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4.xml" ContentType="application/vnd.openxmlformats-officedocument.spreadsheetml.comments+xml"/>
  <Override PartName="/xl/drawings/drawing10.xml" ContentType="application/vnd.openxmlformats-officedocument.drawing+xml"/>
  <Override PartName="/xl/comments5.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EstaPasta_de_trabalho" hidePivotFieldList="1" defaultThemeVersion="124226"/>
  <bookViews>
    <workbookView xWindow="-45" yWindow="1620" windowWidth="9795" windowHeight="7980" tabRatio="915" firstSheet="2" activeTab="3"/>
  </bookViews>
  <sheets>
    <sheet name="AGETOP-OUT-2016" sheetId="119" r:id="rId1"/>
    <sheet name="SANEAGO-FEV.2016" sheetId="107" r:id="rId2"/>
    <sheet name="SINAPI-FEV-2017" sheetId="105" r:id="rId3"/>
    <sheet name="ADM-CANTEIRO(REPASSE)" sheetId="29" r:id="rId4"/>
    <sheet name="ADM-CANTEIRO(MENSALISTA)" sheetId="135" state="hidden" r:id="rId5"/>
    <sheet name="ADM-CANTEIRO CONTRAPARTIDA" sheetId="136" state="hidden" r:id="rId6"/>
    <sheet name="CP_TP" sheetId="126" r:id="rId7"/>
    <sheet name="CP_REATOR" sheetId="134" r:id="rId8"/>
    <sheet name="CP_LEITO" sheetId="133" r:id="rId9"/>
    <sheet name="CP_BIOGAS" sheetId="129" r:id="rId10"/>
    <sheet name="MARCO_IDENTIFICAÇÃO" sheetId="118" r:id="rId11"/>
    <sheet name="ASSENT.TIJOLO" sheetId="123" r:id="rId12"/>
    <sheet name="ASSENT.TUBO.PRFV.DN150" sheetId="124" r:id="rId13"/>
    <sheet name="TRANSP.TUBO.PRFV.DN150" sheetId="125" r:id="rId14"/>
    <sheet name="SUPORTE.CARVÃO" sheetId="117" r:id="rId15"/>
    <sheet name="RECUPERAÇÃO_CONCRETO" sheetId="114" r:id="rId16"/>
    <sheet name="CIMBRAMENTO" sheetId="121" r:id="rId17"/>
    <sheet name="ESTRADA_ACESSO" sheetId="122" r:id="rId18"/>
    <sheet name="TRAVESSIA_TUNEL LINER " sheetId="112" r:id="rId19"/>
    <sheet name="TRAVESSIA_PEAD" sheetId="113" r:id="rId20"/>
    <sheet name="TRAVESSIA_AEREA" sheetId="120" r:id="rId21"/>
    <sheet name="Parâmetros MC" sheetId="106" r:id="rId22"/>
    <sheet name="JAZIDA-BF" sheetId="109" r:id="rId23"/>
  </sheets>
  <externalReferences>
    <externalReference r:id="rId24"/>
    <externalReference r:id="rId25"/>
    <externalReference r:id="rId26"/>
    <externalReference r:id="rId27"/>
    <externalReference r:id="rId28"/>
    <externalReference r:id="rId29"/>
    <externalReference r:id="rId30"/>
    <externalReference r:id="rId31"/>
  </externalReferences>
  <definedNames>
    <definedName name="\P">#REF!</definedName>
    <definedName name="__BDI1">[1]Dados!#REF!</definedName>
    <definedName name="_10Excel_BuiltIn_Print_Area_2_1">'[2]resumo transporte'!#REF!</definedName>
    <definedName name="_1Excel_BuiltIn_Print_Area_1_1_1">#REF!</definedName>
    <definedName name="_5Excel_BuiltIn_Print_Area_1_1_1">#REF!</definedName>
    <definedName name="_COL36">#REF!</definedName>
    <definedName name="_COL37">#REF!</definedName>
    <definedName name="_COL38">#REF!</definedName>
    <definedName name="_Key1" hidden="1">#REF!</definedName>
    <definedName name="_Key2" hidden="1">#REF!</definedName>
    <definedName name="_Order1" hidden="1">255</definedName>
    <definedName name="_Order2" hidden="1">255</definedName>
    <definedName name="_Sort" hidden="1">#REF!</definedName>
    <definedName name="A">#REF!</definedName>
    <definedName name="ACRES">NA()</definedName>
    <definedName name="_xlnm.Print_Area" localSheetId="5">'ADM-CANTEIRO CONTRAPARTIDA'!$A$1:$M$12</definedName>
    <definedName name="_xlnm.Print_Area" localSheetId="4">'ADM-CANTEIRO(MENSALISTA)'!$A$1:$M$23</definedName>
    <definedName name="_xlnm.Print_Area" localSheetId="3">'ADM-CANTEIRO(REPASSE)'!$A$1:$M$23</definedName>
    <definedName name="_xlnm.Print_Area" localSheetId="11">ASSENT.TIJOLO!$A$1:$G$5</definedName>
    <definedName name="_xlnm.Print_Area" localSheetId="16">CIMBRAMENTO!$B$1:$H$10</definedName>
    <definedName name="_xlnm.Print_Area" localSheetId="9">CP_BIOGAS!$A$1:$I$20</definedName>
    <definedName name="_xlnm.Print_Area" localSheetId="8">CP_LEITO!$A$1:$I$6</definedName>
    <definedName name="_xlnm.Print_Area" localSheetId="7">CP_REATOR!$A$1:$I$14</definedName>
    <definedName name="_xlnm.Print_Area" localSheetId="6">CP_TP!$A$1:$I$20</definedName>
    <definedName name="_xlnm.Print_Area" localSheetId="17">ESTRADA_ACESSO!$B$1:$H$15</definedName>
    <definedName name="_xlnm.Print_Area" localSheetId="22">'JAZIDA-BF'!$A$1:$C$7</definedName>
    <definedName name="_xlnm.Print_Area" localSheetId="10">MARCO_IDENTIFICAÇÃO!$A$1:$G$31</definedName>
    <definedName name="_xlnm.Print_Area" localSheetId="15">RECUPERAÇÃO_CONCRETO!$A$1:$G$17</definedName>
    <definedName name="_xlnm.Print_Area" localSheetId="1">'SANEAGO-FEV.2016'!$A$1:$D$401</definedName>
    <definedName name="_xlnm.Print_Area" localSheetId="14">SUPORTE.CARVÃO!$A$1:$G$6</definedName>
    <definedName name="_xlnm.Print_Area" localSheetId="20">TRAVESSIA_AEREA!$B$1:$H$15</definedName>
    <definedName name="_xlnm.Print_Area" localSheetId="19">TRAVESSIA_PEAD!$B$1:$H$25</definedName>
    <definedName name="_xlnm.Print_Area" localSheetId="18">'TRAVESSIA_TUNEL LINER '!$B$1:$H$19</definedName>
    <definedName name="B">#REF!</definedName>
    <definedName name="_xlnm.Database">#REF!</definedName>
    <definedName name="bancodedados">#REF!</definedName>
    <definedName name="bdi">[1]Dados!#REF!</definedName>
    <definedName name="C_">#REF!</definedName>
    <definedName name="CDG">[3]CIDADE!$A$1:$E$65536</definedName>
    <definedName name="D">#REF!</definedName>
    <definedName name="DATA">[1]Dados!#REF!</definedName>
    <definedName name="data16">#REF!</definedName>
    <definedName name="data25">#REF!</definedName>
    <definedName name="data28">#REF!</definedName>
    <definedName name="data31">#REF!</definedName>
    <definedName name="data34">#REF!</definedName>
    <definedName name="DFASD">#REF!</definedName>
    <definedName name="direcionador_2">#N/A</definedName>
    <definedName name="EQ">#REF!</definedName>
    <definedName name="Excel_BuiltIn__FilterDatabase_2">#REF!</definedName>
    <definedName name="Excel_BuiltIn__FilterDatabase_2_1">#REF!</definedName>
    <definedName name="Excel_BuiltIn__FilterDatabase_4">#REF!</definedName>
    <definedName name="Excel_BuiltIn_Database">#REF!</definedName>
    <definedName name="Excel_BuiltIn_Database_0">"$#REF!.$A$8:$K$922"</definedName>
    <definedName name="Excel_BuiltIn_Database_2">#REF!</definedName>
    <definedName name="Excel_BuiltIn_Database_2_1">#REF!</definedName>
    <definedName name="Excel_BuiltIn_Database_3">#REF!</definedName>
    <definedName name="Excel_BuiltIn_Database_6">#REF!</definedName>
    <definedName name="Excel_BuiltIn_Database_7">#REF!</definedName>
    <definedName name="Excel_BuiltIn_Print_Area_1">#REF!</definedName>
    <definedName name="Excel_BuiltIn_Print_Area_1_1">#REF!</definedName>
    <definedName name="Excel_BuiltIn_Print_Area_1_1_1">#REF!</definedName>
    <definedName name="Excel_BuiltIn_Print_Area_10">"$#REF!.$A$1:$D$46"</definedName>
    <definedName name="Excel_BuiltIn_Print_Area_11">#N/A</definedName>
    <definedName name="Excel_BuiltIn_Print_Area_11_1">#REF!</definedName>
    <definedName name="Excel_BuiltIn_Print_Area_12">"$#REF!.$A$1:$G$13"</definedName>
    <definedName name="Excel_BuiltIn_Print_Area_14">"$#REF!.$A$1:$H$84"</definedName>
    <definedName name="Excel_BuiltIn_Print_Area_15">"$#REF!.$A$1:$D$47"</definedName>
    <definedName name="Excel_BuiltIn_Print_Area_16">#N/A</definedName>
    <definedName name="Excel_BuiltIn_Print_Area_17">#N/A</definedName>
    <definedName name="Excel_BuiltIn_Print_Area_19">"$#REF!.$A$1:$G$44"</definedName>
    <definedName name="Excel_BuiltIn_Print_Area_2">"$#REF!.$A$1:$H$82"</definedName>
    <definedName name="Excel_BuiltIn_Print_Area_2_1">#REF!</definedName>
    <definedName name="Excel_BuiltIn_Print_Area_2_1_1">#REF!</definedName>
    <definedName name="Excel_BuiltIn_Print_Area_20">"$#REF!.$A$1:$G$33"</definedName>
    <definedName name="Excel_BuiltIn_Print_Area_21">"$#REF!.$A$1:$G$65"</definedName>
    <definedName name="Excel_BuiltIn_Print_Area_23">"$#REF!.$A$1:$H$85"</definedName>
    <definedName name="Excel_BuiltIn_Print_Area_24">"$#REF!.$A$1:$D$48"</definedName>
    <definedName name="Excel_BuiltIn_Print_Area_25">#N/A</definedName>
    <definedName name="Excel_BuiltIn_Print_Area_26">#N/A</definedName>
    <definedName name="Excel_BuiltIn_Print_Area_28">"$#REF!.$A$1:$G$44"</definedName>
    <definedName name="Excel_BuiltIn_Print_Area_29">"$#REF!.$A$1:$G$33"</definedName>
    <definedName name="Excel_BuiltIn_Print_Area_3">"$#REF!.$A$1:$K$71"</definedName>
    <definedName name="Excel_BuiltIn_Print_Area_3_1">#REF!</definedName>
    <definedName name="Excel_BuiltIn_Print_Area_30">"$#REF!.$A$1:$G$65"</definedName>
    <definedName name="Excel_BuiltIn_Print_Area_30_1">#REF!</definedName>
    <definedName name="Excel_BuiltIn_Print_Area_33_1">('[4]TAB_  POÇOS DEFINITIVO _2007  c'!$A$1:$E$115,'[4]TAB_  POÇOS DEFINITIVO _2007  c'!$A$1:$F$65)</definedName>
    <definedName name="Excel_BuiltIn_Print_Area_4_1">#REF!</definedName>
    <definedName name="Excel_BuiltIn_Print_Area_5">"$#REF!.$A$1:$IV$32000"</definedName>
    <definedName name="Excel_BuiltIn_Print_Area_5_1">#REF!</definedName>
    <definedName name="Excel_BuiltIn_Print_Area_6">"$#REF!.$A$1:$D$33"</definedName>
    <definedName name="Excel_BuiltIn_Print_Area_7">"$#REF!.$A$1:$G$14"</definedName>
    <definedName name="Excel_BuiltIn_Print_Area_8">"$#REF!.$A$1:$G$10"</definedName>
    <definedName name="Excel_BuiltIn_Print_Area_9">"$#REF!.$A$1:$I$102"</definedName>
    <definedName name="Excel_BuiltIn_Print_Titles_1_1">#REF!</definedName>
    <definedName name="Excel_BuiltIn_Print_Titles_10">"$#REF!.$A$1:$IV$8"</definedName>
    <definedName name="Excel_BuiltIn_Print_Titles_11_1">#REF!</definedName>
    <definedName name="Excel_BuiltIn_Print_Titles_15">"$#REF!.$A$1:$IV$7"</definedName>
    <definedName name="Excel_BuiltIn_Print_Titles_2">#REF!</definedName>
    <definedName name="Excel_BuiltIn_Print_Titles_24">"$#REF!.$A$1:$IV$8"</definedName>
    <definedName name="Excel_BuiltIn_Print_Titles_4">'[5]tabela orçamento'!#REF!</definedName>
    <definedName name="Excel_BuiltIn_Print_Titles_5">#REF!</definedName>
    <definedName name="Excel_BuiltIn_Print_Titles_6">"$#REF!.$A$1:$IV$8"</definedName>
    <definedName name="F">#REF!</definedName>
    <definedName name="HP">NA()</definedName>
    <definedName name="INSUMO">[6]insumos!$A:$IV</definedName>
    <definedName name="k">NA()</definedName>
    <definedName name="kk">NA()</definedName>
    <definedName name="kkk">NA()</definedName>
    <definedName name="MA">#REF!</definedName>
    <definedName name="MO">#REF!</definedName>
    <definedName name="n">NA()</definedName>
    <definedName name="OLI">#REF!</definedName>
    <definedName name="OLO">#REF!</definedName>
    <definedName name="ORÇ">[7]PORIGINAL!$B$1:$G$174</definedName>
    <definedName name="q">NA()</definedName>
    <definedName name="Q913m123">#REF!</definedName>
    <definedName name="qd">NA()</definedName>
    <definedName name="qh">NA()</definedName>
    <definedName name="qm">NA()</definedName>
    <definedName name="QUANT">[8]COMPOSIÇOES!#REF!</definedName>
    <definedName name="QUANT___0">[8]COMPOSIÇOES!#REF!</definedName>
    <definedName name="s">#REF!</definedName>
    <definedName name="t">NA()</definedName>
    <definedName name="TAB">#REF!</definedName>
    <definedName name="TAC">[1]Dados!#REF!</definedName>
    <definedName name="_xlnm.Print_Titles" localSheetId="3">'ADM-CANTEIRO(REPASSE)'!$1:$1</definedName>
    <definedName name="vert">#REF!</definedName>
  </definedNames>
  <calcPr calcId="144525"/>
</workbook>
</file>

<file path=xl/calcChain.xml><?xml version="1.0" encoding="utf-8"?>
<calcChain xmlns="http://schemas.openxmlformats.org/spreadsheetml/2006/main">
  <c r="M12" i="136" l="1"/>
  <c r="M11" i="136"/>
  <c r="L10" i="136"/>
  <c r="K10" i="136"/>
  <c r="D10" i="136"/>
  <c r="C10" i="136"/>
  <c r="K7" i="136"/>
  <c r="M7" i="136" s="1"/>
  <c r="L6" i="136"/>
  <c r="D6" i="136"/>
  <c r="C6" i="136"/>
  <c r="L5" i="136"/>
  <c r="D5" i="136"/>
  <c r="C5" i="136"/>
  <c r="L4" i="136"/>
  <c r="J4" i="136"/>
  <c r="K4" i="136" s="1"/>
  <c r="D4" i="136"/>
  <c r="C4" i="136"/>
  <c r="D3" i="136"/>
  <c r="C3" i="136"/>
  <c r="J4" i="29"/>
  <c r="K4" i="29" s="1"/>
  <c r="K5" i="135"/>
  <c r="J3" i="29"/>
  <c r="K3" i="29" s="1"/>
  <c r="M23" i="135"/>
  <c r="M22" i="135"/>
  <c r="L21" i="135"/>
  <c r="M21" i="135" s="1"/>
  <c r="M19" i="135" s="1"/>
  <c r="K21" i="135"/>
  <c r="D21" i="135"/>
  <c r="C21" i="135"/>
  <c r="M20" i="135"/>
  <c r="L20" i="135"/>
  <c r="D20" i="135"/>
  <c r="C20" i="135"/>
  <c r="G17" i="135"/>
  <c r="K17" i="135" s="1"/>
  <c r="M17" i="135" s="1"/>
  <c r="L16" i="135"/>
  <c r="G16" i="135"/>
  <c r="H16" i="135" s="1"/>
  <c r="J16" i="135" s="1"/>
  <c r="D16" i="135"/>
  <c r="C16" i="135"/>
  <c r="L15" i="135"/>
  <c r="K15" i="135"/>
  <c r="M15" i="135" s="1"/>
  <c r="D15" i="135"/>
  <c r="C15" i="135"/>
  <c r="L14" i="135"/>
  <c r="K14" i="135"/>
  <c r="M14" i="135" s="1"/>
  <c r="D14" i="135"/>
  <c r="C14" i="135"/>
  <c r="L13" i="135"/>
  <c r="K13" i="135"/>
  <c r="M13" i="135" s="1"/>
  <c r="D13" i="135"/>
  <c r="C13" i="135"/>
  <c r="L12" i="135"/>
  <c r="K12" i="135"/>
  <c r="M12" i="135" s="1"/>
  <c r="D12" i="135"/>
  <c r="C12" i="135"/>
  <c r="L11" i="135"/>
  <c r="J11" i="135"/>
  <c r="K11" i="135" s="1"/>
  <c r="M11" i="135" s="1"/>
  <c r="H11" i="135"/>
  <c r="D11" i="135"/>
  <c r="C11" i="135"/>
  <c r="L10" i="135"/>
  <c r="J10" i="135"/>
  <c r="K10" i="135" s="1"/>
  <c r="M10" i="135" s="1"/>
  <c r="H10" i="135"/>
  <c r="D10" i="135"/>
  <c r="C10" i="135"/>
  <c r="L9" i="135"/>
  <c r="K9" i="135"/>
  <c r="M9" i="135" s="1"/>
  <c r="D9" i="135"/>
  <c r="C9" i="135"/>
  <c r="L8" i="135"/>
  <c r="M8" i="135" s="1"/>
  <c r="K8" i="135"/>
  <c r="D8" i="135"/>
  <c r="C8" i="135"/>
  <c r="L7" i="135"/>
  <c r="J7" i="135"/>
  <c r="K7" i="135" s="1"/>
  <c r="M7" i="135" s="1"/>
  <c r="I7" i="135"/>
  <c r="D7" i="135"/>
  <c r="C7" i="135"/>
  <c r="L6" i="135"/>
  <c r="K6" i="135"/>
  <c r="M6" i="135" s="1"/>
  <c r="D6" i="135"/>
  <c r="C6" i="135"/>
  <c r="F5" i="135"/>
  <c r="H5" i="135" s="1"/>
  <c r="J5" i="135" s="1"/>
  <c r="M5" i="135" s="1"/>
  <c r="D5" i="135"/>
  <c r="C5" i="135"/>
  <c r="L4" i="135"/>
  <c r="M4" i="135" s="1"/>
  <c r="K4" i="135"/>
  <c r="F4" i="135"/>
  <c r="D4" i="135"/>
  <c r="C4" i="135"/>
  <c r="L3" i="135"/>
  <c r="K3" i="135"/>
  <c r="M3" i="135" s="1"/>
  <c r="D3" i="135"/>
  <c r="C3" i="135"/>
  <c r="M10" i="136" l="1"/>
  <c r="M9" i="136" s="1"/>
  <c r="M4" i="136"/>
  <c r="H3" i="136"/>
  <c r="J3" i="136" s="1"/>
  <c r="K3" i="136" s="1"/>
  <c r="M3" i="136" s="1"/>
  <c r="G3" i="136"/>
  <c r="F6" i="135"/>
  <c r="G5" i="135"/>
  <c r="K16" i="135"/>
  <c r="M16" i="135" s="1"/>
  <c r="F7" i="135" l="1"/>
  <c r="F8" i="135"/>
  <c r="F9" i="135" s="1"/>
  <c r="H5" i="136" l="1"/>
  <c r="J5" i="136" s="1"/>
  <c r="K5" i="136" s="1"/>
  <c r="M5" i="136" s="1"/>
  <c r="F12" i="135"/>
  <c r="F13" i="135" s="1"/>
  <c r="F14" i="135" s="1"/>
  <c r="F15" i="135" s="1"/>
  <c r="F10" i="135"/>
  <c r="F11" i="135" s="1"/>
  <c r="F17" i="135" s="1"/>
  <c r="F18" i="135" s="1"/>
  <c r="G18" i="135" s="1"/>
  <c r="K18" i="135" s="1"/>
  <c r="M18" i="135" s="1"/>
  <c r="M2" i="135" s="1"/>
  <c r="C18" i="129"/>
  <c r="D18" i="129"/>
  <c r="G18" i="129"/>
  <c r="H18" i="129"/>
  <c r="I18" i="129"/>
  <c r="C19" i="129"/>
  <c r="D19" i="129"/>
  <c r="F19" i="129"/>
  <c r="G19" i="129"/>
  <c r="H19" i="129"/>
  <c r="C10" i="129"/>
  <c r="D10" i="129"/>
  <c r="G10" i="129"/>
  <c r="H10" i="129"/>
  <c r="C11" i="129"/>
  <c r="D11" i="129"/>
  <c r="F11" i="129"/>
  <c r="G11" i="129"/>
  <c r="H11" i="129"/>
  <c r="C12" i="129"/>
  <c r="D12" i="129"/>
  <c r="H12" i="129"/>
  <c r="F13" i="129"/>
  <c r="F12" i="129" s="1"/>
  <c r="G12" i="129" s="1"/>
  <c r="C12" i="134"/>
  <c r="D12" i="134"/>
  <c r="G12" i="134"/>
  <c r="H12" i="134"/>
  <c r="I12" i="134"/>
  <c r="C13" i="134"/>
  <c r="D13" i="134"/>
  <c r="F13" i="134"/>
  <c r="G13" i="134"/>
  <c r="H13" i="134"/>
  <c r="C18" i="126"/>
  <c r="D18" i="126"/>
  <c r="G18" i="126"/>
  <c r="H18" i="126"/>
  <c r="I18" i="126"/>
  <c r="C19" i="126"/>
  <c r="D19" i="126"/>
  <c r="F19" i="126"/>
  <c r="G19" i="126"/>
  <c r="H19" i="126"/>
  <c r="I19" i="126" s="1"/>
  <c r="C10" i="126"/>
  <c r="D10" i="126"/>
  <c r="G10" i="126"/>
  <c r="H10" i="126"/>
  <c r="C11" i="126"/>
  <c r="D11" i="126"/>
  <c r="F11" i="126"/>
  <c r="G11" i="126" s="1"/>
  <c r="H11" i="126"/>
  <c r="C12" i="126"/>
  <c r="D12" i="126"/>
  <c r="H12" i="126"/>
  <c r="F13" i="126"/>
  <c r="F12" i="126" s="1"/>
  <c r="G12" i="126" s="1"/>
  <c r="I12" i="126" s="1"/>
  <c r="H5" i="129"/>
  <c r="F5" i="129"/>
  <c r="G5" i="129" s="1"/>
  <c r="D5" i="129"/>
  <c r="C5" i="129"/>
  <c r="H4" i="129"/>
  <c r="G4" i="129"/>
  <c r="D4" i="129"/>
  <c r="C4" i="129"/>
  <c r="H5" i="133"/>
  <c r="F5" i="133"/>
  <c r="G5" i="133" s="1"/>
  <c r="D5" i="133"/>
  <c r="C5" i="133"/>
  <c r="H4" i="133"/>
  <c r="G4" i="133"/>
  <c r="D4" i="133"/>
  <c r="C4" i="133"/>
  <c r="F7" i="134"/>
  <c r="F6" i="134"/>
  <c r="G5" i="134"/>
  <c r="G4" i="134"/>
  <c r="G7" i="134"/>
  <c r="I7" i="134" s="1"/>
  <c r="H6" i="134"/>
  <c r="D6" i="134"/>
  <c r="C6" i="134"/>
  <c r="F8" i="136" l="1"/>
  <c r="G8" i="136" s="1"/>
  <c r="K8" i="136" s="1"/>
  <c r="M8" i="136" s="1"/>
  <c r="I13" i="134"/>
  <c r="I12" i="129"/>
  <c r="I11" i="126"/>
  <c r="I10" i="126"/>
  <c r="I4" i="133"/>
  <c r="I5" i="133"/>
  <c r="I10" i="129"/>
  <c r="I19" i="129"/>
  <c r="I16" i="129" s="1"/>
  <c r="I5" i="129"/>
  <c r="I11" i="129"/>
  <c r="G13" i="129"/>
  <c r="I13" i="129" s="1"/>
  <c r="I4" i="129"/>
  <c r="I10" i="134"/>
  <c r="I16" i="126"/>
  <c r="G13" i="126"/>
  <c r="I13" i="126" s="1"/>
  <c r="I8" i="126" s="1"/>
  <c r="G6" i="134"/>
  <c r="I6" i="134" s="1"/>
  <c r="F5" i="126"/>
  <c r="G5" i="126" s="1"/>
  <c r="G4" i="126"/>
  <c r="J7" i="29"/>
  <c r="K7" i="29" s="1"/>
  <c r="C7" i="29"/>
  <c r="D7" i="29"/>
  <c r="L7" i="29"/>
  <c r="I2" i="133" l="1"/>
  <c r="I2" i="129"/>
  <c r="I8" i="129"/>
  <c r="M7" i="29"/>
  <c r="H5" i="134" l="1"/>
  <c r="D5" i="134"/>
  <c r="C5" i="134"/>
  <c r="H4" i="134"/>
  <c r="I4" i="134" s="1"/>
  <c r="D4" i="134"/>
  <c r="C4" i="134"/>
  <c r="H6" i="136" l="1"/>
  <c r="J6" i="136" s="1"/>
  <c r="K6" i="136" s="1"/>
  <c r="M6" i="136" s="1"/>
  <c r="I5" i="134"/>
  <c r="I2" i="134" s="1"/>
  <c r="H5" i="126"/>
  <c r="I5" i="126" s="1"/>
  <c r="H4" i="126"/>
  <c r="I4" i="126" s="1"/>
  <c r="D5" i="126"/>
  <c r="D4" i="126"/>
  <c r="C5" i="126"/>
  <c r="C4" i="126"/>
  <c r="L14" i="29"/>
  <c r="L12" i="29"/>
  <c r="I2" i="126" l="1"/>
  <c r="H10" i="29"/>
  <c r="J10" i="29" s="1"/>
  <c r="G3" i="125" l="1"/>
  <c r="F3" i="125"/>
  <c r="G2" i="125" s="1"/>
  <c r="D3" i="125"/>
  <c r="C3" i="125"/>
  <c r="F3" i="124"/>
  <c r="G3" i="124" s="1"/>
  <c r="F4" i="124"/>
  <c r="D4" i="124"/>
  <c r="C4" i="124"/>
  <c r="D3" i="124"/>
  <c r="C3" i="124"/>
  <c r="G4" i="124" l="1"/>
  <c r="G2" i="124"/>
  <c r="E4" i="123"/>
  <c r="F5" i="123"/>
  <c r="G5" i="123" s="1"/>
  <c r="D5" i="123"/>
  <c r="C5" i="123"/>
  <c r="F4" i="123"/>
  <c r="D4" i="123"/>
  <c r="C4" i="123"/>
  <c r="F3" i="123"/>
  <c r="D3" i="123"/>
  <c r="C3" i="123"/>
  <c r="G3" i="123" l="1"/>
  <c r="G4" i="123"/>
  <c r="H11" i="29"/>
  <c r="J11" i="29" s="1"/>
  <c r="K11" i="29" s="1"/>
  <c r="C4" i="29"/>
  <c r="G2" i="123" l="1"/>
  <c r="H12" i="122"/>
  <c r="H2" i="122"/>
  <c r="H14" i="122"/>
  <c r="F15" i="122"/>
  <c r="H15" i="122" s="1"/>
  <c r="F14" i="122"/>
  <c r="H5" i="122"/>
  <c r="H6" i="122"/>
  <c r="H7" i="122"/>
  <c r="H8" i="122"/>
  <c r="H13" i="122"/>
  <c r="H10" i="122"/>
  <c r="H4" i="122"/>
  <c r="E28" i="112"/>
  <c r="F16" i="112" s="1"/>
  <c r="H16" i="112" s="1"/>
  <c r="G6" i="113"/>
  <c r="H6" i="113" s="1"/>
  <c r="E6" i="113"/>
  <c r="E29" i="112" l="1"/>
  <c r="E30" i="112" s="1"/>
  <c r="F18" i="112" s="1"/>
  <c r="H18" i="112" s="1"/>
  <c r="H2" i="121"/>
  <c r="H10" i="121"/>
  <c r="H8" i="121"/>
  <c r="H7" i="121"/>
  <c r="H6" i="121"/>
  <c r="H4" i="121"/>
  <c r="H13" i="120"/>
  <c r="H14" i="120"/>
  <c r="H15" i="120"/>
  <c r="H7" i="120"/>
  <c r="H8" i="120"/>
  <c r="H6" i="120"/>
  <c r="H4" i="120"/>
  <c r="H12" i="120"/>
  <c r="H11" i="120"/>
  <c r="H10" i="120"/>
  <c r="H2" i="120" l="1"/>
  <c r="L21" i="29"/>
  <c r="L20" i="29"/>
  <c r="D21" i="29"/>
  <c r="C21" i="29"/>
  <c r="D20" i="29"/>
  <c r="C20" i="29"/>
  <c r="K21" i="29"/>
  <c r="M23" i="29"/>
  <c r="M22" i="29"/>
  <c r="L10" i="29"/>
  <c r="K10" i="29"/>
  <c r="L11" i="29"/>
  <c r="D10" i="29"/>
  <c r="D11" i="29"/>
  <c r="C11" i="29"/>
  <c r="C10" i="29"/>
  <c r="L16" i="29"/>
  <c r="C16" i="29"/>
  <c r="G16" i="29"/>
  <c r="D16" i="29"/>
  <c r="C14" i="29"/>
  <c r="L3" i="29"/>
  <c r="C6" i="29"/>
  <c r="C5" i="29"/>
  <c r="D4" i="29"/>
  <c r="D5" i="29"/>
  <c r="D6" i="29"/>
  <c r="C8" i="29"/>
  <c r="D8" i="29"/>
  <c r="C9" i="29"/>
  <c r="D9" i="29"/>
  <c r="C12" i="29"/>
  <c r="D12" i="29"/>
  <c r="C13" i="29"/>
  <c r="D13" i="29"/>
  <c r="D14" i="29"/>
  <c r="C15" i="29"/>
  <c r="D15" i="29"/>
  <c r="L4" i="29"/>
  <c r="L6" i="29"/>
  <c r="L8" i="29"/>
  <c r="L9" i="29"/>
  <c r="L13" i="29"/>
  <c r="L15" i="29"/>
  <c r="D3" i="29"/>
  <c r="C3" i="29"/>
  <c r="M20" i="29" l="1"/>
  <c r="H16" i="29"/>
  <c r="J16" i="29" s="1"/>
  <c r="K16" i="29" s="1"/>
  <c r="M16" i="29" s="1"/>
  <c r="M21" i="29"/>
  <c r="M3" i="29"/>
  <c r="D4" i="118"/>
  <c r="D5" i="118"/>
  <c r="D6" i="118"/>
  <c r="D7" i="118"/>
  <c r="D8" i="118"/>
  <c r="D9" i="118"/>
  <c r="D10" i="118"/>
  <c r="D11" i="118"/>
  <c r="D12" i="118"/>
  <c r="D13" i="118"/>
  <c r="D14" i="118"/>
  <c r="D15" i="118"/>
  <c r="D16" i="118"/>
  <c r="D17" i="118"/>
  <c r="D18" i="118"/>
  <c r="D19" i="118"/>
  <c r="D20" i="118"/>
  <c r="D21" i="118"/>
  <c r="D22" i="118"/>
  <c r="D23" i="118"/>
  <c r="D24" i="118"/>
  <c r="D25" i="118"/>
  <c r="D26" i="118"/>
  <c r="D27" i="118"/>
  <c r="D28" i="118"/>
  <c r="D29" i="118"/>
  <c r="D30" i="118"/>
  <c r="D31" i="118"/>
  <c r="C4" i="118"/>
  <c r="C5" i="118"/>
  <c r="C6" i="118"/>
  <c r="C7" i="118"/>
  <c r="C8" i="118"/>
  <c r="C9" i="118"/>
  <c r="C10" i="118"/>
  <c r="C11" i="118"/>
  <c r="C12" i="118"/>
  <c r="C13" i="118"/>
  <c r="C14" i="118"/>
  <c r="C15" i="118"/>
  <c r="C16" i="118"/>
  <c r="C17" i="118"/>
  <c r="C18" i="118"/>
  <c r="C19" i="118"/>
  <c r="C20" i="118"/>
  <c r="C21" i="118"/>
  <c r="C22" i="118"/>
  <c r="C23" i="118"/>
  <c r="C24" i="118"/>
  <c r="C25" i="118"/>
  <c r="C26" i="118"/>
  <c r="C27" i="118"/>
  <c r="C28" i="118"/>
  <c r="C29" i="118"/>
  <c r="C30" i="118"/>
  <c r="C31" i="118"/>
  <c r="F4" i="118"/>
  <c r="F5" i="118"/>
  <c r="F6" i="118"/>
  <c r="F7" i="118"/>
  <c r="F8" i="118"/>
  <c r="F9" i="118"/>
  <c r="F10" i="118"/>
  <c r="F11" i="118"/>
  <c r="F12" i="118"/>
  <c r="F13" i="118"/>
  <c r="G13" i="118" s="1"/>
  <c r="F14" i="118"/>
  <c r="F15" i="118"/>
  <c r="F16" i="118"/>
  <c r="G16" i="118" s="1"/>
  <c r="F17" i="118"/>
  <c r="G17" i="118" s="1"/>
  <c r="F18" i="118"/>
  <c r="F19" i="118"/>
  <c r="F20" i="118"/>
  <c r="G20" i="118" s="1"/>
  <c r="F21" i="118"/>
  <c r="G21" i="118" s="1"/>
  <c r="F22" i="118"/>
  <c r="G22" i="118" s="1"/>
  <c r="F23" i="118"/>
  <c r="F24" i="118"/>
  <c r="F25" i="118"/>
  <c r="G25" i="118" s="1"/>
  <c r="F26" i="118"/>
  <c r="G26" i="118" s="1"/>
  <c r="F27" i="118"/>
  <c r="F28" i="118"/>
  <c r="G28" i="118" s="1"/>
  <c r="F29" i="118"/>
  <c r="G29" i="118" s="1"/>
  <c r="F30" i="118"/>
  <c r="G30" i="118" s="1"/>
  <c r="F31" i="118"/>
  <c r="F3" i="118"/>
  <c r="G3" i="118" s="1"/>
  <c r="D3" i="118"/>
  <c r="C3" i="118"/>
  <c r="F4" i="29"/>
  <c r="M4" i="29" s="1"/>
  <c r="H14" i="113"/>
  <c r="F24" i="113"/>
  <c r="F10" i="113"/>
  <c r="F12" i="113" s="1"/>
  <c r="G8" i="113"/>
  <c r="H8" i="113" s="1"/>
  <c r="H24" i="113"/>
  <c r="F22" i="113"/>
  <c r="H22" i="113" s="1"/>
  <c r="F21" i="113"/>
  <c r="H21" i="113" s="1"/>
  <c r="F19" i="113"/>
  <c r="G19" i="113"/>
  <c r="G18" i="113"/>
  <c r="H18" i="113" s="1"/>
  <c r="G17" i="113"/>
  <c r="H17" i="113" s="1"/>
  <c r="G16" i="113"/>
  <c r="H16" i="113" s="1"/>
  <c r="G12" i="113"/>
  <c r="G11" i="113"/>
  <c r="G10" i="113"/>
  <c r="H10" i="113" s="1"/>
  <c r="E19" i="113"/>
  <c r="E18" i="113"/>
  <c r="E17" i="113"/>
  <c r="E16" i="113"/>
  <c r="E12" i="113"/>
  <c r="E11" i="113"/>
  <c r="E10" i="113"/>
  <c r="D19" i="113"/>
  <c r="D18" i="113"/>
  <c r="D17" i="113"/>
  <c r="D16" i="113"/>
  <c r="G4" i="113"/>
  <c r="H4" i="113" s="1"/>
  <c r="E4" i="113"/>
  <c r="D4" i="113"/>
  <c r="D12" i="113"/>
  <c r="D11" i="113"/>
  <c r="D10" i="113"/>
  <c r="D23" i="112"/>
  <c r="F14" i="112"/>
  <c r="E14" i="112"/>
  <c r="E12" i="112"/>
  <c r="E11" i="112"/>
  <c r="E10" i="112"/>
  <c r="E6" i="112"/>
  <c r="G14" i="112"/>
  <c r="G11" i="112"/>
  <c r="G12" i="112"/>
  <c r="G10" i="112"/>
  <c r="G6" i="112"/>
  <c r="H6" i="112" s="1"/>
  <c r="D6" i="112"/>
  <c r="D14" i="112"/>
  <c r="D11" i="112"/>
  <c r="D12" i="112"/>
  <c r="D10" i="112"/>
  <c r="G4" i="118"/>
  <c r="G5" i="118"/>
  <c r="G6" i="118"/>
  <c r="G7" i="118"/>
  <c r="G8" i="118"/>
  <c r="G9" i="118"/>
  <c r="G10" i="118"/>
  <c r="G11" i="118"/>
  <c r="G12" i="118"/>
  <c r="G14" i="118"/>
  <c r="G15" i="118"/>
  <c r="G18" i="118"/>
  <c r="G19" i="118"/>
  <c r="G23" i="118"/>
  <c r="G24" i="118"/>
  <c r="G27" i="118"/>
  <c r="G31" i="118"/>
  <c r="C3" i="117"/>
  <c r="E8" i="118"/>
  <c r="M19" i="29" l="1"/>
  <c r="F11" i="113"/>
  <c r="F5" i="29"/>
  <c r="F6" i="29" s="1"/>
  <c r="H6" i="29" s="1"/>
  <c r="H19" i="113"/>
  <c r="G2" i="118"/>
  <c r="J6" i="29" l="1"/>
  <c r="K6" i="29" s="1"/>
  <c r="M6" i="29" s="1"/>
  <c r="F7" i="29"/>
  <c r="F8" i="29"/>
  <c r="H8" i="29" s="1"/>
  <c r="G5" i="29"/>
  <c r="H5" i="29"/>
  <c r="E4" i="117"/>
  <c r="E12" i="117"/>
  <c r="E11" i="117"/>
  <c r="E10" i="117"/>
  <c r="E9" i="117"/>
  <c r="E3" i="117" s="1"/>
  <c r="F6" i="117"/>
  <c r="G6" i="117" s="1"/>
  <c r="D6" i="117"/>
  <c r="C6" i="117"/>
  <c r="F5" i="117"/>
  <c r="G5" i="117" s="1"/>
  <c r="D5" i="117"/>
  <c r="C5" i="117"/>
  <c r="F4" i="117"/>
  <c r="G4" i="117" s="1"/>
  <c r="D4" i="117"/>
  <c r="C4" i="117"/>
  <c r="F3" i="117"/>
  <c r="D3" i="117"/>
  <c r="J5" i="29" l="1"/>
  <c r="K5" i="29" s="1"/>
  <c r="M5" i="29" s="1"/>
  <c r="J8" i="29"/>
  <c r="K8" i="29" s="1"/>
  <c r="F9" i="29"/>
  <c r="H9" i="29" s="1"/>
  <c r="G3" i="117"/>
  <c r="G2" i="117" s="1"/>
  <c r="E10" i="114"/>
  <c r="E9" i="114"/>
  <c r="C10" i="114"/>
  <c r="C9" i="114"/>
  <c r="F10" i="114"/>
  <c r="G10" i="114" s="1"/>
  <c r="D10" i="114"/>
  <c r="F9" i="114"/>
  <c r="G9" i="114" s="1"/>
  <c r="D9" i="114"/>
  <c r="F17" i="114"/>
  <c r="G17" i="114" s="1"/>
  <c r="D17" i="114"/>
  <c r="C17" i="114"/>
  <c r="F16" i="114"/>
  <c r="G16" i="114" s="1"/>
  <c r="D16" i="114"/>
  <c r="C16" i="114"/>
  <c r="F15" i="114"/>
  <c r="G15" i="114" s="1"/>
  <c r="D15" i="114"/>
  <c r="C15" i="114"/>
  <c r="F14" i="114"/>
  <c r="G14" i="114" s="1"/>
  <c r="D14" i="114"/>
  <c r="C14" i="114"/>
  <c r="F12" i="114"/>
  <c r="G12" i="114" s="1"/>
  <c r="D12" i="114"/>
  <c r="C12" i="114"/>
  <c r="F11" i="114"/>
  <c r="G11" i="114" s="1"/>
  <c r="D11" i="114"/>
  <c r="C11" i="114"/>
  <c r="F8" i="114"/>
  <c r="G8" i="114" s="1"/>
  <c r="D8" i="114"/>
  <c r="C8" i="114"/>
  <c r="C3" i="114"/>
  <c r="F6" i="114"/>
  <c r="G6" i="114" s="1"/>
  <c r="D6" i="114"/>
  <c r="C6" i="114"/>
  <c r="F5" i="114"/>
  <c r="G5" i="114" s="1"/>
  <c r="D5" i="114"/>
  <c r="C5" i="114"/>
  <c r="F4" i="114"/>
  <c r="G4" i="114" s="1"/>
  <c r="D4" i="114"/>
  <c r="C4" i="114"/>
  <c r="F3" i="114"/>
  <c r="G3" i="114" s="1"/>
  <c r="D3" i="114"/>
  <c r="J9" i="29" l="1"/>
  <c r="K9" i="29" s="1"/>
  <c r="M9" i="29" s="1"/>
  <c r="M8" i="29"/>
  <c r="F12" i="29"/>
  <c r="H12" i="29" s="1"/>
  <c r="J12" i="29" s="1"/>
  <c r="K12" i="29" s="1"/>
  <c r="F10" i="29"/>
  <c r="G13" i="114"/>
  <c r="G7" i="114"/>
  <c r="G2" i="114"/>
  <c r="H11" i="113"/>
  <c r="M12" i="29" l="1"/>
  <c r="F13" i="29"/>
  <c r="F11" i="29"/>
  <c r="M10" i="29"/>
  <c r="H12" i="113"/>
  <c r="H2" i="113" s="1"/>
  <c r="F14" i="29" l="1"/>
  <c r="H14" i="29" s="1"/>
  <c r="J14" i="29" s="1"/>
  <c r="K14" i="29" s="1"/>
  <c r="H13" i="29"/>
  <c r="J13" i="29" s="1"/>
  <c r="K13" i="29" s="1"/>
  <c r="M13" i="29" s="1"/>
  <c r="F17" i="29"/>
  <c r="H14" i="112"/>
  <c r="F10" i="112"/>
  <c r="F11" i="112" s="1"/>
  <c r="H11" i="112" s="1"/>
  <c r="H8" i="112"/>
  <c r="H4" i="112"/>
  <c r="M11" i="29" l="1"/>
  <c r="G17" i="29"/>
  <c r="K17" i="29" s="1"/>
  <c r="H10" i="112"/>
  <c r="F12" i="112"/>
  <c r="H12" i="112" s="1"/>
  <c r="H2" i="112" l="1"/>
  <c r="M14" i="29"/>
  <c r="F15" i="29"/>
  <c r="H15" i="29" s="1"/>
  <c r="J15" i="29" s="1"/>
  <c r="K15" i="29" s="1"/>
  <c r="B32" i="106"/>
  <c r="B31" i="106"/>
  <c r="M15" i="29" l="1"/>
  <c r="F18" i="29" l="1"/>
  <c r="M17" i="29"/>
  <c r="G18" i="29" l="1"/>
  <c r="K18" i="29" s="1"/>
  <c r="M18" i="29" s="1"/>
  <c r="M2" i="29" s="1"/>
</calcChain>
</file>

<file path=xl/comments1.xml><?xml version="1.0" encoding="utf-8"?>
<comments xmlns="http://schemas.openxmlformats.org/spreadsheetml/2006/main">
  <authors>
    <author>DAYANA  BEZERRA COSTA</author>
  </authors>
  <commentList>
    <comment ref="B1" authorId="0">
      <text>
        <r>
          <rPr>
            <b/>
            <sz val="9"/>
            <color indexed="81"/>
            <rFont val="Tahoma"/>
            <family val="2"/>
          </rPr>
          <t>DAYANA  BEZERRA COSTA:</t>
        </r>
        <r>
          <rPr>
            <sz val="9"/>
            <color indexed="81"/>
            <rFont val="Tahoma"/>
            <family val="2"/>
          </rPr>
          <t xml:space="preserve">
ENCARGOS SOCIAIS SOBRE PREÇOS DA MÃO-DE-OBRA: 118,42%(HORA)   74,91%(MÊS)</t>
        </r>
      </text>
    </comment>
  </commentList>
</comments>
</file>

<file path=xl/comments2.xml><?xml version="1.0" encoding="utf-8"?>
<comments xmlns="http://schemas.openxmlformats.org/spreadsheetml/2006/main">
  <authors>
    <author>DAYANA  BEZERRA COSTA</author>
  </authors>
  <commentList>
    <comment ref="B1" authorId="0">
      <text>
        <r>
          <rPr>
            <b/>
            <sz val="9"/>
            <color indexed="81"/>
            <rFont val="Tahoma"/>
            <family val="2"/>
          </rPr>
          <t>DAYANA  BEZERRA COSTA:</t>
        </r>
        <r>
          <rPr>
            <sz val="9"/>
            <color indexed="81"/>
            <rFont val="Tahoma"/>
            <family val="2"/>
          </rPr>
          <t xml:space="preserve">
ENCARGOS SOCIAIS SOBRE PREÇOS DA MÃO-DE-OBRA: 118,42%(HORA)   74,91%(MÊS)</t>
        </r>
      </text>
    </comment>
  </commentList>
</comments>
</file>

<file path=xl/comments3.xml><?xml version="1.0" encoding="utf-8"?>
<comments xmlns="http://schemas.openxmlformats.org/spreadsheetml/2006/main">
  <authors>
    <author>DAYANA  BEZERRA COSTA</author>
  </authors>
  <commentList>
    <comment ref="E10" authorId="0">
      <text>
        <r>
          <rPr>
            <b/>
            <sz val="9"/>
            <color indexed="81"/>
            <rFont val="Tahoma"/>
            <family val="2"/>
          </rPr>
          <t>DAYANA  BEZERRA COSTA:</t>
        </r>
        <r>
          <rPr>
            <sz val="9"/>
            <color indexed="81"/>
            <rFont val="Tahoma"/>
            <family val="2"/>
          </rPr>
          <t xml:space="preserve">
4,6 km de distância da jazida</t>
        </r>
      </text>
    </comment>
  </commentList>
</comments>
</file>

<file path=xl/comments4.xml><?xml version="1.0" encoding="utf-8"?>
<comments xmlns="http://schemas.openxmlformats.org/spreadsheetml/2006/main">
  <authors>
    <author>DAYANA  BEZERRA COSTA</author>
  </authors>
  <commentList>
    <comment ref="F11" authorId="0">
      <text>
        <r>
          <rPr>
            <b/>
            <sz val="9"/>
            <color indexed="81"/>
            <rFont val="Tahoma"/>
            <family val="2"/>
          </rPr>
          <t>DAYANA  BEZERRA COSTA:</t>
        </r>
        <r>
          <rPr>
            <sz val="9"/>
            <color indexed="81"/>
            <rFont val="Tahoma"/>
            <family val="2"/>
          </rPr>
          <t xml:space="preserve">
8 KM DE BOTA FORA</t>
        </r>
      </text>
    </comment>
  </commentList>
</comments>
</file>

<file path=xl/comments5.xml><?xml version="1.0" encoding="utf-8"?>
<comments xmlns="http://schemas.openxmlformats.org/spreadsheetml/2006/main">
  <authors>
    <author>DAYANA  BEZERRA COSTA</author>
  </authors>
  <commentList>
    <comment ref="G8" authorId="0">
      <text>
        <r>
          <rPr>
            <b/>
            <sz val="9"/>
            <color indexed="81"/>
            <rFont val="Tahoma"/>
            <family val="2"/>
          </rPr>
          <t>DAYANA  BEZERRA COSTA:</t>
        </r>
        <r>
          <rPr>
            <sz val="9"/>
            <color indexed="81"/>
            <rFont val="Tahoma"/>
            <family val="2"/>
          </rPr>
          <t xml:space="preserve">
VER PROPOSTA DA ECODRILL</t>
        </r>
      </text>
    </comment>
    <comment ref="F11" authorId="0">
      <text>
        <r>
          <rPr>
            <b/>
            <sz val="9"/>
            <color indexed="81"/>
            <rFont val="Tahoma"/>
            <family val="2"/>
          </rPr>
          <t>DAYANA  BEZERRA COSTA:</t>
        </r>
        <r>
          <rPr>
            <sz val="9"/>
            <color indexed="81"/>
            <rFont val="Tahoma"/>
            <family val="2"/>
          </rPr>
          <t xml:space="preserve">
8 KM DE BOTA FORA</t>
        </r>
      </text>
    </comment>
  </commentList>
</comments>
</file>

<file path=xl/sharedStrings.xml><?xml version="1.0" encoding="utf-8"?>
<sst xmlns="http://schemas.openxmlformats.org/spreadsheetml/2006/main" count="34435" uniqueCount="17376">
  <si>
    <t>un</t>
  </si>
  <si>
    <t>m</t>
  </si>
  <si>
    <t>B</t>
  </si>
  <si>
    <t>Quant.</t>
  </si>
  <si>
    <t>Preço</t>
  </si>
  <si>
    <t>Total</t>
  </si>
  <si>
    <t>UN</t>
  </si>
  <si>
    <t>CJ</t>
  </si>
  <si>
    <t>MÊS</t>
  </si>
  <si>
    <t>OLEO DIESEL COMBUSTIVEL COMUM</t>
  </si>
  <si>
    <t>L</t>
  </si>
  <si>
    <t>M²</t>
  </si>
  <si>
    <t>PEDREIRO</t>
  </si>
  <si>
    <t>H</t>
  </si>
  <si>
    <t>AJUDANTE</t>
  </si>
  <si>
    <t>SERVENTE</t>
  </si>
  <si>
    <t>CHP</t>
  </si>
  <si>
    <t>LOCAÇÃO E DEMARCAÇÃO DA OBRA</t>
  </si>
  <si>
    <t>CARPINTEIRO DE FORMAS</t>
  </si>
  <si>
    <t>TOPOGRAFO</t>
  </si>
  <si>
    <t>KG</t>
  </si>
  <si>
    <t>M</t>
  </si>
  <si>
    <t>PREGO DE ACO 18 X 27</t>
  </si>
  <si>
    <t>M³</t>
  </si>
  <si>
    <t>CHI</t>
  </si>
  <si>
    <t>APILOAMENTO DE VALAS OU CAVAS</t>
  </si>
  <si>
    <t>AREIA MEDIA</t>
  </si>
  <si>
    <t>VIBRADOR DE IMERSAO C/ MOTOR ELETRICO TRIFASICO ACIMA DE 2HPQUALQUER DIAM C/ MANGOTE</t>
  </si>
  <si>
    <t>BETONEIRA 320L ELETRICA TRIFASICA 3HP C/ CARREGADOR MECANICO</t>
  </si>
  <si>
    <t>CIMENTO PORTLAND COMUM CP I- 32</t>
  </si>
  <si>
    <t>PEDRA BRITADA N. 1 OU 19 MM POSTO PEDREIRA (SEM FRETE)</t>
  </si>
  <si>
    <t>ARMADOR</t>
  </si>
  <si>
    <t>ARAME RECOZIDO 18 BWG - 1,25MM - 9,60 G/M</t>
  </si>
  <si>
    <t>OPERADOR DE BETONEIRA</t>
  </si>
  <si>
    <t>CHAPA MADEIRA COMPENSADA RESINADA 2,2 X 1,1M (12MM) P/ FORMACONCRETO</t>
  </si>
  <si>
    <t>PECA DE MADEIRA 3A QUALIDADE 2,5 X 10CM NAO APARELHADA</t>
  </si>
  <si>
    <t>TABUA MADEIRA 3A QUALIDADE 2,5 X 30,0CM (1 X 12") NAO APARELHADA</t>
  </si>
  <si>
    <t>AGENTE DE DESFORMA P/ CONCRETO TP DESMOL CD - OTTO BAUMGARTOU MARCA EQUIVALENTE</t>
  </si>
  <si>
    <t>ACO CA-50 3/4" (19,05 MM)</t>
  </si>
  <si>
    <t>ESPAÇADOR CIRCULAR UNIVERSAL S-30 PLÁSTICO (COBRIMENTO: 30 M</t>
  </si>
  <si>
    <t>PEDRA BRITADA N. 2 OU 25 MM POSTO PEDREIRA (SEM FRETE)</t>
  </si>
  <si>
    <t>JG</t>
  </si>
  <si>
    <t>SERRALHEIRO</t>
  </si>
  <si>
    <t>SOLVENTE DILUENTE A BASE DE AGUARRAS</t>
  </si>
  <si>
    <t>PINTOR</t>
  </si>
  <si>
    <t>ARGAMASSA DE ENCHIMENTO</t>
  </si>
  <si>
    <t>CIMENTO BRANCO</t>
  </si>
  <si>
    <t>PINTURA EXTERNA IMPERMEABILIZANTE</t>
  </si>
  <si>
    <t>OLEO DE LINHACA</t>
  </si>
  <si>
    <t>PLANTIO DE GRAMA PLACAS SEM MANUTENÇÃO</t>
  </si>
  <si>
    <t>JARDINEIRO</t>
  </si>
  <si>
    <t>FERTILIZANTE NPK - 4: 14: 8</t>
  </si>
  <si>
    <t>FERTILIZANTE NPK - 10:10:10</t>
  </si>
  <si>
    <t>LIMPEZA FINAL DE OBRAS LOCALIZADAS</t>
  </si>
  <si>
    <t>CADASTRO DE REDES E ADUTORAS</t>
  </si>
  <si>
    <t>DESENHISTA DETALHISTA</t>
  </si>
  <si>
    <t>LIMPEZA DE FAIXA</t>
  </si>
  <si>
    <t>SOLDADOR</t>
  </si>
  <si>
    <t>PAINEL DE TAPUME MÓVEL</t>
  </si>
  <si>
    <t>REGULARIZAÇÃO FUNDO DE VALAS PARA REDE DE ESGOTOS</t>
  </si>
  <si>
    <t>ESCORAMENTO DE VALAS (PONTALETEAMENTO)</t>
  </si>
  <si>
    <t>TABUA MADEIRA 2A QUALIDADE 2,5 X 30,0CM (1 X 12") NAO APARELHADA</t>
  </si>
  <si>
    <t>OPERADOR DE MAQUINAS E EQUIPAMENTOS</t>
  </si>
  <si>
    <t>REMOÇÃO DE MEIO FIO EM CONCRETO</t>
  </si>
  <si>
    <t>FORNECIMENTO E ASSENTAMENTO DE MEIO FIO DE CONCRETO</t>
  </si>
  <si>
    <t>T</t>
  </si>
  <si>
    <t>REGULARIZACAO E COMPACTACAO DE SUBLEITO ATE 20 CM DE ESPESSURA</t>
  </si>
  <si>
    <t>LASTRO DE BRITA</t>
  </si>
  <si>
    <t>ESTOPIM SIMPLES</t>
  </si>
  <si>
    <t>BLASTER, DINAMITADOR OU CABO DE FOGO</t>
  </si>
  <si>
    <t>AQUISIÇÃO DE MATERIAL DE JAZIDA</t>
  </si>
  <si>
    <t>ALMOXARIFE</t>
  </si>
  <si>
    <t>AUXILIAR DE ESCRITORIO</t>
  </si>
  <si>
    <t>MESTRE DE OBRAS</t>
  </si>
  <si>
    <t>MOTORISTA DE VEICULO LEVE</t>
  </si>
  <si>
    <t>APONTADOR OU APROPRIADOR</t>
  </si>
  <si>
    <t>VIGIA DIURNO</t>
  </si>
  <si>
    <t>ENCANADOR OU BOMBEIRO HIDRAULICO</t>
  </si>
  <si>
    <t>ELETROTECNICO</t>
  </si>
  <si>
    <t>MONTADOR ELETROMECANICO</t>
  </si>
  <si>
    <t>TRANSPORTE E DESCARGA DE MATERIAL DE JAZIDA (M³ X KM) - EM CAMINHÃO BASCULANTE CAP. 6 M³ - COM EMPOLAMENTO</t>
  </si>
  <si>
    <t>M³XKM</t>
  </si>
  <si>
    <t>ITEM</t>
  </si>
  <si>
    <t>Código</t>
  </si>
  <si>
    <t>MÃO DE OBRA</t>
  </si>
  <si>
    <t>EQUIPAMENTOS</t>
  </si>
  <si>
    <t>MES</t>
  </si>
  <si>
    <t>GL</t>
  </si>
  <si>
    <t>DN</t>
  </si>
  <si>
    <t>MATERIAL</t>
  </si>
  <si>
    <t>SANEAGO</t>
  </si>
  <si>
    <t>SINAPI</t>
  </si>
  <si>
    <t>ACERTO DE FUNDO DE VALA SEM COMPACTAÇÃO</t>
  </si>
  <si>
    <t>ESPALHAMENTO DE MATERIAL EM BOTA FORA PROVENIENTE DE ESCAVAÇÃO</t>
  </si>
  <si>
    <t>GABIÃO TIPO CX. #8X10 DUPLA TORÇÃO C/ARAME 2.7MM-H=0,5M (2X)</t>
  </si>
  <si>
    <t>CERCA PADRÃO SANEAGO (TIPO A) 12 FIOS COM MURETA</t>
  </si>
  <si>
    <t>CERCA PADRÃO SANEAGO (TIPO B) 07 FIOS SEM MURETA</t>
  </si>
  <si>
    <t>RAMAL PREDIAL EM PEAD PARA REDE DE ÁGUA (SÓ SERVIÇOS)</t>
  </si>
  <si>
    <t>LOGOTIPO PADRAO SANEAGO</t>
  </si>
  <si>
    <t>FORNECIMENTO E LANCAMENTO DE PEDRA DE MAO</t>
  </si>
  <si>
    <t>ASSENTAMENTO DE HIDRÔMETRO DE 1,5 M3/H (SÓ SERVIÇO)</t>
  </si>
  <si>
    <t>pç</t>
  </si>
  <si>
    <t>FOSSA SÉPTICA E SUMIDOURO</t>
  </si>
  <si>
    <t>GABIÃO TIPO CX. #8X10 DUPLA TORÇÃO C/ARAME 2.7MM H=1,0 M</t>
  </si>
  <si>
    <t>PINTOR PARA TINTA EPOXI</t>
  </si>
  <si>
    <t>PORTÃO PADRÃO SANEAGO</t>
  </si>
  <si>
    <t>DESCRIÇÃO</t>
  </si>
  <si>
    <t>REBOCO PAULISTA COM CIMENTO, CAL E AREIA 1:3:6</t>
  </si>
  <si>
    <t>EMASSAMENTO PAREDES MASSA CORRIDA. A BASE PVA PARA PINT. LATEX</t>
  </si>
  <si>
    <t>ASSENTAMENTO TAMPÃO DE FERRO FUNDIDO DÚCTIL TD-600</t>
  </si>
  <si>
    <t>GASOLINA COMUM</t>
  </si>
  <si>
    <t>MESTRE DE OBRAS (MENSALISTA)</t>
  </si>
  <si>
    <t>ALMOXARIFE (MENSALISTA)</t>
  </si>
  <si>
    <t>VIDROS</t>
  </si>
  <si>
    <t>MACARIQUEIRO</t>
  </si>
  <si>
    <t>PRIMER EPOXI</t>
  </si>
  <si>
    <t>PISO EM LAJE DE PIRENÓPOLIS</t>
  </si>
  <si>
    <t>MOTORISTA DE CAMINHAO E CARRETA</t>
  </si>
  <si>
    <t>TAPUME EM CHAPA DE MADEIRA COMPENSADA</t>
  </si>
  <si>
    <t>AREIA COMPACTADA A 65 % C.R.</t>
  </si>
  <si>
    <t>REBOCO PAULISTA COM CIMENTO, CAL E PASTA E AREIA - 1:2:8</t>
  </si>
  <si>
    <t>CIMENTO LISO - CIMENTO E AREIA 1:4</t>
  </si>
  <si>
    <t>PISO LISO CIMENTO E AREIA 1:3, ESP=3 CM</t>
  </si>
  <si>
    <t>PEDRA PORTUGUESA</t>
  </si>
  <si>
    <t>CAIAÇÃO EXTERNA, 3 DEMÃOS</t>
  </si>
  <si>
    <t>CAIAÇÃO INTERNA, 3 DEMÃOS</t>
  </si>
  <si>
    <t>PINTURA COM EMASSAMENTO PAREDES INTERN. A BASE EPOXI - MANUAL</t>
  </si>
  <si>
    <t>PINTURA COM TINTA EPOXI</t>
  </si>
  <si>
    <t>CADEADO PADO OU PAPAIZ Nº. 35</t>
  </si>
  <si>
    <t>REMOÇÃO DE PARALELEPÍPEDO SOBRE COXIM DE AREIA</t>
  </si>
  <si>
    <t>COMPACTAÇÃO MANUAL FUNDO DE VALAS COM MAÇO=10 KG PARA REDE DE ESGOTO</t>
  </si>
  <si>
    <t>ASSENTAMENTO TAMPÃO DE FERRO FUNDIDO DÚCTIL TD-900</t>
  </si>
  <si>
    <t>PONTA SECA PARA ESGOTOS - RUA</t>
  </si>
  <si>
    <t>PONTA SECA PARA ESGOTOS - CALCADA</t>
  </si>
  <si>
    <t>Saneago</t>
  </si>
  <si>
    <t>ADMINISTRAÇÃO LOCAL DA OBRA</t>
  </si>
  <si>
    <t>m3</t>
  </si>
  <si>
    <t>GRAMPO DE ANCORAGEM POLIMÉRICO</t>
  </si>
  <si>
    <t>ISOLADOR DE ANCORAGEM POLIMÉRICO 15KV</t>
  </si>
  <si>
    <t>COTAÇÃO</t>
  </si>
  <si>
    <t>QUANT.</t>
  </si>
  <si>
    <t>30,84</t>
  </si>
  <si>
    <t>0,33</t>
  </si>
  <si>
    <t>1,62</t>
  </si>
  <si>
    <t>10,76</t>
  </si>
  <si>
    <t>3,96</t>
  </si>
  <si>
    <t>0,69</t>
  </si>
  <si>
    <t>5,75</t>
  </si>
  <si>
    <t>3,55</t>
  </si>
  <si>
    <t>2,10</t>
  </si>
  <si>
    <t>1,11</t>
  </si>
  <si>
    <t>17,96</t>
  </si>
  <si>
    <t>18,31</t>
  </si>
  <si>
    <t>3,03</t>
  </si>
  <si>
    <t>2,81</t>
  </si>
  <si>
    <t>2,15</t>
  </si>
  <si>
    <t>2,00</t>
  </si>
  <si>
    <t>4,22</t>
  </si>
  <si>
    <t>1,63</t>
  </si>
  <si>
    <t>2,11</t>
  </si>
  <si>
    <t>1,06</t>
  </si>
  <si>
    <t>2,80</t>
  </si>
  <si>
    <t>3,04</t>
  </si>
  <si>
    <t>5,06</t>
  </si>
  <si>
    <t>6,83</t>
  </si>
  <si>
    <t>2,52</t>
  </si>
  <si>
    <t>3,22</t>
  </si>
  <si>
    <t>4,35</t>
  </si>
  <si>
    <t>10,39</t>
  </si>
  <si>
    <t>12,41</t>
  </si>
  <si>
    <t>16,01</t>
  </si>
  <si>
    <t>25,92</t>
  </si>
  <si>
    <t>37,66</t>
  </si>
  <si>
    <t>5,38</t>
  </si>
  <si>
    <t>12,29</t>
  </si>
  <si>
    <t>21,07</t>
  </si>
  <si>
    <t>32,16</t>
  </si>
  <si>
    <t>8,69</t>
  </si>
  <si>
    <t>10,00</t>
  </si>
  <si>
    <t>10,93</t>
  </si>
  <si>
    <t>38,07</t>
  </si>
  <si>
    <t>1,10</t>
  </si>
  <si>
    <t>2,73</t>
  </si>
  <si>
    <t>2,92</t>
  </si>
  <si>
    <t>4,89</t>
  </si>
  <si>
    <t>5,65</t>
  </si>
  <si>
    <t>7,21</t>
  </si>
  <si>
    <t>18,99</t>
  </si>
  <si>
    <t>6,31</t>
  </si>
  <si>
    <t>14,22</t>
  </si>
  <si>
    <t>20,35</t>
  </si>
  <si>
    <t>21,35</t>
  </si>
  <si>
    <t>26,45</t>
  </si>
  <si>
    <t>10,09</t>
  </si>
  <si>
    <t>3,57</t>
  </si>
  <si>
    <t>3,17</t>
  </si>
  <si>
    <t>12,90</t>
  </si>
  <si>
    <t>14,92</t>
  </si>
  <si>
    <t>2,65</t>
  </si>
  <si>
    <t>REGULARIZAÇÃO E COMPACTAÇÃO DE ATERRO NO FUNDO DE LAGOA (M2)</t>
  </si>
  <si>
    <t>0,44</t>
  </si>
  <si>
    <t>REGULARIZAÇÃO E COMPACTAÇÃO DE ATERRO NO FUNDO DE LAGOA (M3)</t>
  </si>
  <si>
    <t>2,21</t>
  </si>
  <si>
    <t>4,41</t>
  </si>
  <si>
    <t>0,95</t>
  </si>
  <si>
    <t>7,35</t>
  </si>
  <si>
    <t>9,22</t>
  </si>
  <si>
    <t>22,48</t>
  </si>
  <si>
    <t>OPERADOR DE GUINDASTE</t>
  </si>
  <si>
    <t>OPERADOR DE MOTONIVELADORA</t>
  </si>
  <si>
    <t>OPERADOR DE PA CARREGADEIRA</t>
  </si>
  <si>
    <t>OPERADOR DE ROLO COMPACTADOR</t>
  </si>
  <si>
    <t>a</t>
  </si>
  <si>
    <t>b</t>
  </si>
  <si>
    <t>h</t>
  </si>
  <si>
    <t>MOTORISTA DE CAMINHAO</t>
  </si>
  <si>
    <t>m2</t>
  </si>
  <si>
    <t>ESTRUTURA</t>
  </si>
  <si>
    <t>km</t>
  </si>
  <si>
    <t>%</t>
  </si>
  <si>
    <t>Custo Unitário (R$)</t>
  </si>
  <si>
    <t>Custo Total (R$)</t>
  </si>
  <si>
    <t>CÓDIGO</t>
  </si>
  <si>
    <t>Descrição</t>
  </si>
  <si>
    <t>Unidade</t>
  </si>
  <si>
    <t>Preço (R$)</t>
  </si>
  <si>
    <t>OBRAS LOCALIZADAS</t>
  </si>
  <si>
    <t>SERVICOS PRELIMINARES</t>
  </si>
  <si>
    <t>APILOAMENTO DE PISOS, VALAS OU CAVAS C/ COMPACTADOR</t>
  </si>
  <si>
    <t>PAVIMENTAÇÕES</t>
  </si>
  <si>
    <t>PINTURA A ÓLEO COM EMASSAMENTO</t>
  </si>
  <si>
    <t>PINTURA A ÓLEO SOBRE TUBULAÇÃO</t>
  </si>
  <si>
    <t>VIDRO LISO E=3 MM (FORNECIMENTO E INSTALAÇÃO)</t>
  </si>
  <si>
    <t>DIVERSOS</t>
  </si>
  <si>
    <t xml:space="preserve">ESCAVAÇÃO E CARGA DE MATERIAL DE JAZIDA (COM TRATOR E PÁ CARREGADEIRA) </t>
  </si>
  <si>
    <t>ASSENTAMENTO TUBO PVC COM JUNTA ELASTICA, DN 50 MM - (OU RPVC, OU PVC DEFOFO, OU PRFV) - PARA AGUA.</t>
  </si>
  <si>
    <t>ASSENTAMENTO TUBO PVC COM JUNTA ELASTICA, DN 75 MM - (OU RPVC, OU PVC DEFOFO, OU PRFV) - PARA AGUA.</t>
  </si>
  <si>
    <t>ASSENTAMENTO TUBO PVC COM JUNTA ELASTICA, DN 100 MM - (OU RPVC, OU PVC DEFOFO, OU PRFV) - PARA AGUA.</t>
  </si>
  <si>
    <t>ASSENTAMENTO TUBO PVC COM JUNTA ELASTICA, DN 400 MM - (OU RPVC, OU PVC DEFOFO, OU PRFV) - PARA AGUA.</t>
  </si>
  <si>
    <t>ASSENTAMENTO TUBO PVC COM JUNTA ELASTICA, DN 500 MM - (OU RPVC, OU PVC DEFOFO, OU PRFV) - PARA AGUA.</t>
  </si>
  <si>
    <t>ASSENTAMENTO TUBO PVC COM JUNTA ELASTICA, DN 600 MM - (OU RPVC, OU PVC DEFOFO, OU PRFV) - PARA AGUA.</t>
  </si>
  <si>
    <t>ASSENTAMENTO TUBO PVC COM JUNTA ELASTICA, DN 700 MM - (OU RPVC, OU PVC DEFOFO, OU PRFV) - PARA AGUA.</t>
  </si>
  <si>
    <t>ASSENTAMENTO TUBO PVC COM JUNTA ELASTICA, DN 800 MM - (OU RPVC, OU PVC DEFOFO, OU PRFV) - PARA AGUA.</t>
  </si>
  <si>
    <t>ASSENTAMENTO TUBO PVC COM JUNTA ELASTICA, DN 900 MM - (OU RPVC, OU PVC DEFOFO, OU PRFV) - PARA AGUA.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</si>
  <si>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</si>
  <si>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</si>
  <si>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</si>
  <si>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</si>
  <si>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</si>
  <si>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</si>
  <si>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</si>
  <si>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</si>
  <si>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</si>
  <si>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</si>
  <si>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</si>
  <si>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</si>
  <si>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</si>
  <si>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</si>
  <si>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</si>
  <si>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</si>
  <si>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</si>
  <si>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</si>
  <si>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</si>
  <si>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</si>
  <si>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</si>
  <si>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</si>
  <si>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</si>
  <si>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</si>
  <si>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</si>
  <si>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</si>
  <si>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</si>
  <si>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</si>
  <si>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</si>
  <si>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</si>
  <si>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</si>
  <si>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</si>
  <si>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</si>
  <si>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</si>
  <si>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</si>
  <si>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</si>
  <si>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</si>
  <si>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</si>
  <si>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</si>
  <si>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</si>
  <si>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</si>
  <si>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</si>
  <si>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</si>
  <si>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</si>
  <si>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</si>
  <si>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</si>
  <si>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ASSENTAMENTO DE TUBOS DE AÇO, COM JUNTA ELÁSTICA (COMPRIMENTO DE 6,00 M) - DN 150 MM</t>
  </si>
  <si>
    <t>ASSENTAMENTO DE TUBOS DE AÇO, COM JUNTA ELÁSTICA (COMPRIMENTO DE 6,00 M) - DN 200 MM</t>
  </si>
  <si>
    <t>ASSENTAMENTO DE TUBOS DE AÇO, COM JUNTA ELÁSTICA (COMPRIMENTO DE 6,00 M) - DN 250 MM</t>
  </si>
  <si>
    <t>ASSENTAMENTO DE TUBOS DE AÇO, COM JUNTA ELÁSTICA (COMPRIMENTO DE 6,00 M) - DN 300 MM</t>
  </si>
  <si>
    <t>ASSENTAMENTO DE TUBOS DE AÇO, COM JUNTA ELÁSTICA (COMPRIMENTO DE 6,00 M) - DN 350 MM</t>
  </si>
  <si>
    <t>ASSENTAMENTO DE TUBOS DE AÇO, COM JUNTA ELÁSTICA (COMPRIMENTO DE 6,00 M) - DN 400 MM</t>
  </si>
  <si>
    <t>ASSENTAMENTO DE TUBOS DE AÇO, COM JUNTA ELÁSTICA (COMPRIMENTO DE 6,00 M) - DN 450 MM</t>
  </si>
  <si>
    <t>ASSENTAMENTO DE TUBOS DE AÇO, COM JUNTA ELÁSTICA (COMPRIMENTO DE 6,00 M) - DN 500 MM</t>
  </si>
  <si>
    <t>ASSENTAMENTO DE TUBOS DE AÇO, COM JUNTA ELÁSTICA (COMPRIMENTO DE 6,00 M) - DN 600 MM</t>
  </si>
  <si>
    <t>ASSENTAMENTO DE TUBOS DE AÇO, COM JUNTA ELÁSTICA (COMPRIMENTO DE 6,00 M) - DN 700 MM</t>
  </si>
  <si>
    <t>ASSENTAMENTO DE TUBOS DE AÇO, COM JUNTA ELÁSTICA (COMPRIMENTO DE 6,00 M) - DN 800 MM</t>
  </si>
  <si>
    <t>ASSENTAMENTO DE TUBOS DE AÇO, COM JUNTA ELÁSTICA (COMPRIMENTO DE 6,00 M) - DN 1000 MM</t>
  </si>
  <si>
    <t>ASSENTAMENTO DE TUBOS DE AÇO, COM JUNTA ELÁSTICA (COMPRIMENTO DE 6,00 M) - DN 1100 MM</t>
  </si>
  <si>
    <t>ASSENTAMENTO DE TUBOS DE AÇO, COM JUNTA ELÁSTICA (COMPRIMENTO DE 6,00 M) - DN 1200 MM</t>
  </si>
  <si>
    <t>ASSENTAMENTO DE TUBOS DE AÇO, COMJUNTA ELÁSTICA (COMPRIMENTO DE 6 M) - DN 900 MM</t>
  </si>
  <si>
    <t>EXECUÇÃO DE RESERVATÓRIO ELEVADO DE ÁGUA (1000 LITROS) EM CANTEIRO DE OBRA, APOIADO EM ESTRUTURA DE MADEIRA. AF_02/2016</t>
  </si>
  <si>
    <t>EXECUÇÃO DE RESERVATÓRIO ELEVADO DE ÁGUA (3000 LITROS) EM CANTEIRO DE OBRA, APOIADO EM ESTRUTURA DE MADEIRA. AF_02/2016</t>
  </si>
  <si>
    <t>PLACA DE OBRA EM CHAPA DE ACO GALVANIZADO</t>
  </si>
  <si>
    <t>GRADE DE DISCO CONTROLE REMOTO REBOCÁVEL, COM 24 DISCOS 24 X 6 MM COM PNEUS PARA TRANSPORTE - CHP DIURNO. AF_06/2014</t>
  </si>
  <si>
    <t>MARTELETE OU ROMPEDOR PNEUMÁTICO MANUAL, 28 KG, COM SILENCIADOR - CHP DIURNO. AF_07/2016</t>
  </si>
  <si>
    <t>TRATOR DE PNEUS, POTÊNCIA 122 CV, TRAÇÃO 4X4, PESO COM LASTRO DE 4.510 KG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</si>
  <si>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</si>
  <si>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</si>
  <si>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</si>
  <si>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</si>
  <si>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</si>
  <si>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</si>
  <si>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</si>
  <si>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</si>
  <si>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</si>
  <si>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</si>
  <si>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</si>
  <si>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</si>
  <si>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</si>
  <si>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</si>
  <si>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</si>
  <si>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</si>
  <si>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</si>
  <si>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</si>
  <si>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</si>
  <si>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</si>
  <si>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</si>
  <si>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MARTELO DEMOLIDOR PNEUMÁTICO MANUAL, 32 KG - CHP DIURNO. AF_09/2016</t>
  </si>
  <si>
    <t>TRATOR DE PNEUS, POTÊNCIA 122 CV, TRAÇÃO 4X4, PESO COM LASTRO DE 4.510 KG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</si>
  <si>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</si>
  <si>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</si>
  <si>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</si>
  <si>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</si>
  <si>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</si>
  <si>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</si>
  <si>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</si>
  <si>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</si>
  <si>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</si>
  <si>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</si>
  <si>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</si>
  <si>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</si>
  <si>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</si>
  <si>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</si>
  <si>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</si>
  <si>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</si>
  <si>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</si>
  <si>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</si>
  <si>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</si>
  <si>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</si>
  <si>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</si>
  <si>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</si>
  <si>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MARTELO DEMOLIDOR PNEUMÁTICO MANUAL, 32 KG - CHI DIURNO. AF_09/2016</t>
  </si>
  <si>
    <t>ROLO COMPACTADOR VIBRATÓRIO PÉ DE CARNEIRO PARA SOLOS, POTÊNCIA 80 HP, PESO OPERACIONAL SEM/COM LASTRO 7,4 / 8,8 T, LARGURA DE TRABALHO 1,68 M - MANUTENÇÃO. AF_02/2016</t>
  </si>
  <si>
    <t>TRATOR DE PNEUS, POTÊNCIA 85 CV, TRAÇÃO 4X4, PESO COM LASTRO DE 4.675 KG - MANUTENÇÃO. AF_06/2014</t>
  </si>
  <si>
    <t>TRATOR DE PNEUS, POTÊNCIA 85 CV, TRAÇÃO 4X4, PESO COM LASTRO DE 4.675 KG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</si>
  <si>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</si>
  <si>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</si>
  <si>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</si>
  <si>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</si>
  <si>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</si>
  <si>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</si>
  <si>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</si>
  <si>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</si>
  <si>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</si>
  <si>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</si>
  <si>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</si>
  <si>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</si>
  <si>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</si>
  <si>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</si>
  <si>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</si>
  <si>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</si>
  <si>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</si>
  <si>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</si>
  <si>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</si>
  <si>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</si>
  <si>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</si>
  <si>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</si>
  <si>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</si>
  <si>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</si>
  <si>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</si>
  <si>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</si>
  <si>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</si>
  <si>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</si>
  <si>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</si>
  <si>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</si>
  <si>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</si>
  <si>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</si>
  <si>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</si>
  <si>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</si>
  <si>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</si>
  <si>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</si>
  <si>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</si>
  <si>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</si>
  <si>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</si>
  <si>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</si>
  <si>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</si>
  <si>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</si>
  <si>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</si>
  <si>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</si>
  <si>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</si>
  <si>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</si>
  <si>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</si>
  <si>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</si>
  <si>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</si>
  <si>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</si>
  <si>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</si>
  <si>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</si>
  <si>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</si>
  <si>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</si>
  <si>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</si>
  <si>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</si>
  <si>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</si>
  <si>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</si>
  <si>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</si>
  <si>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</si>
  <si>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</si>
  <si>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</si>
  <si>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</si>
  <si>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</si>
  <si>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</si>
  <si>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</si>
  <si>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</si>
  <si>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</si>
  <si>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</si>
  <si>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</si>
  <si>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</si>
  <si>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</si>
  <si>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</si>
  <si>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</si>
  <si>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</si>
  <si>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</si>
  <si>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ROLO COMPACTADOR DE PNEUS ESTÁTICO, PRESSÃO VARIÁVEL, POTÊNCIA 99 HP, PESO SEM/COM LASTRO 9,45 / 21,0 T, LARGURA DE ROLAGEM 2,265 M - JUROS. AF_02/2016</t>
  </si>
  <si>
    <t>GRUPO GERADOR REBOCÁVEL, POTÊNCIA 66 KVA, MOTOR A DIESEL - MANUTENÇÃO. AF_03/2016</t>
  </si>
  <si>
    <t>MARTELO DEMOLIDOR PNEUMÁTICO MANUAL, 32 KG - DEPRECIAÇÃO. AF_09/2016</t>
  </si>
  <si>
    <t>MARTELO DEMOLIDOR PNEUMÁTICO MANUAL, 32 KG - JUROS. AF_09/2016</t>
  </si>
  <si>
    <t>MARTELO DEMOLIDOR PNEUMÁTICO MANUAL, 32 KG - MANUTENÇÃO. AF_09/2016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</si>
  <si>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</si>
  <si>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</si>
  <si>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</si>
  <si>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</si>
  <si>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</si>
  <si>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</si>
  <si>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</si>
  <si>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</si>
  <si>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</si>
  <si>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</si>
  <si>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</si>
  <si>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</si>
  <si>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</si>
  <si>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</si>
  <si>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</si>
  <si>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</si>
  <si>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</si>
  <si>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</si>
  <si>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</si>
  <si>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</si>
  <si>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</si>
  <si>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</si>
  <si>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</si>
  <si>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CUMEEIRA EM PERFIL ONDULADO DE ALUMÍNIO</t>
  </si>
  <si>
    <t>CUMEEIRA TIPO SHED PARA TELHA DE FIBROCIMENTO ONDULADA, INCLUSO JUNTAS DE VEDACAO E ACESSORIOS DE FIXACAO</t>
  </si>
  <si>
    <t>CALHA EM CHAPA DE AÇO GALVANIZADO NÚMERO 24, DESENVOLVIMENTO DE 33 CM, INCLUSO TRANSPORTE VERTICAL. AF_06/2016</t>
  </si>
  <si>
    <t>CALHA EM CHAPA DE AÇO GALVANIZADO NÚMERO 24, DESENVOLVIMENTO DE 50 CM, INCLUSO TRANSPORTE VERTICAL. AF_06/2016</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</si>
  <si>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</si>
  <si>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</si>
  <si>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</si>
  <si>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</si>
  <si>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</si>
  <si>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</si>
  <si>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</si>
  <si>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</si>
  <si>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ESGOTAMENTO COM MOTO-BOMBA AUTOESCOVANTE</t>
  </si>
  <si>
    <t>CALHA EM CONCRETO SIMPLES, EM MEIA CANA, DIAMETRO 200 MM</t>
  </si>
  <si>
    <t>CALHA EM CONCRETO SIMPLES, EM MEIA CANA DE CONCRETO, DIAMETRO 600 MM</t>
  </si>
  <si>
    <t>EXECUCAO DE DRENO VERTICAL COM PEDRISCO, DIAMETRO 200MM</t>
  </si>
  <si>
    <t>EXECUCAO DE DRENO FRANCES COM AREIA MEDIA</t>
  </si>
  <si>
    <t>EXECUCAO DE DRENO FRANCES COM BRITA NUM 2</t>
  </si>
  <si>
    <t>EXECUCAO DE DRENO FRANCES COM CASCALHO</t>
  </si>
  <si>
    <t>CAMADA DRENANTE COM BRITA NUM 3</t>
  </si>
  <si>
    <t>MANTA IMPERMEABILIZANTE A BASE DE ASFALTO - FORNECIMENTO E INSTALACAO</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</si>
  <si>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</si>
  <si>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</si>
  <si>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</si>
  <si>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</si>
  <si>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</si>
  <si>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</si>
  <si>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</si>
  <si>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</si>
  <si>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</si>
  <si>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</si>
  <si>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</si>
  <si>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</si>
  <si>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</si>
  <si>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</si>
  <si>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</si>
  <si>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</si>
  <si>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</si>
  <si>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</si>
  <si>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</si>
  <si>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</si>
  <si>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</si>
  <si>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</si>
  <si>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</si>
  <si>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</si>
  <si>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</si>
  <si>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</si>
  <si>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ARRIMO DE CONCRETO CICLOPICO COM 30% DE PEDRA DE MAO</t>
  </si>
  <si>
    <t>MURO DE ARRIMO DE ALVENARIA DE PEDRA ARGAMASSADA</t>
  </si>
  <si>
    <t>MURO DE ARRIMO DE ALVENARIA DE TIJOLOS</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</si>
  <si>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</si>
  <si>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</si>
  <si>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</si>
  <si>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</si>
  <si>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</si>
  <si>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</si>
  <si>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</si>
  <si>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</si>
  <si>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</si>
  <si>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</si>
  <si>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</si>
  <si>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CAIXA DE CONCRETO, ALTURA = 1,00 METRO, DIAMETRO REGISTRO &lt; 150 MM</t>
  </si>
  <si>
    <t>CAIXA COLETORA, 0,25 X 0,85 X 1,00 M, COM FUNDO E PAREDES EM ALVENARIA</t>
  </si>
  <si>
    <t>POCO DE VISITA PARA REDE DE ESGOTO SANITARIO, EM ALVENARIA, DIAMETRO = 60 CM, PROF 160 CM, INCLUINDO TAMPAO FERRO FUNDIDO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</si>
  <si>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</si>
  <si>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</si>
  <si>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</si>
  <si>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</si>
  <si>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</si>
  <si>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</si>
  <si>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</si>
  <si>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</si>
  <si>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</si>
  <si>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</si>
  <si>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</si>
  <si>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DE VALAS COM PRANCHOES METALICOS - AREA CRAVADA</t>
  </si>
  <si>
    <t>ESCORAMENTO DE VALAS COM PRANCHOES METALICOS - AREA NAO CRAVADA</t>
  </si>
  <si>
    <t>ESCORAMENTO CONTINUO DE VALAS, MISTO, COM PERFIL I DE 8"</t>
  </si>
  <si>
    <t>PORTA DE MADEIRA COMPENSADA LISA PARA CERA OU VERNIZ, 120X210X3,5CM, 2 FOLHAS, INCLUSO ADUELA 1A, ALIZAR 1A E DOBRADICAS COM ANEL</t>
  </si>
  <si>
    <t>PORTA MADEIRA 1A CORRER P/VIDRO 30MM/ GUARNICAO 15CM/ALIZAR</t>
  </si>
  <si>
    <t>ADUELA / MARCO / BATENTE PARA PORTA DE 60X210CM,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</si>
  <si>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</si>
  <si>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</si>
  <si>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</si>
  <si>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</si>
  <si>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</si>
  <si>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</si>
  <si>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PORTA DE FERRO TIPO VENEZIANA, DE ABRIR, SEM BANDEIRA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</si>
  <si>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</si>
  <si>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</si>
  <si>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</si>
  <si>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</si>
  <si>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</si>
  <si>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</si>
  <si>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</si>
  <si>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</si>
  <si>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GRADE DE FERRO EM BARRA CHATA 3/16"</t>
  </si>
  <si>
    <t>GUARDA-CORPO EM TUBO DE ACO GALVANIZADO 1 1/2"</t>
  </si>
  <si>
    <t>GUARDA-CORPO  COM CORRIMAO EM FERRO BARRA CHATA 3/16"</t>
  </si>
  <si>
    <t>CORRIMAO EM MADEIRA 1A 2,5X30CM</t>
  </si>
  <si>
    <t>CORRIMAO EM TUBO ACO GALVANIZADO 3/4" COM BRACADEIRA</t>
  </si>
  <si>
    <t>CORRIMAO EM TUBO ACO GALVANIZADO 2 1/2" COM BRACADEIRA</t>
  </si>
  <si>
    <t>CORRIMAO EM TUBO ACO GALVANIZADO 1 1/4" COM BRACADEIRA</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</si>
  <si>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</si>
  <si>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</si>
  <si>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</si>
  <si>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</si>
  <si>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</si>
  <si>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</si>
  <si>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</si>
  <si>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GRADIL DE ALUMINIO ANODIZADO TIPO BARRA CHATA</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</si>
  <si>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</si>
  <si>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</si>
  <si>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</si>
  <si>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</si>
  <si>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</si>
  <si>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</si>
  <si>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</si>
  <si>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</si>
  <si>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</si>
  <si>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</si>
  <si>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</si>
  <si>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</si>
  <si>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</si>
  <si>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</si>
  <si>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</si>
  <si>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</si>
  <si>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</si>
  <si>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</si>
  <si>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</si>
  <si>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</si>
  <si>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</si>
  <si>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</si>
  <si>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CAIXILHO FIXO, DE ALUMINIO, COM TELA DE METAL FIO 12 MALHA 3X3CM</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</si>
  <si>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</si>
  <si>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</si>
  <si>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</si>
  <si>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</si>
  <si>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</si>
  <si>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</si>
  <si>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</si>
  <si>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</si>
  <si>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</si>
  <si>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ESTACA A TRADO (BROCA) DIAMETRO = 20 CM, EM CONCRETO MOLDADO IN LOCO, 15 MPA, SEM ARMACAO.</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</si>
  <si>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</si>
  <si>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</si>
  <si>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</si>
  <si>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</si>
  <si>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</si>
  <si>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</si>
  <si>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</si>
  <si>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LASTRO DE CONCRETO, E = 3 CM, PREPARO MECÂNICO, INCLUSOS LANÇAMENTO E ADENSAMENTO. AF_07_2016</t>
  </si>
  <si>
    <t>LASTRO DE CONCRETO, E = 5 CM, PREPARO MECÂNICO, INCLUSOS LANÇAMENTO E ADENSAMENTO. AF_07_2016</t>
  </si>
  <si>
    <t>FORMA TABUA PARA CONCRETO EM FUNDACAO C/ REAPROVEITAMENTO 5X</t>
  </si>
  <si>
    <t>FORMA TABUA PARA CONCRETO EM FUNDACAO, C/ REAPROVEITAMENTO 2X.</t>
  </si>
  <si>
    <t>FORMA TABUA P/ CONCRETO EM FUNDACAO C/ REAPROVEITAMENTO 10 X.</t>
  </si>
  <si>
    <t>FORMA TABUA P/CONCRETO EM FUNDACAO S/REAPROVEITAMENTO</t>
  </si>
  <si>
    <t>FORMA TABUA P/ CONCRETO EM FUNDACAO RADIER C/ REAPROVEITAMENTO 3X.</t>
  </si>
  <si>
    <t>FORMA TABUA P/ CONCRETO EM FUNDACAO RADIER C/ REAPROVEITAMENTO 5X.</t>
  </si>
  <si>
    <t>FORMA TABUA P/ CONCRETO EM FUNDACAO RADIER C/ REAPROVEITAMENTO 10X.</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</si>
  <si>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</si>
  <si>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</si>
  <si>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</si>
  <si>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</si>
  <si>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</si>
  <si>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</si>
  <si>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</si>
  <si>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</si>
  <si>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</si>
  <si>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</si>
  <si>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ARMACAO EM TELA DE ACO SOLDADA NERVURADA Q-92, ACO CA-60, 4,2MM, MALHA 15X15CM</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</si>
  <si>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</si>
  <si>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</si>
  <si>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</si>
  <si>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</si>
  <si>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</si>
  <si>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</si>
  <si>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</si>
  <si>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</si>
  <si>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</si>
  <si>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</si>
  <si>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</si>
  <si>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</si>
  <si>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</si>
  <si>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</si>
  <si>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</si>
  <si>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</si>
  <si>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</si>
  <si>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</si>
  <si>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</si>
  <si>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</si>
  <si>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DE MATERIAL GRANULAR - PO DE PEDRA</t>
  </si>
  <si>
    <t>EMBASAMENTO DE MATERIAL GRANULAR - RACHAO</t>
  </si>
  <si>
    <t>AGULHAMENTO FUNDO DE VALAS C/MACO 30KG PEDRA-DE-MAO H=10CM</t>
  </si>
  <si>
    <t>ALVENARIA EMBASAMENTO E=20 CM BLOCO CONCRETO</t>
  </si>
  <si>
    <t>EMBASAMENTO C/PEDRA ARGAMASSADA UTILIZANDO ARG.CIM/AREIA 1:4</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</si>
  <si>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</si>
  <si>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</si>
  <si>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</si>
  <si>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</si>
  <si>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</si>
  <si>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</si>
  <si>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</si>
  <si>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</si>
  <si>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</si>
  <si>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</si>
  <si>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</si>
  <si>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</si>
  <si>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</si>
  <si>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APOIO NEOPRENE FRETADO</t>
  </si>
  <si>
    <t>ESCADA EM CONCRETO ARMADO, FCK = 15 MPA, MOLDADA IN LOCO</t>
  </si>
  <si>
    <t>IMPERMEABILIZACAO DE SUPERFICIE COM CIMENTO IMPERMEABILIZANTE DE PEGA ULTRA RAPIDA, TRACO 1:1, E=0,5 CM</t>
  </si>
  <si>
    <t>IMPERMEABILIZACAO COM VÉU DE POLIESTER</t>
  </si>
  <si>
    <t>IMPERMEABILIZACAO DE SUPERFICIE COM CIMENTO ESPECIAL CRISTALIZANTE COM ADESIVO LIQUIDO, UMA DEMAO.</t>
  </si>
  <si>
    <t>IMPERMEABILIZACAO DE ESTRUTURAS ENTERRADAS COM CIMENTO CRISTALIZANTE E ADESIVO LIQUIDO, ATE 7M DE PROFUNDIDADE.</t>
  </si>
  <si>
    <t>IMPERMEABILIZACAO DE SUPERFICIE, COM IMPERMEABILIZANTE FLEXIVEL A BASE ACRILICA.</t>
  </si>
  <si>
    <t>IMPERMEABILIZACAO DE ESTRUTURAS ENTERRADAS, COM TINTA ASFALTICA, DUAS DEMAOS.</t>
  </si>
  <si>
    <t>IMPERMEABILIZACAO DE SUPERFICIE COM EMULSAO ASFALTICA COM ELASTOMERO, INCLUSOS PRIMER E VEU DE POLIESTER</t>
  </si>
  <si>
    <t>IMPERMEABILIZACAO DE SUPERFICIE COM EMULSAO ASFALTICA A BASE D'AGUA</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</si>
  <si>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</si>
  <si>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</si>
  <si>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</si>
  <si>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</si>
  <si>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</si>
  <si>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</si>
  <si>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</si>
  <si>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</si>
  <si>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</si>
  <si>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</si>
  <si>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</si>
  <si>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</si>
  <si>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</si>
  <si>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</si>
  <si>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</si>
  <si>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</si>
  <si>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</si>
  <si>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</si>
  <si>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</si>
  <si>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</si>
  <si>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</si>
  <si>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</si>
  <si>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</si>
  <si>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MEDICAO GERAL EM CHAPA METALICA PARA EDIFICIOS COM 16 APTOS, INCLUSIVE DISJUNTORES E ATERRAMENTO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</si>
  <si>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</si>
  <si>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</si>
  <si>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</si>
  <si>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</si>
  <si>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</si>
  <si>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</si>
  <si>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</si>
  <si>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</si>
  <si>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</si>
  <si>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</si>
  <si>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</si>
  <si>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</si>
  <si>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</si>
  <si>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</si>
  <si>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</si>
  <si>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</si>
  <si>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</si>
  <si>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</si>
  <si>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</si>
  <si>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</si>
  <si>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</si>
  <si>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</si>
  <si>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</si>
  <si>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</si>
  <si>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</si>
  <si>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</si>
  <si>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</si>
  <si>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</si>
  <si>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</si>
  <si>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</si>
  <si>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</si>
  <si>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</si>
  <si>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</si>
  <si>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</si>
  <si>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</si>
  <si>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</si>
  <si>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</si>
  <si>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</si>
  <si>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</si>
  <si>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</si>
  <si>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</si>
  <si>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</si>
  <si>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</si>
  <si>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</si>
  <si>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</si>
  <si>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</si>
  <si>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</si>
  <si>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</si>
  <si>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</si>
  <si>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LUMINARIA GLOBO VIDRO LEITOSO/PLAFONIER/BOCAL/LAMPADA FLUORESCENTE 20W</t>
  </si>
  <si>
    <t>LUMINARIA GLOBO VIDRO LEITOSO/PLAFONIER/BOCAL/LAMPADA FLUORESCENTE 40W</t>
  </si>
  <si>
    <t>LUMINARIA TIPO SPOT PARA 1 LAMPADA INCANDESCENTE/FLUORESCENTE COMPACTA</t>
  </si>
  <si>
    <t>LAMPADA FLUORESCENTE 20W - FORNECIMENTO E INSTALACAO</t>
  </si>
  <si>
    <t>LAMPADA FLUORESCENTE 40W - FORNECIMENTO E INSTALACAO</t>
  </si>
  <si>
    <t>LAMPADA FLUORESCENTE TP HO 85W - FORNECIMENTO E INSTALACAO</t>
  </si>
  <si>
    <t>LÂMPADA FLUORESCENTE COMPACTA 3U BRANCA 20 W, BASE E27 - FORNECIMENTO E INSTALAÇÃO</t>
  </si>
  <si>
    <t>SUPORTE PARA TRANSFORMADOR EM POSTE DE CONCRETO CIRCULAR</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</si>
  <si>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</si>
  <si>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</si>
  <si>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</si>
  <si>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</si>
  <si>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CHUMBADOR DE AÇO PARA FIXAÇÃO DE POSTE DE ACO RETO OU CURVO 7 A 9M COM FLANGE - FORNECIMENTO E INSTALACAO</t>
  </si>
  <si>
    <t>REATOR PARA LAMPADA VAPOR DE MERCURIO USO EXTERNO 220V/400W</t>
  </si>
  <si>
    <t>LAMPADA DE VAPOR DE MERCURIO DE 125W - FORNECIMENTO E INSTALACAO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</si>
  <si>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</si>
  <si>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</si>
  <si>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</si>
  <si>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</si>
  <si>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</si>
  <si>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</si>
  <si>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</si>
  <si>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</si>
  <si>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</si>
  <si>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</si>
  <si>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</si>
  <si>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</si>
  <si>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</si>
  <si>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</si>
  <si>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</si>
  <si>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</si>
  <si>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</si>
  <si>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</si>
  <si>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</si>
  <si>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</si>
  <si>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</si>
  <si>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PARA-RAIOS TIPO FRANKLIN - CABO E SUPORTE ISOLADOR</t>
  </si>
  <si>
    <t>TERMINAL AEREO EM ACO GALVANIZADO COM BASE DE FIXACAO H = 30CM</t>
  </si>
  <si>
    <t>HASTE DE TERRA CANTONEIRA GALVANIZADA L=2,00M COM CONEXOES</t>
  </si>
  <si>
    <t>HASTE COPERWELD 3/4" X 3,00M COM CONECTOR</t>
  </si>
  <si>
    <t>PARA-RAIO TP VALVULA 15KV/5KA - FORNECIMENTO E INSTALACAO</t>
  </si>
  <si>
    <t>FUSÍVEL TIPO "DIAZED", TIPO RÁPIDO OU RETARDADO - 2/25A - FORNECIMENTO E INSTALACAO</t>
  </si>
  <si>
    <t>FUSÍVEL TIPO NH 200A - TAMANHO 01 - FORNECIMENTO E INSTALACAO</t>
  </si>
  <si>
    <t>CHAVE BLINDADA TRIPOLAR 250V, 30A - FORNECIMENTO E INSTALACAO</t>
  </si>
  <si>
    <t>CHAVE BLINDADA TRIPOLAR 250V, 60A - FORNECIMENTO E INSTALACAO</t>
  </si>
  <si>
    <t>CHAVE BLINDADA TRIPOLAR 250V, 100A - FORNECIMENTO E INSTALACAO</t>
  </si>
  <si>
    <t>FUSIVEL TIPO NH 250 A, TAMANHO 1 - FORNECIMENTO E INSTALACAO</t>
  </si>
  <si>
    <t>BASE PARA FUSIVEL (PORTA-FUSIVEL) NH 01 250A</t>
  </si>
  <si>
    <t>CHAVE FACA TRIPOLAR BLINDADA 250V/30A - FORNECIMENTO E INSTALACAO</t>
  </si>
  <si>
    <t>FUSIVEL TIPO NH 250A - TAMANHO 01 - FORNECIMENTO E INSTALACAO</t>
  </si>
  <si>
    <t>CHAVE DE BOIA AUTOMÁTICA</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</si>
  <si>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</si>
  <si>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</si>
  <si>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</si>
  <si>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</si>
  <si>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</si>
  <si>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</si>
  <si>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</si>
  <si>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</si>
  <si>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CABO TELEFONICO FE 1,0MM, 2 CONDUTORES (USO EXTERNO) - FORNECIMENTO E INSTALACAO</t>
  </si>
  <si>
    <t>CABO TELEFONICO CCI-50 1 PAR (USO INTERNO) - FORNECIMENTO E INSTALACAO</t>
  </si>
  <si>
    <t>CAIXA DE PASSAGEM PARA TELEFONE 150X150X15CM (SOBREPOR) FORNECIMENTO E INSTALACAO</t>
  </si>
  <si>
    <t>DUTO CHAPA GALVANIZADA NUM 26 P/ AR CONDICIONADO</t>
  </si>
  <si>
    <t>DUTO CHAPA GALVANIZADA NUM 22 P/ AR CONDICIONADO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</si>
  <si>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</si>
  <si>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</si>
  <si>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</si>
  <si>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</si>
  <si>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</si>
  <si>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</si>
  <si>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</si>
  <si>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</si>
  <si>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</si>
  <si>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</si>
  <si>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</si>
  <si>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</si>
  <si>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</si>
  <si>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</si>
  <si>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</si>
  <si>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</si>
  <si>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</si>
  <si>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</si>
  <si>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</si>
  <si>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</si>
  <si>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</si>
  <si>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</si>
  <si>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</si>
  <si>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</si>
  <si>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</si>
  <si>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</si>
  <si>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</si>
  <si>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</si>
  <si>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</si>
  <si>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</si>
  <si>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</si>
  <si>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</si>
  <si>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</si>
  <si>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</si>
  <si>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</si>
  <si>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</si>
  <si>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</si>
  <si>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</si>
  <si>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</si>
  <si>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</si>
  <si>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</si>
  <si>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</si>
  <si>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</si>
  <si>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</si>
  <si>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</si>
  <si>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</si>
  <si>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</si>
  <si>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</si>
  <si>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</si>
  <si>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</si>
  <si>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</si>
  <si>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</si>
  <si>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</si>
  <si>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</si>
  <si>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</si>
  <si>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</si>
  <si>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</si>
  <si>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</si>
  <si>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</si>
  <si>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</si>
  <si>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</si>
  <si>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</si>
  <si>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</si>
  <si>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</si>
  <si>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</si>
  <si>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</si>
  <si>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</si>
  <si>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</si>
  <si>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</si>
  <si>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</si>
  <si>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</si>
  <si>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</si>
  <si>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</si>
  <si>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</si>
  <si>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</si>
  <si>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</si>
  <si>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</si>
  <si>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</si>
  <si>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</si>
  <si>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</si>
  <si>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</si>
  <si>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</si>
  <si>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</si>
  <si>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</si>
  <si>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</si>
  <si>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</si>
  <si>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</si>
  <si>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</si>
  <si>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</si>
  <si>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</si>
  <si>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</si>
  <si>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</si>
  <si>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</si>
  <si>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</si>
  <si>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</si>
  <si>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</si>
  <si>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</si>
  <si>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</si>
  <si>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</si>
  <si>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</si>
  <si>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</si>
  <si>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</si>
  <si>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</si>
  <si>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</si>
  <si>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</si>
  <si>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</si>
  <si>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</si>
  <si>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</si>
  <si>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</si>
  <si>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</si>
  <si>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</si>
  <si>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</si>
  <si>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</si>
  <si>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</si>
  <si>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</si>
  <si>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</si>
  <si>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</si>
  <si>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</si>
  <si>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</si>
  <si>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</si>
  <si>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</si>
  <si>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</si>
  <si>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</si>
  <si>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</si>
  <si>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</si>
  <si>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</si>
  <si>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</si>
  <si>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</si>
  <si>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</si>
  <si>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</si>
  <si>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</si>
  <si>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</si>
  <si>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</si>
  <si>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</si>
  <si>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</si>
  <si>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</si>
  <si>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</si>
  <si>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</si>
  <si>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</si>
  <si>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</si>
  <si>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</si>
  <si>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</si>
  <si>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</si>
  <si>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</si>
  <si>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</si>
  <si>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</si>
  <si>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</si>
  <si>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</si>
  <si>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</si>
  <si>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</si>
  <si>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</si>
  <si>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</si>
  <si>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</si>
  <si>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</si>
  <si>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</si>
  <si>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</si>
  <si>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</si>
  <si>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</si>
  <si>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</si>
  <si>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</si>
  <si>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</si>
  <si>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</si>
  <si>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3/4" X 1/2", CONEXÃO ROSQUEADA, INSTALADO EM RAMAIS E SUB-RAMAIS DE GÁS - FORNECIMENTO E INSTALAÇÃO. AF_12/2015</t>
  </si>
  <si>
    <t>JUNTA DE EXPANSÃO EM BRONZE/LATÃO, PONTA X PONTA, DN 35 MM, INSTALADO EM PRUMADA   FORNECIMENTO E INSTALAÇÃO. AF_01/2016_P</t>
  </si>
  <si>
    <t>JUNTA DE EXPANSÃO EM BRONZE/LATÃO, PONTA X PONTA, DN 42 MM, INSTALADO EM PRUMADA   FORNECIMENTO E INSTALAÇÃO. AF_01/2016_P</t>
  </si>
  <si>
    <t>JUNTA DE EXPANSÃO EM BRONZE/LATÃO, PONTA X PONTA, DN 54 MM, INSTALADO EM PRUMADA   FORNECIMENTO E INSTALAÇÃO. AF_01/2016_P</t>
  </si>
  <si>
    <t>JUNTA DE EXPANSÃO EM BRONZE/LATÃO, PONTA X PONTA, DN 66 MM, INSTALADO EM PRUMADA   FORNECIMENTO E INSTALAÇÃO. AF_01/2016_P</t>
  </si>
  <si>
    <t>JUNTA DE EXPANSÃO EM COBRE, PONTA X PONTA, 22 MM, INSTALADO EM RAMAL E SUB-RAMAL   FORNECIMENTO E INSTALAÇÃO. AF_01/2016_P</t>
  </si>
  <si>
    <t>CURVA EM COBRE, 45 GRAUS, SEM ANEL DE SOLDA, BOLSA X BOLSA, DN 22 MM,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</si>
  <si>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</si>
  <si>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</si>
  <si>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</si>
  <si>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</si>
  <si>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</si>
  <si>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</si>
  <si>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</si>
  <si>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</si>
  <si>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</si>
  <si>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CURVA 90 GRAUS, PVC, SERIE R, ÁGUA PLUVIAL, DN 100 MM, JUNTA ELÁSTICA, FORNECIDO E INSTALADO EM RAMAL DE ENCAMINHAMENTO. AF_12/2014</t>
  </si>
  <si>
    <t>TAMPA DE CONCRETO ARMADO 60X60X5CM PARA CAIXA</t>
  </si>
  <si>
    <t>CAIXA DE INSPEÇÃO 80X80X80CM EM ALVENARIA - EXECUÇÃO</t>
  </si>
  <si>
    <t>CAIXA DE INSPEÇÃO 90X90X80CM EM ALVENARIA - EXECUÇÃO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</si>
  <si>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</si>
  <si>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</si>
  <si>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</si>
  <si>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</si>
  <si>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</si>
  <si>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</si>
  <si>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</si>
  <si>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</si>
  <si>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</si>
  <si>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</si>
  <si>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</si>
  <si>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</si>
  <si>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</si>
  <si>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VASO SANITARIO SIFONADO CONVENCIONAL COM  LOUÇA BRANCA - FORNECIMENTO E INSTALAÇÃO. AF_10/2016</t>
  </si>
  <si>
    <t>SABONETEIRA DE PAREDE EM METAL CROMADO, INCLUSO FIXAÇÃO. AF_10/2016</t>
  </si>
  <si>
    <t>TAMPA EM CONCRETO ARMADO 60X60X5CM P/CX INSPECAO/FOSSA SEPTICA</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</si>
  <si>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</si>
  <si>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</si>
  <si>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</si>
  <si>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</si>
  <si>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</si>
  <si>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</si>
  <si>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</si>
  <si>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</si>
  <si>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</si>
  <si>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</si>
  <si>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</si>
  <si>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</si>
  <si>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</si>
  <si>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</si>
  <si>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REGISTRO DE ESFERA EM BRONZE D= 1.1/4" FORNEC E COLOCACAO</t>
  </si>
  <si>
    <t>VALVULA RETENCAO VERTICAL BRONZE (PN-16) 2.1/2" 200PSI - EXTREMIDADES COM ROSCA - FORNECIMENTO E INSTALACAO</t>
  </si>
  <si>
    <t>VALVULA PE COM CRIVO BRONZE 1.1/4" - FORNECIMENTO E INSTALACAO</t>
  </si>
  <si>
    <t>VALVULA DE RETENCAO VERTICAL BRONZE (PN-16) 1/2" 200 PSI - EXTREMIDADE COM ROSCA - FORNECIMENTO E INSTALACAO</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</si>
  <si>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</si>
  <si>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</si>
  <si>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</si>
  <si>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HIDRÔMETRO DN 25 (¾ ), 5,0 M³/H FORNECIMENTO E INSTALAÇÃO. AF_11/2016</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</si>
  <si>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</si>
  <si>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</si>
  <si>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</si>
  <si>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</si>
  <si>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</si>
  <si>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</si>
  <si>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</si>
  <si>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</si>
  <si>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</si>
  <si>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</si>
  <si>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</si>
  <si>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</si>
  <si>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</si>
  <si>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</si>
  <si>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</si>
  <si>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</si>
  <si>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</si>
  <si>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</si>
  <si>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</si>
  <si>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</si>
  <si>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</si>
  <si>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</si>
  <si>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</si>
  <si>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</si>
  <si>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</si>
  <si>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</si>
  <si>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</si>
  <si>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</si>
  <si>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</si>
  <si>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</si>
  <si>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</si>
  <si>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</si>
  <si>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</si>
  <si>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</si>
  <si>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</si>
  <si>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</si>
  <si>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</si>
  <si>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</si>
  <si>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</si>
  <si>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</si>
  <si>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</si>
  <si>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</si>
  <si>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</si>
  <si>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</si>
  <si>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</si>
  <si>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</si>
  <si>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</si>
  <si>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</si>
  <si>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</si>
  <si>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</si>
  <si>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</si>
  <si>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</si>
  <si>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</si>
  <si>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</si>
  <si>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</si>
  <si>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</si>
  <si>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</si>
  <si>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</si>
  <si>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EXPURGO DE JAZIDA (MATERIAL VEGETAL, OU INSERVÍVEL, EXCETO LAMA)</t>
  </si>
  <si>
    <t>ESCAVACAO E CARGA MATERIAL 1A CATEGORIA, UTILIZANDO TRATOR DE ESTEIRAS DE 110 A 160HP COM LAMINA, PESO OPERACIONAL * 13T  E PA CARREGADEIRA COM 170 HP.</t>
  </si>
  <si>
    <t>ESCAVACAO MECANICA DE MATERIAL 1A. CATEGORIA, PROVENIENTE DE CORTE DE SUBLEITO (C/TRATOR ESTEIRAS  160HP)</t>
  </si>
  <si>
    <t>REGULARIZACAO DE SUPERFICIES EM TERRA COM MOTONIVELADORA</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</si>
  <si>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</si>
  <si>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</si>
  <si>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</si>
  <si>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</si>
  <si>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MARROAMENTO DE MATERIAL DE 2A CATEGORIA, ROCHA DECOMPOSTA PARA REDUÇÃO A PEDRA-DE-MÃO</t>
  </si>
  <si>
    <t>ESCAVAÇÃO MANUAL DE VALAS. AF_03/2016</t>
  </si>
  <si>
    <t>ATERRO COM AREIA COM ADENSAMENTO HIDRAULICO</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</si>
  <si>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</si>
  <si>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</si>
  <si>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</si>
  <si>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</si>
  <si>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</si>
  <si>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INTERNO (EDIFICACOES) COMPACTADO MANUALMENTE</t>
  </si>
  <si>
    <t>REATERRO DE VALA COM COMPACTAÇÃO MANUAL</t>
  </si>
  <si>
    <t>UMEDECIMENTO DE MATERIAL PARA FECHAMENTO DE VALAS.</t>
  </si>
  <si>
    <t>REATERRO MANUAL DE VALAS COM COMPACTAÇÃO MECANIZADA. AF_04/2016</t>
  </si>
  <si>
    <t>TXKM</t>
  </si>
  <si>
    <t>TRANSPORTE COMERCIAL COM CAMINHAO CARROCERIA 9 T, RODOVIA PAVIMENTADA</t>
  </si>
  <si>
    <t>TRANSPORTE COMERCIAL DE BRITA</t>
  </si>
  <si>
    <t>TRANSPORTE DE PAVIMENTACAO REMOVIDA (RODOVIAS NAO URBANAS)</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</si>
  <si>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</si>
  <si>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</si>
  <si>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</si>
  <si>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</si>
  <si>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</si>
  <si>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</si>
  <si>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</si>
  <si>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</si>
  <si>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</si>
  <si>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</si>
  <si>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</si>
  <si>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</si>
  <si>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BASE DE SOLO ARENOSO FINO, COMPACTACAO 100% PROCTOR MODIFICADO</t>
  </si>
  <si>
    <t>BASE DE SOLO CIMENTO 6% COM MISTURA EM USINA, COMPACTACAO 100% PROCTOR NORMAL, EXCLUSIVE ESCAVACAO, CARGA E TRANSPORTE DO SOLO</t>
  </si>
  <si>
    <t>BASE PARA PAVIMENTACAO COM BRITA GRADUADA, INCLUSIVE COMPACTACAO</t>
  </si>
  <si>
    <t>BASE PARA PAVIMENTACAO COM BRITA CORRIDA, INCLUSIVE COMPACTACAO</t>
  </si>
  <si>
    <t>BASE PARA PAVIMENTACAO COM MACADAME HIDRAULICO, INCLUSIVE COMPACTACAO</t>
  </si>
  <si>
    <t>BASE SOLO ESTABIL C/ MATERIAIS MISTURADOS NA USINA / TRANSP AGUA EXCL. ESCAV., CARGA E TRANSPORTE DOS SOLOS UTILIZADOS E BRITA</t>
  </si>
  <si>
    <t>PINTURA DE LIGACAO COM EMULSAO RR-1C</t>
  </si>
  <si>
    <t>PINTURA DE LIGACAO COM EMULSAO RR-2C</t>
  </si>
  <si>
    <t>IMPRIMACAO DE BASE DE PAVIMENTACAO COM ADP CM-30</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</si>
  <si>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</si>
  <si>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</si>
  <si>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</si>
  <si>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</si>
  <si>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</si>
  <si>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</si>
  <si>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</si>
  <si>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</si>
  <si>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</si>
  <si>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</si>
  <si>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</si>
  <si>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</si>
  <si>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</si>
  <si>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</si>
  <si>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</si>
  <si>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</si>
  <si>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</si>
  <si>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</si>
  <si>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</si>
  <si>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PRE-MISTURADO A FRIO COM EMULSAO RM-1C, INCLUSO USINAGEM E APLICACAO, EXCLUSIVE TRANSPORTE</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</si>
  <si>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</si>
  <si>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</si>
  <si>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</si>
  <si>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</si>
  <si>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</si>
  <si>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</si>
  <si>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</si>
  <si>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</si>
  <si>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</si>
  <si>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</si>
  <si>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</si>
  <si>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</si>
  <si>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</si>
  <si>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</si>
  <si>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</si>
  <si>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</si>
  <si>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</si>
  <si>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</si>
  <si>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</si>
  <si>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</si>
  <si>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</si>
  <si>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</si>
  <si>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</si>
  <si>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</si>
  <si>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PINTURA EPOXI, DUAS DEMAOS</t>
  </si>
  <si>
    <t>PINTURA COM TINTA A BASE DE BORRACHA CLORADA, 2 DEMAOS</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</si>
  <si>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</si>
  <si>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</si>
  <si>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</si>
  <si>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</si>
  <si>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</si>
  <si>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</si>
  <si>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</si>
  <si>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</si>
  <si>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</si>
  <si>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</si>
  <si>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</si>
  <si>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</si>
  <si>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</si>
  <si>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</si>
  <si>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</si>
  <si>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</si>
  <si>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</si>
  <si>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</si>
  <si>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</si>
  <si>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</si>
  <si>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</si>
  <si>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</si>
  <si>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</si>
  <si>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</si>
  <si>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</si>
  <si>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</si>
  <si>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</si>
  <si>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</si>
  <si>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</si>
  <si>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</si>
  <si>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</si>
  <si>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</si>
  <si>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</si>
  <si>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</si>
  <si>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</si>
  <si>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CIMENTADO TRACO 1:3 (CIMENTO/AREIA) ACABAMENTO LISO ESPESSURA 2,0 CM PREPARO MANUAL DA ARGAMASSA INCLUSO ADITIVO IMPERMEABILIZANTE</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</si>
  <si>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</si>
  <si>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</si>
  <si>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</si>
  <si>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</si>
  <si>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VINILICO SEMIFLEXIVEL PADRAO LISO, ESPESSURA 2MM, FIXADO COM COLA</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</si>
  <si>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</si>
  <si>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</si>
  <si>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</si>
  <si>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</si>
  <si>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</si>
  <si>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</si>
  <si>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</si>
  <si>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</si>
  <si>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</si>
  <si>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</si>
  <si>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MARMORE BRANCO ASSENTADO COM ARGAMASSA TRACO 1:4 (CIMENTO E AREIA) ALTURA 7CM</t>
  </si>
  <si>
    <t>RODAPE EM ARDOSIA ASSENTADO COM ARGAMASSA TRACO 1:4 (CIMENTO E AREIA) ALTURA 10CM</t>
  </si>
  <si>
    <t>JUNTA 2,5X2,5CM COM ARGAMASSA 1:1:3 IMPERMEABILIZANTE DE HIDRO-ASFALTO CIMENTO E AREIA PARA PISO EM PLACAS</t>
  </si>
  <si>
    <t>JUNTA GRAMADA 5CM DE LARGURA</t>
  </si>
  <si>
    <t>EXECUÇÃO DE PASSEIO (CALÇADA) OU PISO DE CONCRETO COM CONCRETO MOLDADO IN LOCO, USINADO, ACABAMENTO CONVENCIONAL, NÃO ARMADO. AF_07/2016</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</si>
  <si>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</si>
  <si>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</si>
  <si>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</si>
  <si>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</si>
  <si>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</si>
  <si>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</si>
  <si>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</si>
  <si>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</si>
  <si>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</si>
  <si>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RODAPE VINILICO ALTURA 5CM, ESPESSURA 1MM, FIXADO COM COLA</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</si>
  <si>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</si>
  <si>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</si>
  <si>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</si>
  <si>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</si>
  <si>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</si>
  <si>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</si>
  <si>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</si>
  <si>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</si>
  <si>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</si>
  <si>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</si>
  <si>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</si>
  <si>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</si>
  <si>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</si>
  <si>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</si>
  <si>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</si>
  <si>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</si>
  <si>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</si>
  <si>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</si>
  <si>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</si>
  <si>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</si>
  <si>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</si>
  <si>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</si>
  <si>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</si>
  <si>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</si>
  <si>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</si>
  <si>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FORRO DE MADEIRA PARA BEIRAL, TABUAS DE 10X1CM COM FRISO MACHO/FEMEA, INCLUSA MEIA-CANA E TESTEIRA COM ALTURA DE 15CM</t>
  </si>
  <si>
    <t>BARROTEAMENTO PARA FORRO, COM PECAS DE MADEIRA 2,5X10CM, ESPACADAS DE 50CM</t>
  </si>
  <si>
    <t>MEIA CANA 2,5X2,5CM COM ACABAMENTO PARA FORRO DE MADEIRA</t>
  </si>
  <si>
    <t>RODATETO EM MADEIRA DE LEI 7,0X2,5CM</t>
  </si>
  <si>
    <t>RODATETO EM MADEIRA DE LEI NATIVA/REGIONAL 1,5 X 5 CM</t>
  </si>
  <si>
    <t>SANCA DE GESSO, ALTURA 15CM, MOLDADA NA OBRA</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</si>
  <si>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</si>
  <si>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</si>
  <si>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</si>
  <si>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</si>
  <si>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BANDEJA SALVA-VIDAS/COLETA DE ENTULHOS, COM TABUA</t>
  </si>
  <si>
    <t>LOCACAO MENSAL DE ANDAIME METALICO TIPO FACHADEIRO, INCLUSIVE MONTAGEM</t>
  </si>
  <si>
    <t>ANDAIME PARA ALVENARIA EM MADEIRA DE 2A</t>
  </si>
  <si>
    <t>PLATAFORMA MADEIRA P/ ANDAIME TUBULAR APROVEITAMENTO 20 VEZES</t>
  </si>
  <si>
    <t>LOCACAO DE ANDAIME METALICO TUBULAR TIPO TORRE</t>
  </si>
  <si>
    <t>M/MES</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</si>
  <si>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</si>
  <si>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</si>
  <si>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</si>
  <si>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</si>
  <si>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</si>
  <si>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</si>
  <si>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</si>
  <si>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</si>
  <si>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</si>
  <si>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</si>
  <si>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INDUSTRIALIZADA PARA REVESTIMENTOS, MISTURA E PROJEÇÃO DE 2 M³/H DE ARGAMASSA.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</si>
  <si>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</si>
  <si>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</si>
  <si>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</si>
  <si>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</si>
  <si>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</si>
  <si>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</si>
  <si>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</si>
  <si>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</si>
  <si>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</si>
  <si>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</si>
  <si>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</si>
  <si>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</si>
  <si>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</si>
  <si>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</si>
  <si>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</si>
  <si>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</si>
  <si>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</si>
  <si>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</si>
  <si>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</si>
  <si>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</si>
  <si>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</si>
  <si>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</si>
  <si>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</si>
  <si>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</si>
  <si>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</si>
  <si>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</si>
  <si>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</si>
  <si>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</si>
  <si>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</si>
  <si>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</si>
  <si>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</si>
  <si>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</si>
  <si>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18L</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</si>
  <si>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</si>
  <si>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</si>
  <si>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</si>
  <si>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</si>
  <si>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</si>
  <si>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</si>
  <si>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</si>
  <si>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</si>
  <si>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</si>
  <si>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</si>
  <si>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</si>
  <si>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</si>
  <si>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</si>
  <si>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</si>
  <si>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</si>
  <si>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MIL</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</si>
  <si>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</si>
  <si>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</si>
  <si>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</si>
  <si>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</si>
  <si>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</si>
  <si>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</si>
  <si>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</si>
  <si>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</si>
  <si>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</si>
  <si>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</si>
  <si>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</si>
  <si>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</si>
  <si>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</si>
  <si>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</si>
  <si>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</si>
  <si>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</si>
  <si>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LIMPEZA FINAL DA OBRA</t>
  </si>
  <si>
    <t>LIMPEZA DE SUPERFICIES COM JATO DE ALTA PRESSAO DE AR E AGUA</t>
  </si>
  <si>
    <t>LIMPEZA/PREPARO SUPERFICIE CONCRETO P/PINTURA</t>
  </si>
  <si>
    <t>LIMPEZA AZULEJO</t>
  </si>
  <si>
    <t>LIMPEZA VIDRO COMUM</t>
  </si>
  <si>
    <t>LIMPEZA FORRO</t>
  </si>
  <si>
    <t>LIMPEZA PISO CERAMICO</t>
  </si>
  <si>
    <t>LIMPEZA PISO MARMORITE/GRANILITE</t>
  </si>
  <si>
    <t>LIMPEZA MANUAL DO TERRENO (C/ RASPAGEM SUPERFICIAL)</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</si>
  <si>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</si>
  <si>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</si>
  <si>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</si>
  <si>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</si>
  <si>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</si>
  <si>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PERFURACAO DE POCO COM PERFURATRIZ PNEUMATICA</t>
  </si>
  <si>
    <t>PERFURACAO DE POCO COM PERFURATRIZ A PERCUSSAO</t>
  </si>
  <si>
    <t>REVESTIMENTO DE POCOS C/ TUBOS DE CONCRETO</t>
  </si>
  <si>
    <t>ABRACADEIRA P/POCOS PROFUNDOS</t>
  </si>
  <si>
    <t>SOLDA TOPO DESCENDENTE CHANFRADA ESPESSURA=1/4" CHAPA/PERFIL/TUBO ACO COM CONVERSOR DIESEL.</t>
  </si>
  <si>
    <t>CONCRETO CICLOPICO FCK=10MPA 30% PEDRA DE MAO INCLUSIVE LANCAMENTO</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</si>
  <si>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</si>
  <si>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</si>
  <si>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</si>
  <si>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</si>
  <si>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</si>
  <si>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</si>
  <si>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</si>
  <si>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</si>
  <si>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</si>
  <si>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</si>
  <si>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</si>
  <si>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</si>
  <si>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</si>
  <si>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</si>
  <si>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</si>
  <si>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</si>
  <si>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</si>
  <si>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</si>
  <si>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</si>
  <si>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</si>
  <si>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</si>
  <si>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</si>
  <si>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</si>
  <si>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</si>
  <si>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</si>
  <si>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</si>
  <si>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</si>
  <si>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</si>
  <si>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</si>
  <si>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</si>
  <si>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</si>
  <si>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</si>
  <si>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</si>
  <si>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</si>
  <si>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</si>
  <si>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</si>
  <si>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</si>
  <si>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</si>
  <si>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</si>
  <si>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</si>
  <si>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</si>
  <si>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</si>
  <si>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</si>
  <si>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RETIRADA DE ESTRUTURA DE MADEIRA PONTALETEADA PARA TELHAS CERAMICAS OU DE VIDRO</t>
  </si>
  <si>
    <t>RETIRADA DE ESTRUTURA DE MADEIRA COM TESOURAS PARA TELHAS CERAMICAS OU DE VIDRO</t>
  </si>
  <si>
    <t>RETIRADA DE ENTARUGAMENTO DE FORRO</t>
  </si>
  <si>
    <t>RETIRADA DE FORRO EM REGUAS DE PVC, INCLUSIVE RETIRADA DE PERFIS</t>
  </si>
  <si>
    <t>DEMOLICAO DE CONCRETO SIMPLES</t>
  </si>
  <si>
    <t>DEMOLICAO DE PISO DE ALTA RESISTENCIA</t>
  </si>
  <si>
    <t>DEMOLICAO DE REVESTIMENTO DE ARGAMASSA DE CAL E AREIA</t>
  </si>
  <si>
    <t>REMOCAO DE PINTURAS COM JATEAMENTO DE AREIA, EM SUPERFICIES METALICAS</t>
  </si>
  <si>
    <t>DEMOLICAO DE ALVENARIA DE TIJOLOS MACICOS S/REAPROVEITAMENTO</t>
  </si>
  <si>
    <t>DEMOLICAO DE ALVENARIA DE TIJOLOS FURADOS S/REAPROVEITAMENTO</t>
  </si>
  <si>
    <t>RETIRADA DE APARELHOS DE ILUMINACAO C/ REAPROVEITAMENTO DE LAMPADAS</t>
  </si>
  <si>
    <t>RETIRADA DE APARELHOS SANITARIOS</t>
  </si>
  <si>
    <t>RETIRADA DE ESQUADRIAS METALICAS</t>
  </si>
  <si>
    <t>RETIRADA DE MEIO FIO C/ EMPILHAMENTO E S/ REMOCAO</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</si>
  <si>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</si>
  <si>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</si>
  <si>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</si>
  <si>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</si>
  <si>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</si>
  <si>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</si>
  <si>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DEMOLICAO DE FORRO DE GESSO</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</si>
  <si>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</si>
  <si>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</si>
  <si>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</si>
  <si>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</si>
  <si>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</si>
  <si>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</si>
  <si>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</si>
  <si>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</si>
  <si>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</si>
  <si>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</si>
  <si>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</si>
  <si>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</si>
  <si>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</si>
  <si>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</si>
  <si>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 2"</t>
  </si>
  <si>
    <t>RETIRADA DE TUBULACAO HIDROSSANITARIA APARENTE COM CONEXOES, Ø 2 1/2" A 4"</t>
  </si>
  <si>
    <t>RETIRADA DE TUBULACAO HIDROSSANITARIA EMBUTIDA COM CONEXOES, Ø 2 1/2" A 4"</t>
  </si>
  <si>
    <t>REMOCAO DE VIDRO COMUM</t>
  </si>
  <si>
    <t>DEMOLICAO DE ESTRUTURA METALICA SEM REMOCAO</t>
  </si>
  <si>
    <t>ISOLAMENTO DE OBRA COM TELA PLASTICA COM MALHA DE 5MM</t>
  </si>
  <si>
    <t>ENSAIO DE RECEBIMENTO E ACEITACAO DE CIMENTO PORTLAND</t>
  </si>
  <si>
    <t>ENSAIO DE RECEBIMENTO E ACEITACAO DE AGREGADO GRAUDO</t>
  </si>
  <si>
    <t>ENSAIOS DE AREIA ASFALTO A QUENTE</t>
  </si>
  <si>
    <t>ENSAIOS DE CONCRETO ASFALTICO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</si>
  <si>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</si>
  <si>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</si>
  <si>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</si>
  <si>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</si>
  <si>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</si>
  <si>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</si>
  <si>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</si>
  <si>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</si>
  <si>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</si>
  <si>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</si>
  <si>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</si>
  <si>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</si>
  <si>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</si>
  <si>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</si>
  <si>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</si>
  <si>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</si>
  <si>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</si>
  <si>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</si>
  <si>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</si>
  <si>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</si>
  <si>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</si>
  <si>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</si>
  <si>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</si>
  <si>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</si>
  <si>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</si>
  <si>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</si>
  <si>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</si>
  <si>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</si>
  <si>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</si>
  <si>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</si>
  <si>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</si>
  <si>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</si>
  <si>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</si>
  <si>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</si>
  <si>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</si>
  <si>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</si>
  <si>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</si>
  <si>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</si>
  <si>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</si>
  <si>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</si>
  <si>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</si>
  <si>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</si>
  <si>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</si>
  <si>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</si>
  <si>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</si>
  <si>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</si>
  <si>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</si>
  <si>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</si>
  <si>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</si>
  <si>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</si>
  <si>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</si>
  <si>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</si>
  <si>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</si>
  <si>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</si>
  <si>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</si>
  <si>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</si>
  <si>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</si>
  <si>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</si>
  <si>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MOBILIZACAO E INSTALACAO DE 01 EQUIPAMENTO DE SONDAGEM, DISTANCIA ATE 10KM</t>
  </si>
  <si>
    <t>LOCAÇÃO DE REDES DE ÁGUA OU DE ESGOTO</t>
  </si>
  <si>
    <t>LOCAÇÃO DE ADUTORAS, COLETORES TRONCO E INTERCEPTORES - ATÉ DN 500 MM</t>
  </si>
  <si>
    <t>CERCA COM MOUROES DE MADEIRA ROLICA, DIAMETRO 11CM, ESPACAMENTO DE 2M, ALTURA LIVRE DE 1M, CRAVADOS 0,5M, COM 5 FIOS DE ARAME FARPADO Nº 14 CLASSE 250</t>
  </si>
  <si>
    <t>PLANTIO DE CERCA VIVA COM ARBUSTOS DE ALTURA 50 A 100CM, COM 4UN/M</t>
  </si>
  <si>
    <t>CERCA COM MOUROES DE CONCRETO, RETO, ESPACAMENTO DE 3M, CRAVADOS 0,5M, COM 4 FIOS DE ARAME FARPADO Nº 14 CLASSE 250</t>
  </si>
  <si>
    <t>GRADE EM MADEIRA PARA PROTECAO DE MUDAS DE ARVORES</t>
  </si>
  <si>
    <t>PLANTIO DE ARVORE, ALTURA DE 1,00M, EM CAVAS DE 80X80X80CM</t>
  </si>
  <si>
    <t>IRRIGAÇÃO DE ÁRVORE COM CARRO PIPA</t>
  </si>
  <si>
    <t>PLANTIO DE ARBUSTO COM ALTURA 50 A 100CM, EM CAVA DE 60X60X60CM</t>
  </si>
  <si>
    <t>PLANTIO DE GRAMA BATATAIS EM PLACAS</t>
  </si>
  <si>
    <t>PLANTIO DE GRAMA SAO CARLOS EM LEIVAS</t>
  </si>
  <si>
    <t>PLANTIO DE GRAMA ESMERALDA EM ROLO</t>
  </si>
  <si>
    <t>REVOLVIMENTO MANUAL DE SOLO, PROFUNDIDADE ATÉ 20CM</t>
  </si>
  <si>
    <t>RETIRADA DE GRAMA EM PLACAS</t>
  </si>
  <si>
    <t>PODA E LIMPEZA DE ARBUSTO TIPO CERCA VIVA</t>
  </si>
  <si>
    <t>PODA DE ARVORES, COM LIMPEZA DE GALHOS SECOS E RETIRADA DE PARASITAS, INCLUINDO REMOCAO DE ENTULHO</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</si>
  <si>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</si>
  <si>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</si>
  <si>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</si>
  <si>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</si>
  <si>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</si>
  <si>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</si>
  <si>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</si>
  <si>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</si>
  <si>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</si>
  <si>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</si>
  <si>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</si>
  <si>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</si>
  <si>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</si>
  <si>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</si>
  <si>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</si>
  <si>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</si>
  <si>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</si>
  <si>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</si>
  <si>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</si>
  <si>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</si>
  <si>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</si>
  <si>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</si>
  <si>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</si>
  <si>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</si>
  <si>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</si>
  <si>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</si>
  <si>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</si>
  <si>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</si>
  <si>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</si>
  <si>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</si>
  <si>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</si>
  <si>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</si>
  <si>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</si>
  <si>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</si>
  <si>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</si>
  <si>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</si>
  <si>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</si>
  <si>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</si>
  <si>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</si>
  <si>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</si>
  <si>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</si>
  <si>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</si>
  <si>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</si>
  <si>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</si>
  <si>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ACABADORA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</si>
  <si>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</si>
  <si>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</si>
  <si>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</si>
  <si>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</si>
  <si>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</si>
  <si>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</si>
  <si>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</si>
  <si>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</si>
  <si>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</si>
  <si>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</si>
  <si>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</si>
  <si>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</si>
  <si>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</si>
  <si>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</si>
  <si>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</si>
  <si>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</si>
  <si>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</si>
  <si>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</si>
  <si>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</si>
  <si>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</si>
  <si>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</si>
  <si>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</si>
  <si>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</si>
  <si>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</si>
  <si>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</si>
  <si>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</si>
  <si>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</si>
  <si>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</si>
  <si>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</si>
  <si>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</si>
  <si>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</si>
  <si>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</si>
  <si>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</si>
  <si>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</si>
  <si>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</si>
  <si>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</si>
  <si>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</si>
  <si>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</si>
  <si>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</si>
  <si>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</si>
  <si>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</si>
  <si>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</si>
  <si>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</si>
  <si>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</si>
  <si>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</si>
  <si>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</si>
  <si>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</si>
  <si>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</si>
  <si>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</si>
  <si>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</si>
  <si>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</si>
  <si>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</si>
  <si>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</si>
  <si>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</si>
  <si>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</si>
  <si>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</si>
  <si>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</si>
  <si>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</si>
  <si>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!EM PROCESSO DE DESATIVACAO! ASFALTADOR</t>
  </si>
  <si>
    <t>!EM PROCESSO DE DESATIVACAO! BETONEIRA DE 320 A 600 LITROS COM CARREGADOR E MOTOR ELETRICO TRIFASICO (LOCACAO)</t>
  </si>
  <si>
    <t>!EM PROCESSO DE DESATIVACAO! CAIXA P/ MEDICAO DE DEMANDA E ENERGIA REATIVA EM CHAPA 18 ESTAMPADA , PADRAO DE CONCESSIONARIA LOCAL</t>
  </si>
  <si>
    <t>!EM PROCESSO DE DESATIVACAO! CAMINHONETE CABINE SIMPLES, MOTOR FLEX, 4 X 2, APENAS COM OS EQUIPAMENTOS DE SERIE</t>
  </si>
  <si>
    <t>!EM PROCESSO DE DESATIVACAO! DIVISORIA COLMEIA CEGA COM MONTANTE E RODAPE DE ALUMINIO ANODIZADO SIMPLES (SEM COLOCACAO)</t>
  </si>
  <si>
    <t>!EM PROCESSO DE DESATIVACAO! ESCAVADEIRA DRAGA DE ARRASTE, CAP. 3/4 JC 140HP (INCL MANUTENCAO/OPERACAO)</t>
  </si>
  <si>
    <t>!EM PROCESSO DE DESATIVACAO! GUINDASTE ALTOPROPELIDO SOBRE PNEUS, COM LANCA TELESCOPICA, CAPACIDADE DE *10* T (LOCACAO COM OPERADOR, COMBUSTIVEL E MANUTENCAO)</t>
  </si>
  <si>
    <t>!EM PROCESSO DE DESATIVACAO! LUMINARIA FECHADA P/ ILUMINACAO PUBLICA, TIPO ABL 50/F OU EQUIV, P/ LAMPADA A VAPOR DE MERCURIO 400W</t>
  </si>
  <si>
    <t>!EM PROCESSO DE DESATIVACAO! MADEIRA DE 1A. QUALIDADE (MADEIRA BRANCA), SERRADA E NAO APARELHADA, PARA FORMAS DE CONCRETO ARMADO</t>
  </si>
  <si>
    <t>310ML</t>
  </si>
  <si>
    <t>!EM PROCESSO DE DESATIVACAO! PECA DE MADEIRA DE LEI NATIVA/REGIONAL *5 X 15* CM NAO APARELHADA</t>
  </si>
  <si>
    <t>!EM PROCESSO DE DESATIVACAO! QUADRO EM CHAPA DE ACO 18, PARA 3 DISJUNTORES MONOPOLARES, SEM BARRAMENTO, DE EMBUTIR, COM PORTA (PARA DISTRIBUICAO DE CIRCUITOS)</t>
  </si>
  <si>
    <t>!EM PROCESSO DE DESATIVACAO! VEICULO COMERCIAL LEVE (PICK-UP) COM CAPACIDADE DE CARGA DE 700 KG, MOTOR FLEX (LOCACAO)</t>
  </si>
  <si>
    <t>!PROCESSO DE DESATIVACAO! TRILHO (TIPO FERROVIA) UTILIZADO PARA ESTACAS EM FUNDACOES PREDIAIS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</si>
  <si>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</si>
  <si>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</si>
  <si>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</si>
  <si>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</si>
  <si>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</si>
  <si>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</si>
  <si>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</si>
  <si>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</si>
  <si>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</si>
  <si>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</si>
  <si>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</si>
  <si>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</si>
  <si>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</si>
  <si>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</si>
  <si>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</si>
  <si>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</si>
  <si>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</si>
  <si>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</si>
  <si>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</si>
  <si>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</si>
  <si>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</si>
  <si>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</si>
  <si>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</si>
  <si>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</si>
  <si>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</si>
  <si>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</si>
  <si>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</si>
  <si>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</si>
  <si>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</si>
  <si>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</si>
  <si>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</si>
  <si>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</si>
  <si>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</si>
  <si>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</si>
  <si>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</si>
  <si>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</si>
  <si>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</si>
  <si>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</si>
  <si>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</si>
  <si>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</si>
  <si>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</si>
  <si>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</si>
  <si>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</si>
  <si>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</si>
  <si>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</si>
  <si>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 60, 6,0 MM, DOBRADO E CORTADO</t>
  </si>
  <si>
    <t>ACO CA-25, VERGALHAO, 32,0 MM</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</si>
  <si>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</si>
  <si>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</si>
  <si>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</si>
  <si>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</si>
  <si>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</si>
  <si>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</si>
  <si>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</si>
  <si>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</si>
  <si>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</si>
  <si>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</si>
  <si>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</si>
  <si>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</si>
  <si>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</si>
  <si>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</si>
  <si>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</si>
  <si>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</si>
  <si>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</si>
  <si>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</si>
  <si>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</si>
  <si>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</si>
  <si>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</si>
  <si>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</si>
  <si>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</si>
  <si>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</si>
  <si>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</si>
  <si>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</si>
  <si>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</si>
  <si>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</si>
  <si>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</si>
  <si>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</si>
  <si>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</si>
  <si>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</si>
  <si>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</si>
  <si>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</si>
  <si>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</si>
  <si>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</si>
  <si>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</si>
  <si>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</si>
  <si>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</si>
  <si>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</si>
  <si>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</si>
  <si>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</si>
  <si>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</si>
  <si>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</si>
  <si>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</si>
  <si>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</si>
  <si>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</si>
  <si>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</si>
  <si>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</si>
  <si>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</si>
  <si>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</si>
  <si>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</si>
  <si>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</si>
  <si>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</si>
  <si>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</si>
  <si>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</si>
  <si>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</si>
  <si>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</si>
  <si>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</si>
  <si>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</si>
  <si>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</si>
  <si>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</si>
  <si>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</si>
  <si>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</si>
  <si>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</si>
  <si>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</si>
  <si>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</si>
  <si>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</si>
  <si>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</si>
  <si>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</si>
  <si>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</si>
  <si>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</si>
  <si>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</si>
  <si>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</si>
  <si>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</si>
  <si>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</si>
  <si>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</si>
  <si>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</si>
  <si>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</si>
  <si>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</si>
  <si>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</si>
  <si>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</si>
  <si>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</si>
  <si>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</si>
  <si>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</si>
  <si>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</si>
  <si>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</si>
  <si>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</si>
  <si>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</si>
  <si>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</si>
  <si>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17 GR</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</si>
  <si>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</si>
  <si>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</si>
  <si>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</si>
  <si>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</si>
  <si>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</si>
  <si>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</si>
  <si>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</si>
  <si>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</si>
  <si>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</si>
  <si>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</si>
  <si>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</si>
  <si>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</si>
  <si>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</si>
  <si>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200KG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</si>
  <si>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</si>
  <si>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</si>
  <si>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</si>
  <si>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</si>
  <si>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</si>
  <si>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</si>
  <si>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</si>
  <si>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</si>
  <si>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AJUDANTE DE ELETRICISTA</t>
  </si>
  <si>
    <t>AJUDANTE DE ELETRICISTA (MENSALISTA)</t>
  </si>
  <si>
    <t>AJUDANTE DE ESTRUTURA METALICA</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</si>
  <si>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</si>
  <si>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</si>
  <si>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</si>
  <si>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</si>
  <si>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</si>
  <si>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</si>
  <si>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</si>
  <si>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</si>
  <si>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</si>
  <si>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</si>
  <si>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</si>
  <si>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</si>
  <si>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</si>
  <si>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</si>
  <si>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</si>
  <si>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</si>
  <si>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ALARGADOR DE TUBO PEX</t>
  </si>
  <si>
    <t>ALICATE CRIMPADOR DE TUBO PEX</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</si>
  <si>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</si>
  <si>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</si>
  <si>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</si>
  <si>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</si>
  <si>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</si>
  <si>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</si>
  <si>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</si>
  <si>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</si>
  <si>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</si>
  <si>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ALUMINIO ANODIZADO</t>
  </si>
  <si>
    <t>ANEIS DE CRIMPAGEM PARA ALICATE CRIMPADOR DE TUBO PEX, BITOLAS DE 16 A 32 MM</t>
  </si>
  <si>
    <t>PAR</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</si>
  <si>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</si>
  <si>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</si>
  <si>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</si>
  <si>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</si>
  <si>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</si>
  <si>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</si>
  <si>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</si>
  <si>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</si>
  <si>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</si>
  <si>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</si>
  <si>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</si>
  <si>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</si>
  <si>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</si>
  <si>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</si>
  <si>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</si>
  <si>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</si>
  <si>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</si>
  <si>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</si>
  <si>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</si>
  <si>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</si>
  <si>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</si>
  <si>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</si>
  <si>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</si>
  <si>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</si>
  <si>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</si>
  <si>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</si>
  <si>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</si>
  <si>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</si>
  <si>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</si>
  <si>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</si>
  <si>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</si>
  <si>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</si>
  <si>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</si>
  <si>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</si>
  <si>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</si>
  <si>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</si>
  <si>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</si>
  <si>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</si>
  <si>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</si>
  <si>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</si>
  <si>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</si>
  <si>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</si>
  <si>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</si>
  <si>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</si>
  <si>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</si>
  <si>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</si>
  <si>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</si>
  <si>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</si>
  <si>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</si>
  <si>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</si>
  <si>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</si>
  <si>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</si>
  <si>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</si>
  <si>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</si>
  <si>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</si>
  <si>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</si>
  <si>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</si>
  <si>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</si>
  <si>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</si>
  <si>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</si>
  <si>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APONTADOR OU APROPRIADOR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</si>
  <si>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</si>
  <si>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</si>
  <si>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</si>
  <si>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</si>
  <si>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</si>
  <si>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</si>
  <si>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</si>
  <si>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</si>
  <si>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</si>
  <si>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</si>
  <si>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</si>
  <si>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</si>
  <si>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</si>
  <si>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</si>
  <si>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</si>
  <si>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</si>
  <si>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</si>
  <si>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3OTR</t>
  </si>
  <si>
    <t>AR-CONDICIONADO FRIO SPLITAO MODULAR 1OTR</t>
  </si>
  <si>
    <t>AR-CONDICIONADO FRIO SPLITAO MODULAR 15TR</t>
  </si>
  <si>
    <t>AR-CONDICIONADO FRIO SPLITAO MODULAR 2OTR</t>
  </si>
  <si>
    <t>AR-CONDICIONADO QUENTE/FRIO SPLIT CASSETE (TETO)  4 VIAS 24000BTU/H</t>
  </si>
  <si>
    <t>AR-CONDICIONADO QUENTE/FRIO SPLIT CASSETE (TETO)  4 VIAS 30000BTU/H</t>
  </si>
  <si>
    <t>AR-CONDICIONADO QUENTE/FRIO SPLIT CASSETE (TETO)  4 VIAS 36000BTU/H</t>
  </si>
  <si>
    <t>AR-CONDICIONADO QUENTE/FRIO SPLIT CASSETE (TETO)  4 VIAS 48000BTU/H</t>
  </si>
  <si>
    <t>AR-CONDICIONADO QUENTE/FRIO SPLIT CASSETE (TETO)  4 VIAS 60000BTU/H</t>
  </si>
  <si>
    <t>AR-CONDICIONADO QUENTE/FRIO SPLIT CASSETE (TETO) 4 VIAS 18000BTU/H</t>
  </si>
  <si>
    <t>AR-CONDICIONADO QUENTE/FRIO SPLIT HI-WALL (PAREDE) 12000BTU/H</t>
  </si>
  <si>
    <t>AR-CONDICIONADO QUENTE/FRIO SPLIT HI-WALL (PAREDE) 18000BTU/H</t>
  </si>
  <si>
    <t>AR-CONDICIONADO QUENTE/FRIO SPLIT HI-WALL (PAREDE) 24000BTU/H</t>
  </si>
  <si>
    <t>AR-CONDICIONADO QUENTE/FRIO SPLIT HI-WALL (PAREDE) 7000BTU/H</t>
  </si>
  <si>
    <t>AR-CONDICIONADO QUENTE/FRIO SPLIT HI-WALL (PAREDE) 9000BTU/H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</si>
  <si>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</si>
  <si>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</si>
  <si>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</si>
  <si>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</si>
  <si>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</si>
  <si>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CLASSE 250</t>
  </si>
  <si>
    <t>ARAME FARPADO 16 BWG (0,047 KG/M)</t>
  </si>
  <si>
    <t>ARAME FARPADO 16 BWG 4 X 4", 23,50 KG/ROLO 500 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</si>
  <si>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</si>
  <si>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</si>
  <si>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</si>
  <si>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</si>
  <si>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</si>
  <si>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</si>
  <si>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</si>
  <si>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</si>
  <si>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</si>
  <si>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</si>
  <si>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</si>
  <si>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</si>
  <si>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</si>
  <si>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</si>
  <si>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</si>
  <si>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</si>
  <si>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</si>
  <si>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</si>
  <si>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</si>
  <si>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</si>
  <si>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</si>
  <si>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</si>
  <si>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</si>
  <si>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</si>
  <si>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</si>
  <si>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</si>
  <si>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</si>
  <si>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</si>
  <si>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</si>
  <si>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</si>
  <si>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</si>
  <si>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</si>
  <si>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</si>
  <si>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</si>
  <si>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</si>
  <si>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</si>
  <si>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</si>
  <si>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</si>
  <si>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</si>
  <si>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</si>
  <si>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</si>
  <si>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</si>
  <si>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</si>
  <si>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</si>
  <si>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</si>
  <si>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</si>
  <si>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</si>
  <si>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</si>
  <si>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</si>
  <si>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</si>
  <si>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</si>
  <si>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</si>
  <si>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</si>
  <si>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</si>
  <si>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</si>
  <si>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</si>
  <si>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</si>
  <si>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</si>
  <si>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</si>
  <si>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</si>
  <si>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</si>
  <si>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</si>
  <si>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</si>
  <si>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</si>
  <si>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</si>
  <si>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</si>
  <si>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</si>
  <si>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</si>
  <si>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</si>
  <si>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</si>
  <si>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</si>
  <si>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</si>
  <si>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</si>
  <si>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</si>
  <si>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</si>
  <si>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</si>
  <si>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</si>
  <si>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CARPINTEIRO</t>
  </si>
  <si>
    <t>AUXILIAR DE DESENHISTA</t>
  </si>
  <si>
    <t>AUXILIAR DE ENCANADOR OU BOMBEIRO HIDRAULICO</t>
  </si>
  <si>
    <t>AUXILIAR DE ENCANADOR OU BOMBEIRO HIDRAULICO (MENSALISTA)</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</si>
  <si>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</si>
  <si>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</si>
  <si>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</si>
  <si>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</si>
  <si>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</si>
  <si>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</si>
  <si>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</si>
  <si>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</si>
  <si>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</si>
  <si>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</si>
  <si>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</si>
  <si>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</si>
  <si>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</si>
  <si>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</si>
  <si>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</si>
  <si>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</si>
  <si>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</si>
  <si>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</si>
  <si>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COM FURO FRONTAL, DE LOUCA BRANCA, COM ASSENTO</t>
  </si>
  <si>
    <t>BACIA SANITARIA (VASO) CONVENCIONAL PARA PCD SEM FURO FRONTAL, DE LOUCA BRANCA, SEM ASSENTO</t>
  </si>
  <si>
    <t>BACIA SANITARIA TURCA DE LOUCA BRANCA</t>
  </si>
  <si>
    <t>BALDE PLASTICO CAPACIDADE *10* L</t>
  </si>
  <si>
    <t>BALDE VERMELHO PARA SINALIZACAO DE VIAS</t>
  </si>
  <si>
    <t>BANCA/PIA DE ACO INOXIDAVEL (AISI 430) COM 1 CUBA CENTRAL, COM VALVULA, ESCORREDOR DUPLO, DE *0,55 X 1,20* M</t>
  </si>
  <si>
    <t>BANCA/PIA DE ACO INOXIDAVEL (AISI 430) COM 1 CUBA CENTRAL, COM VALVULA, ESCORREDOR DUPLO, DE *0,55 X 1,40* M</t>
  </si>
  <si>
    <t>BANCA/PIA DE ACO INOXIDAVEL (AISI 430) COM 1 CUBA CENTRAL, COM VALVULA, ESCORREDOR DUPLO, DE *0,55 X 1,80* M</t>
  </si>
  <si>
    <t>BANCA/PIA DE ACO INOXIDAVEL (AISI 430) COM 1 CUBA CENTRAL, COM VALVULA, LISA (SEM ESCORREDOR), DE *0,55 X 1,20* M</t>
  </si>
  <si>
    <t>BANCA/PIA DE ACO INOXIDAVEL (AISI 430) COM 1 CUBA CENTRAL, SEM VALVULA, ESCORREDOR DUPLO, DE *0,55 X 1,60* M</t>
  </si>
  <si>
    <t>BANCA/PIA DE ACO INOXIDAVEL (AISI 430) COM 2 CUBAS, COM VALVULAS, ESCORREDOR DUPLO, DE *0,55 X 2,00* M</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</si>
  <si>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</si>
  <si>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</si>
  <si>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</si>
  <si>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</si>
  <si>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</si>
  <si>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</si>
  <si>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</si>
  <si>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</si>
  <si>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</si>
  <si>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</si>
  <si>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</si>
  <si>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</si>
  <si>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</si>
  <si>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</si>
  <si>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</si>
  <si>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</si>
  <si>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</si>
  <si>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</si>
  <si>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</si>
  <si>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</si>
  <si>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</si>
  <si>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</si>
  <si>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</si>
  <si>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</si>
  <si>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</si>
  <si>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</si>
  <si>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</si>
  <si>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</si>
  <si>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</si>
  <si>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</si>
  <si>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</si>
  <si>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</si>
  <si>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</si>
  <si>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</si>
  <si>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</si>
  <si>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</si>
  <si>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</si>
  <si>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</si>
  <si>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</si>
  <si>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</si>
  <si>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BASCULANTE ALUMINIO 80 X 60CM - SERIE 25</t>
  </si>
  <si>
    <t>BASE DE MISTURADOR MONOCOMANDO PARA CHUVEIRO</t>
  </si>
  <si>
    <t>BASE P/ FUSIVEIS NH TAMANHO 01, DE 40 A 250A, TIPO 3 NH 3 230-Z DA SIEMENS OU EQUIV</t>
  </si>
  <si>
    <t>BASE PARA MASTRO DE PARA-RAIOS DIAMETRO NOMINAL 1 1/2"</t>
  </si>
  <si>
    <t>BASE PARA MASTRO DE PARA-RAIOS DIAMETRO NOMINAL 2"</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</si>
  <si>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</si>
  <si>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</si>
  <si>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</si>
  <si>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</si>
  <si>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</si>
  <si>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</si>
  <si>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</si>
  <si>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</si>
  <si>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</si>
  <si>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</si>
  <si>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</si>
  <si>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</si>
  <si>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</si>
  <si>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</si>
  <si>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</si>
  <si>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</si>
  <si>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</si>
  <si>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</si>
  <si>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</si>
  <si>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</si>
  <si>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</si>
  <si>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</si>
  <si>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</si>
  <si>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</si>
  <si>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</si>
  <si>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</si>
  <si>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</si>
  <si>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</si>
  <si>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</si>
  <si>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</si>
  <si>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</si>
  <si>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</si>
  <si>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</si>
  <si>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</si>
  <si>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</si>
  <si>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</si>
  <si>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</si>
  <si>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</si>
  <si>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</si>
  <si>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</si>
  <si>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</si>
  <si>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</si>
  <si>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</si>
  <si>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</si>
  <si>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</si>
  <si>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</si>
  <si>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</si>
  <si>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</si>
  <si>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</si>
  <si>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</si>
  <si>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</si>
  <si>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</si>
  <si>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</si>
  <si>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</si>
  <si>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</si>
  <si>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</si>
  <si>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</si>
  <si>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</si>
  <si>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</si>
  <si>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D - NBR 6136)</t>
  </si>
  <si>
    <t>BLOCO VEDACAO CONCRETO APARENTE 19 X 19 X 39 CM  (CLASSE D - NBR 6136)</t>
  </si>
  <si>
    <t>BLOCO VEDACAO CONCRETO APARENTE 9 X 19 X 39 CM (CLASSE D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</si>
  <si>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</si>
  <si>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</si>
  <si>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</si>
  <si>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D - NBR 6136)</t>
  </si>
  <si>
    <t>BLOCO VEDACAO CONCRETO 14 X 19 X 39 CM (CLASSE D - NBR 6136)</t>
  </si>
  <si>
    <t>BLOCO VEDACAO CONCRETO 19 X 19 X 39 CM (CLASSE D - NBR 6136)</t>
  </si>
  <si>
    <t>BLOCO VEDACAO CONCRETO 9 X 19 X 39 CM (CLASSE D - NBR 6136)</t>
  </si>
  <si>
    <t>BLOCO VIDRO INCOLOR XADREZ, DE *20 X 20 X 10* CM</t>
  </si>
  <si>
    <t>BLOCO VIDRO/ELEMENTO VAZADO, INCOLOR, VENEZIANA, *20 X 10 X 8*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</si>
  <si>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</si>
  <si>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</si>
  <si>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</si>
  <si>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</si>
  <si>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</si>
  <si>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</si>
  <si>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</si>
  <si>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</si>
  <si>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</si>
  <si>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</si>
  <si>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</si>
  <si>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</si>
  <si>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</si>
  <si>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</si>
  <si>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</si>
  <si>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</si>
  <si>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</si>
  <si>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</si>
  <si>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</si>
  <si>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</si>
  <si>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</si>
  <si>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</si>
  <si>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</si>
  <si>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</si>
  <si>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</si>
  <si>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</si>
  <si>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</si>
  <si>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</si>
  <si>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</si>
  <si>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</si>
  <si>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</si>
  <si>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</si>
  <si>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</si>
  <si>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</si>
  <si>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</si>
  <si>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</si>
  <si>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</si>
  <si>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</si>
  <si>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</si>
  <si>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</si>
  <si>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</si>
  <si>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</si>
  <si>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</si>
  <si>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</si>
  <si>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</si>
  <si>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</si>
  <si>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</si>
  <si>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</si>
  <si>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</si>
  <si>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</si>
  <si>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</si>
  <si>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</si>
  <si>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</si>
  <si>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</si>
  <si>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</si>
  <si>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</si>
  <si>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</si>
  <si>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</si>
  <si>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</si>
  <si>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</si>
  <si>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</si>
  <si>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</si>
  <si>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</si>
  <si>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</si>
  <si>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</si>
  <si>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</si>
  <si>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</si>
  <si>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</si>
  <si>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</si>
  <si>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</si>
  <si>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</si>
  <si>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</si>
  <si>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</si>
  <si>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</si>
  <si>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</si>
  <si>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</si>
  <si>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</si>
  <si>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</si>
  <si>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</si>
  <si>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</si>
  <si>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</si>
  <si>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</si>
  <si>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</si>
  <si>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</si>
  <si>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</si>
  <si>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</si>
  <si>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</si>
  <si>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</si>
  <si>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</si>
  <si>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</si>
  <si>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</si>
  <si>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</si>
  <si>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</si>
  <si>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</si>
  <si>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</si>
  <si>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</si>
  <si>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</si>
  <si>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</si>
  <si>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</si>
  <si>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</si>
  <si>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</si>
  <si>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</si>
  <si>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</si>
  <si>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</si>
  <si>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</si>
  <si>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</si>
  <si>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</si>
  <si>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</si>
  <si>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</si>
  <si>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</si>
  <si>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</si>
  <si>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</si>
  <si>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</si>
  <si>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</si>
  <si>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</si>
  <si>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</si>
  <si>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</si>
  <si>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</si>
  <si>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</si>
  <si>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</si>
  <si>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</si>
  <si>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</si>
  <si>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</si>
  <si>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</si>
  <si>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</si>
  <si>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</si>
  <si>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</si>
  <si>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</si>
  <si>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</si>
  <si>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</si>
  <si>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</si>
  <si>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</si>
  <si>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BUCHA REDUCAO PVC ROSCAVEL 1 1/2" X 1"</t>
  </si>
  <si>
    <t>BUCHA REDUCAO PVC ROSCAVEL 3/4" X 1/2"</t>
  </si>
  <si>
    <t>BUCHA REDUCAO PVC ROSCAVEL, 1 1/2" X 3/4"</t>
  </si>
  <si>
    <t>BUCHA REDUCAO PVC ROSCAVEL, 1" X 1/2"</t>
  </si>
  <si>
    <t>BUCHA REDUCAO PVC, ROSCAVEL,  2"  X 1 1/2 "</t>
  </si>
  <si>
    <t>BUCHA REDUCAO PVC, ROSCAVEL, 1 1/2"  X1 1/4 "</t>
  </si>
  <si>
    <t>BUCHA REDUCAO PVC, ROSCAVEL, 1 1/4"  X 3/4 "</t>
  </si>
  <si>
    <t>BUCHA REDUCAO PVC, ROSCAVEL, 1 1/4" X 1 "</t>
  </si>
  <si>
    <t>BUCHA REDUCAO PVC, ROSCAVEL, 2"  X 1 "</t>
  </si>
  <si>
    <t>BUCHA REDUCAO PVC, ROSCAVEL, 2"  X 1 1/4 "</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</si>
  <si>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</si>
  <si>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</si>
  <si>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</si>
  <si>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</si>
  <si>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</si>
  <si>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</si>
  <si>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</si>
  <si>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</si>
  <si>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</si>
  <si>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</si>
  <si>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</si>
  <si>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</si>
  <si>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</si>
  <si>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</si>
  <si>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</si>
  <si>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</si>
  <si>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</si>
  <si>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</si>
  <si>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</si>
  <si>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</si>
  <si>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</si>
  <si>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</si>
  <si>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</si>
  <si>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</si>
  <si>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</si>
  <si>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</si>
  <si>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</si>
  <si>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</si>
  <si>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</si>
  <si>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</si>
  <si>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</si>
  <si>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</si>
  <si>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</si>
  <si>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</si>
  <si>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</si>
  <si>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</si>
  <si>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</si>
  <si>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</si>
  <si>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</si>
  <si>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</si>
  <si>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</si>
  <si>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</si>
  <si>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</si>
  <si>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</si>
  <si>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</si>
  <si>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</si>
  <si>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</si>
  <si>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</si>
  <si>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</si>
  <si>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</si>
  <si>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</si>
  <si>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</si>
  <si>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</si>
  <si>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</si>
  <si>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</si>
  <si>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</si>
  <si>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</si>
  <si>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</si>
  <si>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</si>
  <si>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</si>
  <si>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</si>
  <si>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</si>
  <si>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</si>
  <si>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</si>
  <si>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</si>
  <si>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</si>
  <si>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</si>
  <si>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</si>
  <si>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</si>
  <si>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</si>
  <si>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</si>
  <si>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</si>
  <si>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</si>
  <si>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</si>
  <si>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</si>
  <si>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</si>
  <si>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</si>
  <si>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</si>
  <si>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</si>
  <si>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</si>
  <si>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</si>
  <si>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</si>
  <si>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</si>
  <si>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</si>
  <si>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</si>
  <si>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</si>
  <si>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</si>
  <si>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</si>
  <si>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</si>
  <si>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</si>
  <si>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</si>
  <si>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</si>
  <si>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</si>
  <si>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</si>
  <si>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</si>
  <si>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</si>
  <si>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</si>
  <si>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</si>
  <si>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</si>
  <si>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</si>
  <si>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</si>
  <si>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</si>
  <si>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</si>
  <si>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</si>
  <si>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</si>
  <si>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</si>
  <si>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</si>
  <si>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</si>
  <si>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</si>
  <si>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</si>
  <si>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</si>
  <si>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</si>
  <si>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</si>
  <si>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</si>
  <si>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</si>
  <si>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</si>
  <si>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</si>
  <si>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</si>
  <si>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</si>
  <si>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</si>
  <si>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</si>
  <si>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</si>
  <si>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</si>
  <si>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</si>
  <si>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</si>
  <si>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CAIXILHO FIXO ALUMINIO SERIE 25 COMPLETO 60 X 80CM</t>
  </si>
  <si>
    <t>CAIXILHO FIXO ALUMINIO 60 X 80 CM COMPLETO</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</si>
  <si>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</si>
  <si>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</si>
  <si>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</si>
  <si>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</si>
  <si>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</si>
  <si>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</si>
  <si>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</si>
  <si>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</si>
  <si>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</si>
  <si>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</si>
  <si>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</si>
  <si>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</si>
  <si>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</si>
  <si>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</si>
  <si>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</si>
  <si>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</si>
  <si>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</si>
  <si>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</si>
  <si>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</si>
  <si>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</si>
  <si>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</si>
  <si>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</si>
  <si>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</si>
  <si>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</si>
  <si>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CALIBRADOR / CHANFRADOR / ESCAREADOR DE TUBO PEX</t>
  </si>
  <si>
    <t>CAMINHAO FORA DE ESTRADA PESO BRUTO 51200 KG, CAPACIDADE DE CARGA 28000 KG, POTENCIA 357 HP, VELOCIDADE MAXIMA 52,70 KM/H</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</si>
  <si>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</si>
  <si>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</si>
  <si>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</si>
  <si>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</si>
  <si>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</si>
  <si>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</si>
  <si>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</si>
  <si>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</si>
  <si>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</si>
  <si>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</si>
  <si>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</si>
  <si>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</si>
  <si>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</si>
  <si>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</si>
  <si>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</si>
  <si>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</si>
  <si>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</si>
  <si>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</si>
  <si>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</si>
  <si>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</si>
  <si>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</si>
  <si>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</si>
  <si>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</si>
  <si>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</si>
  <si>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</si>
  <si>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</si>
  <si>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</si>
  <si>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</si>
  <si>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</si>
  <si>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D - NBR 6136)</t>
  </si>
  <si>
    <t>CANALETA CONCRETO 19 X 19 X 19 CM (CLASSE D - NBR 6136)</t>
  </si>
  <si>
    <t>CANALETA CONCRETO 9 X 19 X 19 CM (CLASSE D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</si>
  <si>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</si>
  <si>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</si>
  <si>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</si>
  <si>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</si>
  <si>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</si>
  <si>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</si>
  <si>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</si>
  <si>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</si>
  <si>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</si>
  <si>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</si>
  <si>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</si>
  <si>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</si>
  <si>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</si>
  <si>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</si>
  <si>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</si>
  <si>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</si>
  <si>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</si>
  <si>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</si>
  <si>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</si>
  <si>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</si>
  <si>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</si>
  <si>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</si>
  <si>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</si>
  <si>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</si>
  <si>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</si>
  <si>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</si>
  <si>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</si>
  <si>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</si>
  <si>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</si>
  <si>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</si>
  <si>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</si>
  <si>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</si>
  <si>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</si>
  <si>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</si>
  <si>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</si>
  <si>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</si>
  <si>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</si>
  <si>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</si>
  <si>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</si>
  <si>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</si>
  <si>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ROSCAVEL, 4",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</si>
  <si>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</si>
  <si>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</si>
  <si>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</si>
  <si>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</si>
  <si>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</si>
  <si>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</si>
  <si>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</si>
  <si>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</si>
  <si>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</si>
  <si>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</si>
  <si>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</si>
  <si>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</si>
  <si>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</si>
  <si>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</si>
  <si>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</si>
  <si>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</si>
  <si>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</si>
  <si>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</si>
  <si>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</si>
  <si>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</si>
  <si>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</si>
  <si>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</si>
  <si>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</si>
  <si>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</si>
  <si>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</si>
  <si>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</si>
  <si>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</si>
  <si>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</si>
  <si>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</si>
  <si>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</si>
  <si>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</si>
  <si>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</si>
  <si>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</si>
  <si>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</si>
  <si>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</si>
  <si>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</si>
  <si>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</si>
  <si>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</si>
  <si>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</si>
  <si>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</si>
  <si>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</si>
  <si>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</si>
  <si>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</si>
  <si>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</si>
  <si>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</si>
  <si>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</si>
  <si>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</si>
  <si>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</si>
  <si>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310 CV (INCLUI CABINE E CHASSI, NAO INCLUI SEMIRREBOQUE)</t>
  </si>
  <si>
    <t>CAVALO MECANICO TRACAO 4X2, PESO BRUTO TOTAL COMBINADO 56000 KG, CAPACIDADE MAXIMA DE TRACAO 80000 KG, POTENCIA 400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</si>
  <si>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</si>
  <si>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</si>
  <si>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48300 KG, POTENCIA 360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</si>
  <si>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</si>
  <si>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</si>
  <si>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</si>
  <si>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</si>
  <si>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</si>
  <si>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</si>
  <si>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</si>
  <si>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</si>
  <si>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</si>
  <si>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</si>
  <si>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</si>
  <si>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</si>
  <si>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</si>
  <si>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</si>
  <si>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</si>
  <si>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</si>
  <si>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</si>
  <si>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</si>
  <si>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</si>
  <si>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</si>
  <si>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</si>
  <si>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</si>
  <si>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</si>
  <si>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</si>
  <si>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</si>
  <si>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</si>
  <si>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</si>
  <si>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</si>
  <si>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</si>
  <si>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</si>
  <si>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</si>
  <si>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</si>
  <si>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</si>
  <si>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</si>
  <si>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</si>
  <si>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</si>
  <si>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</si>
  <si>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</si>
  <si>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</si>
  <si>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</si>
  <si>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</si>
  <si>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</si>
  <si>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</si>
  <si>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</si>
  <si>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</si>
  <si>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</si>
  <si>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</si>
  <si>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</si>
  <si>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</si>
  <si>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</si>
  <si>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</si>
  <si>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</si>
  <si>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</si>
  <si>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</si>
  <si>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</si>
  <si>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</si>
  <si>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</si>
  <si>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</si>
  <si>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</si>
  <si>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</si>
  <si>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</si>
  <si>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</si>
  <si>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</si>
  <si>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</si>
  <si>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</si>
  <si>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</si>
  <si>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</si>
  <si>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CHAVE ELETRICA TRIPOLAR BLINDADA DE 30 A / 250 V</t>
  </si>
  <si>
    <t>CHAVE FACA TRIPOLAR BLINDADA 100A/250V, TIPO F-323 SPF DA MAR-GIRIUS CONTINENTAL OU EQUIV</t>
  </si>
  <si>
    <t>CHAVE FACA TRIPOLAR BLINDADA 60A/250V, TIPO F-322 SPF DA MAR-GIRIUS CONTINENTAL OU EQUIV</t>
  </si>
  <si>
    <t>CHAVE FUSIVEL DE DISTRIBUICAO 15,0KV/100A</t>
  </si>
  <si>
    <t>CHAVE PARTIDA DIRETA P/MOTOR TRIFASICO 7,50CV/380V, C/FUSIVEIS DIAZED E BOTAO LIGA-DESLIGA TIPO GPS SIEMENS OU EQUIV</t>
  </si>
  <si>
    <t>CHAVE PARTIDA DIRETA TRIFASICA P/ MOTOR 10CV-220V C/ FUSIVEL DIAZED 63A</t>
  </si>
  <si>
    <t>CHAVE PARTIDA DIRETA TRIFASICA P/ MOTOR 5CV-220V C/ FUSIVEL DIAZED 35A</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</si>
  <si>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</si>
  <si>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</si>
  <si>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CHUMBADOR DE ACO, DIAMETRO 1/2", COMPRIMENTO 75 MM</t>
  </si>
  <si>
    <t>CHUMBADOR DE ACO, DIAMETRO 5/8", COMPRIMENTO 6", COM PORCA</t>
  </si>
  <si>
    <t>CHUMBADOR DE ACO, 1" X 600 MM, PARA POSTES DE ACO COM BASE, INCLUSO PORCA E ARRUELA</t>
  </si>
  <si>
    <t>CHUMBADOR OMEGA C/PARAFUSO OM1404 1/4"</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</si>
  <si>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</si>
  <si>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</si>
  <si>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</si>
  <si>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</si>
  <si>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</si>
  <si>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IMPERMEABILIZANTE DE PEGA ULTRARRAPIDA PARA TAMPONAMENTOS</t>
  </si>
  <si>
    <t>CIMENTO PORTLAND COMPOSTO CP II-32</t>
  </si>
  <si>
    <t>CIMENTO PORTLAND COMPOSTO CP II-32 (SACO DE 50 KG)</t>
  </si>
  <si>
    <t>50KG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</si>
  <si>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</si>
  <si>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</si>
  <si>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</si>
  <si>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</si>
  <si>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</si>
  <si>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</si>
  <si>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</si>
  <si>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</si>
  <si>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</si>
  <si>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</si>
  <si>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</si>
  <si>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</si>
  <si>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</si>
  <si>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</si>
  <si>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</si>
  <si>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</si>
  <si>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</si>
  <si>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</si>
  <si>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</si>
  <si>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</si>
  <si>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</si>
  <si>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</si>
  <si>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</si>
  <si>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</si>
  <si>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SOLOS DE PERCURSAO (SOQUETE) COM MOTOR A GASOLINA 4 TEMPOS DE 3 HP (3 CV)</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</si>
  <si>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</si>
  <si>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</si>
  <si>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</si>
  <si>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</si>
  <si>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</si>
  <si>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</si>
  <si>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</si>
  <si>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</si>
  <si>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</si>
  <si>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</si>
  <si>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</si>
  <si>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</si>
  <si>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</si>
  <si>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</si>
  <si>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</si>
  <si>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</si>
  <si>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30/45 - DMT = 10 KM</t>
  </si>
  <si>
    <t>CONCRETO BETUMINOSO USINADO A QUENTE (CBUQ) PARA PAVIMENTACAO ASFALTICA, PADRAO DNIT, FAIXA C, COM CAP 50/70 - AQUISICAO POSTO USINA</t>
  </si>
  <si>
    <t>CONCRETO BETUMINOSO USINADO A QUENTE (CBUQ) PARA PAVIMENTACAO ASFALTICA, PADRAO DNIT, FAIXA C, COM CAP 50/70 - DMT = 10 KM</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</si>
  <si>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</si>
  <si>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</si>
  <si>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</si>
  <si>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</si>
  <si>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</si>
  <si>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</si>
  <si>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</si>
  <si>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</si>
  <si>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</si>
  <si>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</si>
  <si>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</si>
  <si>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</si>
  <si>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</si>
  <si>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</si>
  <si>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</si>
  <si>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</si>
  <si>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</si>
  <si>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</si>
  <si>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</si>
  <si>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</si>
  <si>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</si>
  <si>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</si>
  <si>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</si>
  <si>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</si>
  <si>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</si>
  <si>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</si>
  <si>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</si>
  <si>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</si>
  <si>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</si>
  <si>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</si>
  <si>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</si>
  <si>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</si>
  <si>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</si>
  <si>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</si>
  <si>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</si>
  <si>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</si>
  <si>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</si>
  <si>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</si>
  <si>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</si>
  <si>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</si>
  <si>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</si>
  <si>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</si>
  <si>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</si>
  <si>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</si>
  <si>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</si>
  <si>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</si>
  <si>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</si>
  <si>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</si>
  <si>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</si>
  <si>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</si>
  <si>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</si>
  <si>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</si>
  <si>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</si>
  <si>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</si>
  <si>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</si>
  <si>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</si>
  <si>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</si>
  <si>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</si>
  <si>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</si>
  <si>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</si>
  <si>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</si>
  <si>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</si>
  <si>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</si>
  <si>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</si>
  <si>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</si>
  <si>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</si>
  <si>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</si>
  <si>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</si>
  <si>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</si>
  <si>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</si>
  <si>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</si>
  <si>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</si>
  <si>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</si>
  <si>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</si>
  <si>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</si>
  <si>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</si>
  <si>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</si>
  <si>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</si>
  <si>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</si>
  <si>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</si>
  <si>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</si>
  <si>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</si>
  <si>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</si>
  <si>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</si>
  <si>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</si>
  <si>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</si>
  <si>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</si>
  <si>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</si>
  <si>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</si>
  <si>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</si>
  <si>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</si>
  <si>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</si>
  <si>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</si>
  <si>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</si>
  <si>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</si>
  <si>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</si>
  <si>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</si>
  <si>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</si>
  <si>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</si>
  <si>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</si>
  <si>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</si>
  <si>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</si>
  <si>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</si>
  <si>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</si>
  <si>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</si>
  <si>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</si>
  <si>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</si>
  <si>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</si>
  <si>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</si>
  <si>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</si>
  <si>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</si>
  <si>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</si>
  <si>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</si>
  <si>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</si>
  <si>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</si>
  <si>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</si>
  <si>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</si>
  <si>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</si>
  <si>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</si>
  <si>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</si>
  <si>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</si>
  <si>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</si>
  <si>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</si>
  <si>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</si>
  <si>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</si>
  <si>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(TUBO + CANOPLA) PVC RIGIDO C/ TUBO 1.1/2" X 20CM P/ BACIA SANITARIA"</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</si>
  <si>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</si>
  <si>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</si>
  <si>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</si>
  <si>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</si>
  <si>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</si>
  <si>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</si>
  <si>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</si>
  <si>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</si>
  <si>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</si>
  <si>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</si>
  <si>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</si>
  <si>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</si>
  <si>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</si>
  <si>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</si>
  <si>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</si>
  <si>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</si>
  <si>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</si>
  <si>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</si>
  <si>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</si>
  <si>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</si>
  <si>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</si>
  <si>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COORDENADOR/GERENTE DE OBRA</t>
  </si>
  <si>
    <t>CORANTE LIQUIDO PARA TINTA PVA, BISNAGA 50 ML</t>
  </si>
  <si>
    <t>CORDA DE POLIAMIDA 12 MM TIPO BOMBEIRO, PARA TRABALHO EM ALTURA</t>
  </si>
  <si>
    <t>100M</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</si>
  <si>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</si>
  <si>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</si>
  <si>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</si>
  <si>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</si>
  <si>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</si>
  <si>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</si>
  <si>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</si>
  <si>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</si>
  <si>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</si>
  <si>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</si>
  <si>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</si>
  <si>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</si>
  <si>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</si>
  <si>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</si>
  <si>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</si>
  <si>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</si>
  <si>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</si>
  <si>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</si>
  <si>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</si>
  <si>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</si>
  <si>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</si>
  <si>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</si>
  <si>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</si>
  <si>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</si>
  <si>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</si>
  <si>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</si>
  <si>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</si>
  <si>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</si>
  <si>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</si>
  <si>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</si>
  <si>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</si>
  <si>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</si>
  <si>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</si>
  <si>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</si>
  <si>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</si>
  <si>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</si>
  <si>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</si>
  <si>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</si>
  <si>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</si>
  <si>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</si>
  <si>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</si>
  <si>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</si>
  <si>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</si>
  <si>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</si>
  <si>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</si>
  <si>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</si>
  <si>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</si>
  <si>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</si>
  <si>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</si>
  <si>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</si>
  <si>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</si>
  <si>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</si>
  <si>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</si>
  <si>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</si>
  <si>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</si>
  <si>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</si>
  <si>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</si>
  <si>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</si>
  <si>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</si>
  <si>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</si>
  <si>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</si>
  <si>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</si>
  <si>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</si>
  <si>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</si>
  <si>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</si>
  <si>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</si>
  <si>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</si>
  <si>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</si>
  <si>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</si>
  <si>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</si>
  <si>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</si>
  <si>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</si>
  <si>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</si>
  <si>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</si>
  <si>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</si>
  <si>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</si>
  <si>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</si>
  <si>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</si>
  <si>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</si>
  <si>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</si>
  <si>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</si>
  <si>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 (NBR 5647)</t>
  </si>
  <si>
    <t>CRUZETA PVC PBA, JE, BBBB, DN 100 / DE 110 MM (NBR 5647)</t>
  </si>
  <si>
    <t>CRUZETA PVC PBA, JE, BBBB, DN 50 / DE 60 MM (NBR 5647)</t>
  </si>
  <si>
    <t>CRUZETA PVC PBA, JE, BBBB, DN 75 / DE 85 MM (NBR 5647)</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</si>
  <si>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</si>
  <si>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</si>
  <si>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</si>
  <si>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</si>
  <si>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</si>
  <si>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</si>
  <si>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</si>
  <si>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</si>
  <si>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</si>
  <si>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</si>
  <si>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</si>
  <si>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</si>
  <si>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</si>
  <si>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</si>
  <si>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</si>
  <si>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</si>
  <si>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</si>
  <si>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</si>
  <si>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</si>
  <si>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</si>
  <si>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</si>
  <si>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</si>
  <si>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</si>
  <si>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</si>
  <si>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</si>
  <si>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</si>
  <si>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</si>
  <si>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</si>
  <si>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</si>
  <si>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</si>
  <si>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</si>
  <si>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</si>
  <si>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</si>
  <si>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</si>
  <si>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</si>
  <si>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</si>
  <si>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</si>
  <si>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</si>
  <si>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</si>
  <si>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</si>
  <si>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</si>
  <si>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</si>
  <si>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</si>
  <si>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</si>
  <si>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</si>
  <si>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</si>
  <si>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</si>
  <si>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</si>
  <si>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</si>
  <si>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</si>
  <si>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</si>
  <si>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</si>
  <si>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</si>
  <si>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</si>
  <si>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</si>
  <si>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</si>
  <si>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</si>
  <si>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</si>
  <si>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</si>
  <si>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</si>
  <si>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</si>
  <si>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</si>
  <si>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</si>
  <si>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</si>
  <si>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</si>
  <si>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</si>
  <si>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</si>
  <si>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</si>
  <si>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</si>
  <si>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</si>
  <si>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</si>
  <si>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</si>
  <si>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</si>
  <si>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</si>
  <si>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</si>
  <si>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</si>
  <si>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</si>
  <si>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</si>
  <si>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</si>
  <si>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</si>
  <si>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</si>
  <si>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</si>
  <si>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PB, JE, 45 GRAUS, DN 100 MM, PARA REDE COLETORA ESGOTO (NBR 10569)</t>
  </si>
  <si>
    <t>CURVA PVC, PB, JE, 45 GRAUS, DN 125 MM, PARA REDE COLETORA ESGOTO (NBR 10569)</t>
  </si>
  <si>
    <t>CURVA PVC, PB, JE, 45 GRAUS, DN 150 MM, PARA REDE COLETORA ESGOTO (NBR 10569)</t>
  </si>
  <si>
    <t>CURVA PVC, PB, JE, 45 GRAUS, DN 200 MM, PARA REDE COLETORA ESGOTO (NBR 10569)</t>
  </si>
  <si>
    <t>CURVA PVC, PB, JE, 45 GRAUS, DN 250 MM, PARA REDE COLETORA ESGOTO (NBR 10569)</t>
  </si>
  <si>
    <t>CURVA PVC, PB, JE, 45 GRAUS, DN 300 MM, PARA REDE COLETORA ESGOTO (NBR 10569)</t>
  </si>
  <si>
    <t>CURVA PVC, PB, JE, 45 GRAUS, DN 400 MM, PARA REDE COLETORA ESGOTO (NBR 10569)</t>
  </si>
  <si>
    <t>CURVA PVC, PB, JE, 90 GRAUS, DN 100 MM, PARA REDE COLETORA ESGOTO (NBR 10569)</t>
  </si>
  <si>
    <t>CURVA PVC, PB, JE, 90 GRAUS, DN 125 MM, PARA REDE COLETORA ESGOTO (NBR 10569)</t>
  </si>
  <si>
    <t>CURVA PVC, PB, JE, 90 GRAUS, DN 150 MM, PARA REDE COLETORA ESGOTO (NBR 10569)</t>
  </si>
  <si>
    <t>CURVA PVC, PB, JE, 90 GRAUS, DN 200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</si>
  <si>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</si>
  <si>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</si>
  <si>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</si>
  <si>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</si>
  <si>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</si>
  <si>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</si>
  <si>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</si>
  <si>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</si>
  <si>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</si>
  <si>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</si>
  <si>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</si>
  <si>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</si>
  <si>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</si>
  <si>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</si>
  <si>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</si>
  <si>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</si>
  <si>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</si>
  <si>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</si>
  <si>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</si>
  <si>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</si>
  <si>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</si>
  <si>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</si>
  <si>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</si>
  <si>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</si>
  <si>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</si>
  <si>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</si>
  <si>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</si>
  <si>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</si>
  <si>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</si>
  <si>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</si>
  <si>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</si>
  <si>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</si>
  <si>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</si>
  <si>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</si>
  <si>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</si>
  <si>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</si>
  <si>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</si>
  <si>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</si>
  <si>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</si>
  <si>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</si>
  <si>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</si>
  <si>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</si>
  <si>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</si>
  <si>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</si>
  <si>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</si>
  <si>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</si>
  <si>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</si>
  <si>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</si>
  <si>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</si>
  <si>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</si>
  <si>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</si>
  <si>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</si>
  <si>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</si>
  <si>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</si>
  <si>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</si>
  <si>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</si>
  <si>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</si>
  <si>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</si>
  <si>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</si>
  <si>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</si>
  <si>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</si>
  <si>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</si>
  <si>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</si>
  <si>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</si>
  <si>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</si>
  <si>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</si>
  <si>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</si>
  <si>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</si>
  <si>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</si>
  <si>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</si>
  <si>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</si>
  <si>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</si>
  <si>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</si>
  <si>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</si>
  <si>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</si>
  <si>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</si>
  <si>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</si>
  <si>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</si>
  <si>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</si>
  <si>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</si>
  <si>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</si>
  <si>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</si>
  <si>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</si>
  <si>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</si>
  <si>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</si>
  <si>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</si>
  <si>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</si>
  <si>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</si>
  <si>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</si>
  <si>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</si>
  <si>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</si>
  <si>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</si>
  <si>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</si>
  <si>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</si>
  <si>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</si>
  <si>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</si>
  <si>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</si>
  <si>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</si>
  <si>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</si>
  <si>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</si>
  <si>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</si>
  <si>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</si>
  <si>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</si>
  <si>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</si>
  <si>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</si>
  <si>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</si>
  <si>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</si>
  <si>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</si>
  <si>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</si>
  <si>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</si>
  <si>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</si>
  <si>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</si>
  <si>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</si>
  <si>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</si>
  <si>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</si>
  <si>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</si>
  <si>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</si>
  <si>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</si>
  <si>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</si>
  <si>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</si>
  <si>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</si>
  <si>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</si>
  <si>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</si>
  <si>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</si>
  <si>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</si>
  <si>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</si>
  <si>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</si>
  <si>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</si>
  <si>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</si>
  <si>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</si>
  <si>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</si>
  <si>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</si>
  <si>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</si>
  <si>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</si>
  <si>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</si>
  <si>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</si>
  <si>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</si>
  <si>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</si>
  <si>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</si>
  <si>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</si>
  <si>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</si>
  <si>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</si>
  <si>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</si>
  <si>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</si>
  <si>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</si>
  <si>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</si>
  <si>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</si>
  <si>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</si>
  <si>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</si>
  <si>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</si>
  <si>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</si>
  <si>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</si>
  <si>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</si>
  <si>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</si>
  <si>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</si>
  <si>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</si>
  <si>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</si>
  <si>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</si>
  <si>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</si>
  <si>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</si>
  <si>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</si>
  <si>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</si>
  <si>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</si>
  <si>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</si>
  <si>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</si>
  <si>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</si>
  <si>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</si>
  <si>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</si>
  <si>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</si>
  <si>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</si>
  <si>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</si>
  <si>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</si>
  <si>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</si>
  <si>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</si>
  <si>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</si>
  <si>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</si>
  <si>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</si>
  <si>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</si>
  <si>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</si>
  <si>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</si>
  <si>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</si>
  <si>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</si>
  <si>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</si>
  <si>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</si>
  <si>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</si>
  <si>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</si>
  <si>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</si>
  <si>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</si>
  <si>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</si>
  <si>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</si>
  <si>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</si>
  <si>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</si>
  <si>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</si>
  <si>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</si>
  <si>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</si>
  <si>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</si>
  <si>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</si>
  <si>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</si>
  <si>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</si>
  <si>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</si>
  <si>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</si>
  <si>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</si>
  <si>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</si>
  <si>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</si>
  <si>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</si>
  <si>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</si>
  <si>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</si>
  <si>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</si>
  <si>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</si>
  <si>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</si>
  <si>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</si>
  <si>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</si>
  <si>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</si>
  <si>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</si>
  <si>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</si>
  <si>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</si>
  <si>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</si>
  <si>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</si>
  <si>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</si>
  <si>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</si>
  <si>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</si>
  <si>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</si>
  <si>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</si>
  <si>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</si>
  <si>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</si>
  <si>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</si>
  <si>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</si>
  <si>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</si>
  <si>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</si>
  <si>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</si>
  <si>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</si>
  <si>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</si>
  <si>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</si>
  <si>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</si>
  <si>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</si>
  <si>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</si>
  <si>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</si>
  <si>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 2" TIPO KANALEX OU EQUIV</t>
  </si>
  <si>
    <t>ELETRODUTO 3" TIPO KANALEX OU EQUIV</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</si>
  <si>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</si>
  <si>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</si>
  <si>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</si>
  <si>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</si>
  <si>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</si>
  <si>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</si>
  <si>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</si>
  <si>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</si>
  <si>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</si>
  <si>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</si>
  <si>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</si>
  <si>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EMULSAO ASFALTICA ANIONICA</t>
  </si>
  <si>
    <t>EMULSAO ASFALTICA CATIONICA RL-1C PARA USO EM PAVIMENTACAO ASFALTICA (COLETADO CAIXA NA ANP ACRESCIDO DE ICMS)</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</si>
  <si>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</si>
  <si>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</si>
  <si>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</si>
  <si>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ENCANADOR OU BOMBEIRO HIDRAULICO (MENSALISTA)</t>
  </si>
  <si>
    <t>ENCARREGADO GERAL DE OBRAS</t>
  </si>
  <si>
    <t>ENCARREGADO GERAL DE OBRAS (MENSALISTA)</t>
  </si>
  <si>
    <t>ENERGIA ELETRICA ATE 2000 KWH INDUSTRIAL, SEM DEMANDA</t>
  </si>
  <si>
    <t>KW/H</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</si>
  <si>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</si>
  <si>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</si>
  <si>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</si>
  <si>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</si>
  <si>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</si>
  <si>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</si>
  <si>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</si>
  <si>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</si>
  <si>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</si>
  <si>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</si>
  <si>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</si>
  <si>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</si>
  <si>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</si>
  <si>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</si>
  <si>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</si>
  <si>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</si>
  <si>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</si>
  <si>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</si>
  <si>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</si>
  <si>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</si>
  <si>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</si>
  <si>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</si>
  <si>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</si>
  <si>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</si>
  <si>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</si>
  <si>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</si>
  <si>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</si>
  <si>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</si>
  <si>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</si>
  <si>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</si>
  <si>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</si>
  <si>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</si>
  <si>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</si>
  <si>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</si>
  <si>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</si>
  <si>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</si>
  <si>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</si>
  <si>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</si>
  <si>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</si>
  <si>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</si>
  <si>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</si>
  <si>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</si>
  <si>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</si>
  <si>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</si>
  <si>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</si>
  <si>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</si>
  <si>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</si>
  <si>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</si>
  <si>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</si>
  <si>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</si>
  <si>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</si>
  <si>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</si>
  <si>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</si>
  <si>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</si>
  <si>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</si>
  <si>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</si>
  <si>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</si>
  <si>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</si>
  <si>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</si>
  <si>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</si>
  <si>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</si>
  <si>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</si>
  <si>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</si>
  <si>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</si>
  <si>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</si>
  <si>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</si>
  <si>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</si>
  <si>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</si>
  <si>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</si>
  <si>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</si>
  <si>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</si>
  <si>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</si>
  <si>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</si>
  <si>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</si>
  <si>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</si>
  <si>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</si>
  <si>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</si>
  <si>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</si>
  <si>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</si>
  <si>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</si>
  <si>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</si>
  <si>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</si>
  <si>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</si>
  <si>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</si>
  <si>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</si>
  <si>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</si>
  <si>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</si>
  <si>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</si>
  <si>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</si>
  <si>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</si>
  <si>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</si>
  <si>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</si>
  <si>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</si>
  <si>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</si>
  <si>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</si>
  <si>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</si>
  <si>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</si>
  <si>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</si>
  <si>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</si>
  <si>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</si>
  <si>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</si>
  <si>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</si>
  <si>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</si>
  <si>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</si>
  <si>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</si>
  <si>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</si>
  <si>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</si>
  <si>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</si>
  <si>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</si>
  <si>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</si>
  <si>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</si>
  <si>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</si>
  <si>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</si>
  <si>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</si>
  <si>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</si>
  <si>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</si>
  <si>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</si>
  <si>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</si>
  <si>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</si>
  <si>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</si>
  <si>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</si>
  <si>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</si>
  <si>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</si>
  <si>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</si>
  <si>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</si>
  <si>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</si>
  <si>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</si>
  <si>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</si>
  <si>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</si>
  <si>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</si>
  <si>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</si>
  <si>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</si>
  <si>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</si>
  <si>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</si>
  <si>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</si>
  <si>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</si>
  <si>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</si>
  <si>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</si>
  <si>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</si>
  <si>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</si>
  <si>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</si>
  <si>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TELEFONICO INTERNO (FI) EM COBRE ESTANHADO, ISOLACAO EM PVC ANTICHAMA, 2 CONDUTORES DE 0,6 MM (NBR 9115:2005)</t>
  </si>
  <si>
    <t>FITA ACO INOX PARA CINTAR POSTE, L = 19 MM, E = 0,5 MM (ROLO DE 30M)</t>
  </si>
  <si>
    <t>FITA ADESIVA ALUMINIZADA PARA INSTALACAO DE MANTAS DE SUBCOBERTURA, L = *5* CM (COLETADO CAIXA)</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</si>
  <si>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</si>
  <si>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</si>
  <si>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</si>
  <si>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</si>
  <si>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</si>
  <si>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</si>
  <si>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</si>
  <si>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</si>
  <si>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</si>
  <si>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</si>
  <si>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</si>
  <si>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</si>
  <si>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</si>
  <si>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</si>
  <si>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</si>
  <si>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</si>
  <si>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</si>
  <si>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</si>
  <si>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</si>
  <si>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</si>
  <si>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</si>
  <si>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</si>
  <si>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4"</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</si>
  <si>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</si>
  <si>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</si>
  <si>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</si>
  <si>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</si>
  <si>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</si>
  <si>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</si>
  <si>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</si>
  <si>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</si>
  <si>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</si>
  <si>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</si>
  <si>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</si>
  <si>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</si>
  <si>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</si>
  <si>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</si>
  <si>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</si>
  <si>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</si>
  <si>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</si>
  <si>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</si>
  <si>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</si>
  <si>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</si>
  <si>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</si>
  <si>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</si>
  <si>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</si>
  <si>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</si>
  <si>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</si>
  <si>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</si>
  <si>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</si>
  <si>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</si>
  <si>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</si>
  <si>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</si>
  <si>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</si>
  <si>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</si>
  <si>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</si>
  <si>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</si>
  <si>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</si>
  <si>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</si>
  <si>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</si>
  <si>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</si>
  <si>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</si>
  <si>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</si>
  <si>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</si>
  <si>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</si>
  <si>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</si>
  <si>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</si>
  <si>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</si>
  <si>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</si>
  <si>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</si>
  <si>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</si>
  <si>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</si>
  <si>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</si>
  <si>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</si>
  <si>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</si>
  <si>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</si>
  <si>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</si>
  <si>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</si>
  <si>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</si>
  <si>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</si>
  <si>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MANTA (COLCHAO) MALHA HEXAGONAL 6 X 8 CM (ZN/AL), FIO  2,0 MM, DIMENSOES 4,0 X 2,0 X 0,23 M (C X L X A)</t>
  </si>
  <si>
    <t>GABIAO MANTA (COLCHAO) MALHA HEXAGONAL 8 X 10 CM (ZN/AL), FIO 2,0 MM, DIMENSOES 4,0 X 2,0 X 0,3 M (C X L X A)</t>
  </si>
  <si>
    <t>GABIAO MANTA (COLCHAO) MALHA HEXAGONAL 8 X 10 CM (ZN/AL), FIO 2,2 A 2,4 MM, DIMENSOES 4,0 X 2,0 X 0,3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</si>
  <si>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</si>
  <si>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</si>
  <si>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</si>
  <si>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</si>
  <si>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</si>
  <si>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</si>
  <si>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</si>
  <si>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</si>
  <si>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</si>
  <si>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</si>
  <si>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</si>
  <si>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</si>
  <si>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PARA SOLO REFORCADO, MALHA HEXAGONAL DE DUPLA TORCAO 8 X 10 CM (ZN/ AL + PVC), FIO 2,7 MM, DIMENSOES 4,0 X 2,0 X 0,6 M, COM INCLINACAO DE 70 GRAUS</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</si>
  <si>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</si>
  <si>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</si>
  <si>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</si>
  <si>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</si>
  <si>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</si>
  <si>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</si>
  <si>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</si>
  <si>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5/16" X 350 MM (COLETADO CAIXA)</t>
  </si>
  <si>
    <t>GANCHO OLHAL EM ACO GALVANIZADO, ESPESSURA 16MM, ABERTURA 21MM</t>
  </si>
  <si>
    <t>GAS DE COZINHA - GLP</t>
  </si>
  <si>
    <t>GEOGRELHA TECIDA COM FILAMENTOS DE POLIESTER + PVC, RESISTENCIA LONGITUDINAL: 90 KN/M, RESISTENCIA TRANSVERSAL: 30 KN/M, ALONGAMENTO = 12 POR CENTO, DIMENSOES 5,15 X 100,0 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</si>
  <si>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</si>
  <si>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</si>
  <si>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</si>
  <si>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</si>
  <si>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</si>
  <si>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</si>
  <si>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</si>
  <si>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</si>
  <si>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HIDRAULICA COM 20 DISCOS DE 24" X 6 MM</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</si>
  <si>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</si>
  <si>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</si>
  <si>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</si>
  <si>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</si>
  <si>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</si>
  <si>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</si>
  <si>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U DE 5/8 " N8 EM FERRO GALVANIZADO</t>
  </si>
  <si>
    <t>GRAMPO 80,  EM ACO GALVANIZADO, 12,9 X 14 MM (L X A) (COLETADO CAIXA)</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</si>
  <si>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</si>
  <si>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</si>
  <si>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</si>
  <si>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</si>
  <si>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</si>
  <si>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</si>
  <si>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</si>
  <si>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</si>
  <si>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</si>
  <si>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</si>
  <si>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</si>
  <si>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</si>
  <si>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</si>
  <si>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</si>
  <si>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</si>
  <si>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</si>
  <si>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</si>
  <si>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</si>
  <si>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</si>
  <si>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</si>
  <si>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</si>
  <si>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</si>
  <si>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</si>
  <si>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</si>
  <si>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</si>
  <si>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</si>
  <si>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</si>
  <si>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</si>
  <si>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</si>
  <si>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</si>
  <si>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</si>
  <si>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</si>
  <si>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</si>
  <si>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</si>
  <si>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</si>
  <si>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GUARNICAO/MOLDURA DE ACABAMENTO PARA ESQUADRIA DE ALUMINIO ANODIZADO NATURAL, PARA 1 FACE (COLETADO CAIXA)</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</si>
  <si>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</si>
  <si>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</si>
  <si>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</si>
  <si>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</si>
  <si>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</si>
  <si>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</si>
  <si>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</si>
  <si>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</si>
  <si>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</si>
  <si>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</si>
  <si>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</si>
  <si>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</si>
  <si>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</si>
  <si>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</si>
  <si>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</si>
  <si>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</si>
  <si>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</si>
  <si>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</si>
  <si>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</si>
  <si>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</si>
  <si>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</si>
  <si>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</si>
  <si>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</si>
  <si>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</si>
  <si>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</si>
  <si>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</si>
  <si>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</si>
  <si>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</si>
  <si>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</si>
  <si>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</si>
  <si>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HERBICIDA DE ISOPROPILAMINA DE GLIFOSATO 480 G/L</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</si>
  <si>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</si>
  <si>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</si>
  <si>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</si>
  <si>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</si>
  <si>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</si>
  <si>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</si>
  <si>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</si>
  <si>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</si>
  <si>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</si>
  <si>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</si>
  <si>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</si>
  <si>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</si>
  <si>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</si>
  <si>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</si>
  <si>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</si>
  <si>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</si>
  <si>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</si>
  <si>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</si>
  <si>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</si>
  <si>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</si>
  <si>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</si>
  <si>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</si>
  <si>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</si>
  <si>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</si>
  <si>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</si>
  <si>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</si>
  <si>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</si>
  <si>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</si>
  <si>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</si>
  <si>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</si>
  <si>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</si>
  <si>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</si>
  <si>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ISCA FORMICIDA GRANULADO</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</si>
  <si>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</si>
  <si>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</si>
  <si>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</si>
  <si>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</si>
  <si>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</si>
  <si>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</si>
  <si>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ALUMIINIO DE CORRER 1,20 X 1,50 M (AXL) COM 4 FOLHAS DE VIDRO INCLUSO GUARNICAO</t>
  </si>
  <si>
    <t>JANELA ALUMINIO BASCULANTE  100 X 100 CM (AXL)</t>
  </si>
  <si>
    <t>JANELA ALUMINIO BASCULANTE  100 X 80 CM (AXL)</t>
  </si>
  <si>
    <t>JANELA ALUMINIO BASCULANTE  80 X 60 CM (AXL)</t>
  </si>
  <si>
    <t>JANELA ALUMINIO DE CORRER 1,00 X 1,50 M (AXL) COM 2 FOLHAS DE VIDRO INCLUSO GUARNICAO</t>
  </si>
  <si>
    <t>JANELA ALUMINIO DE CORRER 1,00 X 2,00 M (AXL) COM 4 FOLHAS DE VIDRO INCLUSO GUARNICAO</t>
  </si>
  <si>
    <t>JANELA ALUMINIO DE CORRER 1,20 X 1,20 (AXL) M COM 3 FOLHAS (2 VENEZIANAS E 1 VIDRO) INCLUSO GUARNICAO</t>
  </si>
  <si>
    <t>JANELA ALUMINIO DE CORRER 1,20 X 1,20 M (AXL) COM 2 FOLHAS DE VIDRO INCLUSO GUARNICAO.</t>
  </si>
  <si>
    <t>JANELA ALUMINIO DE CORRER 1,20 X 1,50 (AXL) M COM 3 FOLHAS (2 VENEZIANAS E 1 VIDRO) INCLUSO GUARNICAO</t>
  </si>
  <si>
    <t>JANELA ALUMINIO DE CORRER 1,20 X 1,50 (AXL) M COM 6 FOLHAS (4 VENEZIANAS E 2 VIDROS) INCLUSO GUARNICAO</t>
  </si>
  <si>
    <t>JANELA ALUMINIO DE CORRER 1,20 X 1,50 M (AXL) COM 2 FOLHAS DE VIDRO INCLUSO GUARNICAO.</t>
  </si>
  <si>
    <t>JANELA ALUMINIO DE CORRER 1,20 X 2,00 (AXL) M COM 6 FOLHAS (4 VENEZIANAS E 2 VIDROS) INCLUSO GUARNICAO</t>
  </si>
  <si>
    <t>JANELA ALUMINIO DE CORRER 1,20 X 2,00 M (AXL) COM 4 FOLHAS DE VIDRO INCLUSO GUARNICAO</t>
  </si>
  <si>
    <t>JANELA ALUMINIO MAXIM AR 80 X 60 CM (AXL) (INCLUSO GUARNICAO E VIDRO)</t>
  </si>
  <si>
    <t>JANELA ALUMINIO MAXIM AR, SERIE 25, 90 X 110CM (INCLUSO GUARNICAO E VIDRO FANTASIA).</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</si>
  <si>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</si>
  <si>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</si>
  <si>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</si>
  <si>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</si>
  <si>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</si>
  <si>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</si>
  <si>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</si>
  <si>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</si>
  <si>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SERIE 25, SEM BANDEIRA, COM 4 FOLHAS PARA VIDRO, (DUAS FIXAS E DUAS MOVEIS) 1,60 X 1,10 M (INCLUSO GUARNICAO E VIDRO LISO INCOLOR).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</si>
  <si>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</si>
  <si>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</si>
  <si>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</si>
  <si>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</si>
  <si>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</si>
  <si>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</si>
  <si>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</si>
  <si>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</si>
  <si>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</si>
  <si>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</si>
  <si>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</si>
  <si>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</si>
  <si>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</si>
  <si>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</si>
  <si>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</si>
  <si>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</si>
  <si>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</si>
  <si>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</si>
  <si>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</si>
  <si>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</si>
  <si>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</si>
  <si>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</si>
  <si>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</si>
  <si>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</si>
  <si>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</si>
  <si>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</si>
  <si>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</si>
  <si>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</si>
  <si>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</si>
  <si>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</si>
  <si>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</si>
  <si>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</si>
  <si>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</si>
  <si>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</si>
  <si>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</si>
  <si>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</si>
  <si>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</si>
  <si>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</si>
  <si>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</si>
  <si>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</si>
  <si>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</si>
  <si>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</si>
  <si>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PARA PE DE COLUNA, 45 GRAUS, SERIE R, DN 100 MM, PARA ESGOTO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</si>
  <si>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</si>
  <si>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</si>
  <si>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</si>
  <si>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</si>
  <si>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</si>
  <si>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</si>
  <si>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</si>
  <si>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</si>
  <si>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</si>
  <si>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</si>
  <si>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</si>
  <si>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</si>
  <si>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</si>
  <si>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</si>
  <si>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</si>
  <si>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</si>
  <si>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</si>
  <si>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</si>
  <si>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</si>
  <si>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</si>
  <si>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</si>
  <si>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</si>
  <si>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</si>
  <si>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</si>
  <si>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</si>
  <si>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</si>
  <si>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</si>
  <si>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</si>
  <si>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</si>
  <si>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</si>
  <si>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</si>
  <si>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</si>
  <si>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</si>
  <si>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</si>
  <si>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</si>
  <si>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</si>
  <si>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</si>
  <si>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</si>
  <si>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</si>
  <si>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</si>
  <si>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</si>
  <si>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</si>
  <si>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</si>
  <si>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</si>
  <si>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</si>
  <si>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</si>
  <si>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</si>
  <si>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</si>
  <si>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</si>
  <si>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</si>
  <si>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</si>
  <si>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</si>
  <si>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</si>
  <si>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</si>
  <si>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</si>
  <si>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</si>
  <si>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</si>
  <si>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</si>
  <si>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</si>
  <si>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</si>
  <si>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</si>
  <si>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</si>
  <si>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</si>
  <si>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</si>
  <si>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</si>
  <si>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</si>
  <si>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</si>
  <si>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</si>
  <si>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</si>
  <si>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</si>
  <si>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</si>
  <si>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</si>
  <si>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</si>
  <si>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</si>
  <si>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</si>
  <si>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</si>
  <si>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</si>
  <si>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</si>
  <si>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</si>
  <si>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</si>
  <si>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</si>
  <si>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</si>
  <si>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</si>
  <si>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</si>
  <si>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</si>
  <si>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</si>
  <si>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</si>
  <si>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</si>
  <si>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</si>
  <si>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</si>
  <si>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</si>
  <si>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</si>
  <si>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</si>
  <si>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</si>
  <si>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</si>
  <si>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</si>
  <si>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</si>
  <si>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</si>
  <si>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</si>
  <si>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</si>
  <si>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</si>
  <si>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</si>
  <si>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</si>
  <si>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</si>
  <si>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</si>
  <si>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</si>
  <si>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</si>
  <si>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</si>
  <si>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</si>
  <si>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</si>
  <si>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</si>
  <si>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</si>
  <si>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</si>
  <si>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</si>
  <si>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</si>
  <si>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</si>
  <si>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</si>
  <si>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</si>
  <si>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</si>
  <si>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</si>
  <si>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</si>
  <si>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</si>
  <si>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</si>
  <si>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</si>
  <si>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</si>
  <si>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</si>
  <si>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</si>
  <si>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</si>
  <si>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</si>
  <si>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</si>
  <si>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</si>
  <si>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</si>
  <si>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</si>
  <si>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</si>
  <si>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</si>
  <si>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</si>
  <si>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</si>
  <si>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</si>
  <si>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</si>
  <si>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</si>
  <si>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</si>
  <si>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</si>
  <si>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</si>
  <si>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</si>
  <si>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</si>
  <si>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</si>
  <si>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</si>
  <si>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(36), COR NATURAL</t>
  </si>
  <si>
    <t>LADRILHO HIDRAULICO, *20 x 20* CM, E= 2 CM, PADRAO COPACABANA, 2 CORES (PRETO E BRANCO)</t>
  </si>
  <si>
    <t>LADRILHO HIDRAULICO, *20 X 20* CM, E= 2 CM, RAMPA, NATURAL</t>
  </si>
  <si>
    <t>LADRILHO HIDRAULICO, *20 X 20* CM, E= 2 CM, TATIL ALERTA OU DIRECIONAL, AMARELO</t>
  </si>
  <si>
    <t>LADRILHO HIDRAULICO, *30 X 30* CM, E= 2 CM, MILANO, NATURAL</t>
  </si>
  <si>
    <t>LAJE PRE-MOLDADA DE TRANSICAO EXCENTRICA EM CONCRETO ARMADO, DN 1200 MM, FURO CIRCULAR DN 600 MM, ESPESSURA 12 CM</t>
  </si>
  <si>
    <t>LAJE PRE-MOLDADA DE TRANSICAO EXCENTRICA EM CONCRETO ARMADO, DN 1500 MM, FURO CIRCULAR DN 530 MM, ESPESSURA 15 CM</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</si>
  <si>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</si>
  <si>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</si>
  <si>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</si>
  <si>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</si>
  <si>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</si>
  <si>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</si>
  <si>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</si>
  <si>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</si>
  <si>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</si>
  <si>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</si>
  <si>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</si>
  <si>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</si>
  <si>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</si>
  <si>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</si>
  <si>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</si>
  <si>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</si>
  <si>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</si>
  <si>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</si>
  <si>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</si>
  <si>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</si>
  <si>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</si>
  <si>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</si>
  <si>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</si>
  <si>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</si>
  <si>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</si>
  <si>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</si>
  <si>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</si>
  <si>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</si>
  <si>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</si>
  <si>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</si>
  <si>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</si>
  <si>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</si>
  <si>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</si>
  <si>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</si>
  <si>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</si>
  <si>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</si>
  <si>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</si>
  <si>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</si>
  <si>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</si>
  <si>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</si>
  <si>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</si>
  <si>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</si>
  <si>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</si>
  <si>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</si>
  <si>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</si>
  <si>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</si>
  <si>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</si>
  <si>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</si>
  <si>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</si>
  <si>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</si>
  <si>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</si>
  <si>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BARRA DE ANCORAGEM DE 0,80 A 1,20 M DE EXTENSAO, COM ROSCA DE 5/8", INCLUINDO PORCA E FLANGE</t>
  </si>
  <si>
    <t>LONA PLASTICA PRETA, E= 150 MICRA</t>
  </si>
  <si>
    <t>LONA PLASTICA, PRETA, LARGURA  8 M, E= 150 MICRA</t>
  </si>
  <si>
    <t>LUMINARIA ABERTA P/ ILUMINACAO PUBLICA, TIPO X-57 PETERCO OU EQUIV</t>
  </si>
  <si>
    <t>LUMINARIA DUPLA P/SINALIZACAO, TIPO WETZEL AS-2/110 OU EQUIV</t>
  </si>
  <si>
    <t>LUMINARIA ESMALTADA COR ALUMINIO PETERCO Y.25/1</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</si>
  <si>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</si>
  <si>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</si>
  <si>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</si>
  <si>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</si>
  <si>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</si>
  <si>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</si>
  <si>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</si>
  <si>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</si>
  <si>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</si>
  <si>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</si>
  <si>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</si>
  <si>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</si>
  <si>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</si>
  <si>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</si>
  <si>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</si>
  <si>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</si>
  <si>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</si>
  <si>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</si>
  <si>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</si>
  <si>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</si>
  <si>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</si>
  <si>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</si>
  <si>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</si>
  <si>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</si>
  <si>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</si>
  <si>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</si>
  <si>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</si>
  <si>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</si>
  <si>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</si>
  <si>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</si>
  <si>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</si>
  <si>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</si>
  <si>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</si>
  <si>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</si>
  <si>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</si>
  <si>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</si>
  <si>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</si>
  <si>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</si>
  <si>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</si>
  <si>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</si>
  <si>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</si>
  <si>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</si>
  <si>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</si>
  <si>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</si>
  <si>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</si>
  <si>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</si>
  <si>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</si>
  <si>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</si>
  <si>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</si>
  <si>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</si>
  <si>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</si>
  <si>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</si>
  <si>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</si>
  <si>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</si>
  <si>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</si>
  <si>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</si>
  <si>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</si>
  <si>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</si>
  <si>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</si>
  <si>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</si>
  <si>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</si>
  <si>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</si>
  <si>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</si>
  <si>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</si>
  <si>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</si>
  <si>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</si>
  <si>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</si>
  <si>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</si>
  <si>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</si>
  <si>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</si>
  <si>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</si>
  <si>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</si>
  <si>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</si>
  <si>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</si>
  <si>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</si>
  <si>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</si>
  <si>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</si>
  <si>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</si>
  <si>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</si>
  <si>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</si>
  <si>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</si>
  <si>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</si>
  <si>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</si>
  <si>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</si>
  <si>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</si>
  <si>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</si>
  <si>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</si>
  <si>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</si>
  <si>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</si>
  <si>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</si>
  <si>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</si>
  <si>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</si>
  <si>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</si>
  <si>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</si>
  <si>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</si>
  <si>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</si>
  <si>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</si>
  <si>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</si>
  <si>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</si>
  <si>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</si>
  <si>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</si>
  <si>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</si>
  <si>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</si>
  <si>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</si>
  <si>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</si>
  <si>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</si>
  <si>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</si>
  <si>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</si>
  <si>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</si>
  <si>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</si>
  <si>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</si>
  <si>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</si>
  <si>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</si>
  <si>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</si>
  <si>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</si>
  <si>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</si>
  <si>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</si>
  <si>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</si>
  <si>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</si>
  <si>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</si>
  <si>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</si>
  <si>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</si>
  <si>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</si>
  <si>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</si>
  <si>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</si>
  <si>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</si>
  <si>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</si>
  <si>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</si>
  <si>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</si>
  <si>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</si>
  <si>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</si>
  <si>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</si>
  <si>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</si>
  <si>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</si>
  <si>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</si>
  <si>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</si>
  <si>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</si>
  <si>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</si>
  <si>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</si>
  <si>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</si>
  <si>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</si>
  <si>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</si>
  <si>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</si>
  <si>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</si>
  <si>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</si>
  <si>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</si>
  <si>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</si>
  <si>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</si>
  <si>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</si>
  <si>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</si>
  <si>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</si>
  <si>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</si>
  <si>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</si>
  <si>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</si>
  <si>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</si>
  <si>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</si>
  <si>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</si>
  <si>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</si>
  <si>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</si>
  <si>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</si>
  <si>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</si>
  <si>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</si>
  <si>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</si>
  <si>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</si>
  <si>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</si>
  <si>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</si>
  <si>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</si>
  <si>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</si>
  <si>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</si>
  <si>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</si>
  <si>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</si>
  <si>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</si>
  <si>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</si>
  <si>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</si>
  <si>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</si>
  <si>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</si>
  <si>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</si>
  <si>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</si>
  <si>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</si>
  <si>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</si>
  <si>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</si>
  <si>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</si>
  <si>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</si>
  <si>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</si>
  <si>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</si>
  <si>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</si>
  <si>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</si>
  <si>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</si>
  <si>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</si>
  <si>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</si>
  <si>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</si>
  <si>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</si>
  <si>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</si>
  <si>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</si>
  <si>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</si>
  <si>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</si>
  <si>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</si>
  <si>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</si>
  <si>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</si>
  <si>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</si>
  <si>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</si>
  <si>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</si>
  <si>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</si>
  <si>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</si>
  <si>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</si>
  <si>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</si>
  <si>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</si>
  <si>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</si>
  <si>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</si>
  <si>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</si>
  <si>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</si>
  <si>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</si>
  <si>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</si>
  <si>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</si>
  <si>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</si>
  <si>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</si>
  <si>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 GAS 1/2" C/ 1M</t>
  </si>
  <si>
    <t>MANIPULADOR TELESCOPICO, POTENCIA DE 101 HP, CAPACIDADE DE CARGA DE 3.500 KG, ALTURA MAXIMA DE ELEVACAO DE 12 M</t>
  </si>
  <si>
    <t>MANIPULADOR TELESCOPICO, POTENCIA DE 85 HP, CAPACIDADE DE CARGA DE 3.500 KG, ALTURA MAXIMA DE ELEVACAO DE 12,3 M</t>
  </si>
  <si>
    <t>MANTA ALUMINIZADA NAS DUAS FACES, PARA SUBCOBERTURA, E = *2* MM (COLETADO CAIXA)</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</si>
  <si>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</si>
  <si>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</si>
  <si>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</si>
  <si>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</si>
  <si>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</si>
  <si>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</si>
  <si>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</si>
  <si>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</si>
  <si>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</si>
  <si>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</si>
  <si>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</si>
  <si>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</si>
  <si>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</si>
  <si>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</si>
  <si>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</si>
  <si>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</si>
  <si>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(PRENSA HIDRAULICA) PMT-1000 P/ FABRICACAO DE TUBOS DE CONCRETO SIMPLES   DN200 A DN600 X 1000 A 1500MM DE COMPR - MENEGOTTI</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</si>
  <si>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</si>
  <si>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</si>
  <si>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</si>
  <si>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</si>
  <si>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</si>
  <si>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</si>
  <si>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</si>
  <si>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</si>
  <si>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</si>
  <si>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</si>
  <si>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</si>
  <si>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</si>
  <si>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</si>
  <si>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</si>
  <si>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</si>
  <si>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</si>
  <si>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</si>
  <si>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</si>
  <si>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</si>
  <si>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</si>
  <si>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</si>
  <si>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</si>
  <si>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</si>
  <si>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</si>
  <si>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</si>
  <si>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</si>
  <si>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</si>
  <si>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</si>
  <si>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</si>
  <si>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</si>
  <si>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</si>
  <si>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</si>
  <si>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</si>
  <si>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</si>
  <si>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</si>
  <si>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</si>
  <si>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</si>
  <si>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</si>
  <si>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</si>
  <si>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</si>
  <si>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</si>
  <si>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</si>
  <si>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</si>
  <si>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</si>
  <si>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</si>
  <si>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</si>
  <si>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</si>
  <si>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</si>
  <si>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</si>
  <si>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</si>
  <si>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</si>
  <si>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D - NBR 6136)</t>
  </si>
  <si>
    <t>MEIO BLOCO VEDACAO CONCRETO APARENTE 19 X 19 X 19 CM (CLASSE D - NBR 6136)</t>
  </si>
  <si>
    <t>MEIO BLOCO VEDACAO CONCRETO APARENTE 9  X 19 X 19 CM (CLASSE D - NBR 6136)</t>
  </si>
  <si>
    <t>MEIO BLOCO VEDACAO CONCRETO 14 X 19 X 19 CM (CLASSE D - NBR 6136)</t>
  </si>
  <si>
    <t>MEIO BLOCO VEDACAO CONCRETO 19 X 19 X 19 CM (CLASSE D - NBR 6136)</t>
  </si>
  <si>
    <t>MEIO BLOCO VEDACAO CONCRETO 9 X 19 X 19 CM (CLASSE D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</si>
  <si>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</si>
  <si>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</si>
  <si>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</si>
  <si>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</si>
  <si>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</si>
  <si>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</si>
  <si>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</si>
  <si>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</si>
  <si>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</si>
  <si>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</si>
  <si>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</si>
  <si>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</si>
  <si>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</si>
  <si>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</si>
  <si>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</si>
  <si>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</si>
  <si>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</si>
  <si>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</si>
  <si>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</si>
  <si>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</si>
  <si>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</si>
  <si>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</si>
  <si>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</si>
  <si>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</si>
  <si>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</si>
  <si>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</si>
  <si>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</si>
  <si>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</si>
  <si>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</si>
  <si>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</si>
  <si>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</si>
  <si>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</si>
  <si>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 (MENSALISTA)</t>
  </si>
  <si>
    <t>MONTADOR DE ESTRUTURA METALICA</t>
  </si>
  <si>
    <t>MONTADOR DE ESTRUTURAS METALICAS (MENSALISTA)</t>
  </si>
  <si>
    <t>MONTADOR DE MAQUINAS (MENSALISTA)</t>
  </si>
  <si>
    <t>MONTADOR ELETROELETRONICO</t>
  </si>
  <si>
    <t>MONTANTE EM BARRA CHATA ACO GALVANIZADO, *65 X 8* MM, ALTURA *1420* MM, PINTURA ELETROSTATICA, COR PRETA</t>
  </si>
  <si>
    <t>MOTOBOMBA TRASH (PARA AGUA SUJA) AUTO ESCORVANTE, MOTOR GASOLINA DE 6,41 HP, DIAMETROS DE SUCCAO X RECALQUE: 3" X 3", HM/Q: 10/60 A 23/0</t>
  </si>
  <si>
    <t>MOTOCICLETA COM MOTOR DE *125* CILINDRADAS, USO URBANO, COM BANCO ADAPTADO PARA FIXACAO DE BAU</t>
  </si>
  <si>
    <t>MOTONIVELADORA - POTENCIA 177 HP PESO OPERACIONAL 14,7T.</t>
  </si>
  <si>
    <t>MOTONIVELADORA - POTENCIA 185HP PESO OPERACIONAL 14,7T.</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</si>
  <si>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</si>
  <si>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</si>
  <si>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</si>
  <si>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</si>
  <si>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</si>
  <si>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 PISO MENSAL (ENCARGO SOCIAL MENSALISTA)</t>
  </si>
  <si>
    <t>MOTORISTA DE CAMINHAO BASCULANTE</t>
  </si>
  <si>
    <t>MOTORISTA DE CAMINHAO-BASCULANTE (MENSALISTA)</t>
  </si>
  <si>
    <t>MOTORISTA DE CAMINHAO-CARRETA (MENSALISTA)</t>
  </si>
  <si>
    <t>MOTORISTA DE CARRO DE PASSEIO (MENSALISTA)</t>
  </si>
  <si>
    <t>MOTORISTA DE ONIBUS / MICRO-ONIBUS (MENSALISTA)</t>
  </si>
  <si>
    <t>MOTORISTA DE VEICULO PESADO</t>
  </si>
  <si>
    <t>MOTORISTA OPERADOR DE CAMINHAO COM MUNCK (MENSALISTA)</t>
  </si>
  <si>
    <t>MOTORISTA OPERADOR DE CAMINHAO MUNCK</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</si>
  <si>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</si>
  <si>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</si>
  <si>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</si>
  <si>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</si>
  <si>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</si>
  <si>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</si>
  <si>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</si>
  <si>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</si>
  <si>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</si>
  <si>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</si>
  <si>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</si>
  <si>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</si>
  <si>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</si>
  <si>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</si>
  <si>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</si>
  <si>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</si>
  <si>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</si>
  <si>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</si>
  <si>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</si>
  <si>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</si>
  <si>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</si>
  <si>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</si>
  <si>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</si>
  <si>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</si>
  <si>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</si>
  <si>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</si>
  <si>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</si>
  <si>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</si>
  <si>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</si>
  <si>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</si>
  <si>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</si>
  <si>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</si>
  <si>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</si>
  <si>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</si>
  <si>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</si>
  <si>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</si>
  <si>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</si>
  <si>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</si>
  <si>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</si>
  <si>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</si>
  <si>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</si>
  <si>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</si>
  <si>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</si>
  <si>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</si>
  <si>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</si>
  <si>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</si>
  <si>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</si>
  <si>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</si>
  <si>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</si>
  <si>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</si>
  <si>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</si>
  <si>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</si>
  <si>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</si>
  <si>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</si>
  <si>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LUBRIFICANTE PARA MOTORES DE EQUIPAMENTOS PESADOS (CAMINHOES, TRATORES, RETROS E ETC)</t>
  </si>
  <si>
    <t>OLHO MAGICO / VISOR PARA PORTA DE *25 A 46* MM DE ESPESSURA, ANGULO DE VISAO APROXIMADO DE 200 GRAUS, LATAO CROMADO, COM FECHO JANELA</t>
  </si>
  <si>
    <t>OPERADOR DE ACABADORA</t>
  </si>
  <si>
    <t>OPERADOR DE BATE-ESTACAS (MENSALISTA)</t>
  </si>
  <si>
    <t>OPERADOR DE BETONEIRA (CAMINHAO)</t>
  </si>
  <si>
    <t>OPERADOR DE BETONEIRA (CAMINHAO) (MENSALISTA)</t>
  </si>
  <si>
    <t>OPERADOR DE BETONEIRA ESTACIONARIA/MISTURADOR (COLETADO CAIXA)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</si>
  <si>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</si>
  <si>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</si>
  <si>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</si>
  <si>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</si>
  <si>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</si>
  <si>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</si>
  <si>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</si>
  <si>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</si>
  <si>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 (MENSALISTA)</t>
  </si>
  <si>
    <t>OPERADOR DE JATO ABRASIVO OU JATISTA</t>
  </si>
  <si>
    <t>OPERADOR DE JATO ABRASIVO OU JATISTA (MENSALISTA)</t>
  </si>
  <si>
    <t>OPERADOR DE MAQUINAS E TRATORES DIVERSOS (TERRAPLANAGEM) (MENSALISTA)</t>
  </si>
  <si>
    <t>OPERADOR DE MARTELETE OU MARTELETEIRO</t>
  </si>
  <si>
    <t>OPERADOR DE MARTELETE OU MARTELETEIRO (MENSALISTA)</t>
  </si>
  <si>
    <t>OPERADOR DE MESA VIBROACABADORA (MENSALISTA)</t>
  </si>
  <si>
    <t>OPERADOR DE MOTO SCRAPER (MENSALISTA)</t>
  </si>
  <si>
    <t>OPERADOR DE MOTO-ESCREIPER</t>
  </si>
  <si>
    <t>OPERADOR DE MOTONIVELADORA (MENSALISTA)</t>
  </si>
  <si>
    <t>OPERADOR DE PA CARREGADEIRA (MENSALISTA)</t>
  </si>
  <si>
    <t>OPERADOR DE PAVIMENTADORA</t>
  </si>
  <si>
    <t>OPERADOR DE PAVIMENTADORA (MENSALISTA)</t>
  </si>
  <si>
    <t>OPERADOR DE ROLO COMPACTADOR (MENSALISTA)</t>
  </si>
  <si>
    <t>OPERADOR DE TRATOR</t>
  </si>
  <si>
    <t>OPERADOR DE TRATOR - EXCLUSIVE AGROPECUARIA (MENSALISTA)</t>
  </si>
  <si>
    <t>OPERADOR DE USINA DE ASFALTO, DE SOLOS OU DE CONCRETO</t>
  </si>
  <si>
    <t>OPERADOR DE USINA DE ASFALTO, DE SOLOS OU DE CONCRETO (MENSALISTA)</t>
  </si>
  <si>
    <t>OPERADOR PARA BATE ESTACAS</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</si>
  <si>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</si>
  <si>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</si>
  <si>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</si>
  <si>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</si>
  <si>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</si>
  <si>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</si>
  <si>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</si>
  <si>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</si>
  <si>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</si>
  <si>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</si>
  <si>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</si>
  <si>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SULFITE, BRANCO, A 4, 75 G</t>
  </si>
  <si>
    <t>FL</t>
  </si>
  <si>
    <t>PAPEL VEGETAL, OFICIO, 90/95 G</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</si>
  <si>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</si>
  <si>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</si>
  <si>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</si>
  <si>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</si>
  <si>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</si>
  <si>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</si>
  <si>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</si>
  <si>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</si>
  <si>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</si>
  <si>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</si>
  <si>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</si>
  <si>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</si>
  <si>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</si>
  <si>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</si>
  <si>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</si>
  <si>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</si>
  <si>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</si>
  <si>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</si>
  <si>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</si>
  <si>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</si>
  <si>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</si>
  <si>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</si>
  <si>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</si>
  <si>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</si>
  <si>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</si>
  <si>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</si>
  <si>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</si>
  <si>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</si>
  <si>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</si>
  <si>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</si>
  <si>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</si>
  <si>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</si>
  <si>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</si>
  <si>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</si>
  <si>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</si>
  <si>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</si>
  <si>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</si>
  <si>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</si>
  <si>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</si>
  <si>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</si>
  <si>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</si>
  <si>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</si>
  <si>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</si>
  <si>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</si>
  <si>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</si>
  <si>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</si>
  <si>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</si>
  <si>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</si>
  <si>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</si>
  <si>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</si>
  <si>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</si>
  <si>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</si>
  <si>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</si>
  <si>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</si>
  <si>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</si>
  <si>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</si>
  <si>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</si>
  <si>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</si>
  <si>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</si>
  <si>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</si>
  <si>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</si>
  <si>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</si>
  <si>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</si>
  <si>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</si>
  <si>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</si>
  <si>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</si>
  <si>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</si>
  <si>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</si>
  <si>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</si>
  <si>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</si>
  <si>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</si>
  <si>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</si>
  <si>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</si>
  <si>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</si>
  <si>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</si>
  <si>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</si>
  <si>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250G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</si>
  <si>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</si>
  <si>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</si>
  <si>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</si>
  <si>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</si>
  <si>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</si>
  <si>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</si>
  <si>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</si>
  <si>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</si>
  <si>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</si>
  <si>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</si>
  <si>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</si>
  <si>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</si>
  <si>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</si>
  <si>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</si>
  <si>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</si>
  <si>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</si>
  <si>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</si>
  <si>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</si>
  <si>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</si>
  <si>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</si>
  <si>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</si>
  <si>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</si>
  <si>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</si>
  <si>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</si>
  <si>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</si>
  <si>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</si>
  <si>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</si>
  <si>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</si>
  <si>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</si>
  <si>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</si>
  <si>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</si>
  <si>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</si>
  <si>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</si>
  <si>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</si>
  <si>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</si>
  <si>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</si>
  <si>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</si>
  <si>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</si>
  <si>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</si>
  <si>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</si>
  <si>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</si>
  <si>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</si>
  <si>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</si>
  <si>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</si>
  <si>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</si>
  <si>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</si>
  <si>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</si>
  <si>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</si>
  <si>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</si>
  <si>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</si>
  <si>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</si>
  <si>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</si>
  <si>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</si>
  <si>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</si>
  <si>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</si>
  <si>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</si>
  <si>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</si>
  <si>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</si>
  <si>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</si>
  <si>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</si>
  <si>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</si>
  <si>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</si>
  <si>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</si>
  <si>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</si>
  <si>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</si>
  <si>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</si>
  <si>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</si>
  <si>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</si>
  <si>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</si>
  <si>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</si>
  <si>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</si>
  <si>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</si>
  <si>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</si>
  <si>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</si>
  <si>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</si>
  <si>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</si>
  <si>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</si>
  <si>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</si>
  <si>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</si>
  <si>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</si>
  <si>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</si>
  <si>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</si>
  <si>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</si>
  <si>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</si>
  <si>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</si>
  <si>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</si>
  <si>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</si>
  <si>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</si>
  <si>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</si>
  <si>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</si>
  <si>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</si>
  <si>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</si>
  <si>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</si>
  <si>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</si>
  <si>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</si>
  <si>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</si>
  <si>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</si>
  <si>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</si>
  <si>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</si>
  <si>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</si>
  <si>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</si>
  <si>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</si>
  <si>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</si>
  <si>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</si>
  <si>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</si>
  <si>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</si>
  <si>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</si>
  <si>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</si>
  <si>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</si>
  <si>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</si>
  <si>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</si>
  <si>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</si>
  <si>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</si>
  <si>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</si>
  <si>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</si>
  <si>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</si>
  <si>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</si>
  <si>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</si>
  <si>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</si>
  <si>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GRANILITE, MARMORITE OU GRANITINA, AGREGADO COR PRETO, CINZA, PALHA OU BRANCO, E=  *8* MM (INCLUSO EXECUCAO)</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</si>
  <si>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</si>
  <si>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</si>
  <si>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</si>
  <si>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</si>
  <si>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</si>
  <si>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</si>
  <si>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</si>
  <si>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</si>
  <si>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</si>
  <si>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</si>
  <si>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</si>
  <si>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</si>
  <si>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</si>
  <si>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</si>
  <si>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</si>
  <si>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</si>
  <si>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</si>
  <si>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</si>
  <si>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</si>
  <si>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</si>
  <si>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</si>
  <si>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</si>
  <si>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</si>
  <si>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</si>
  <si>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</si>
  <si>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</si>
  <si>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VIBRATORIA REVERSIVEL COM MOTOR A DIESEL DE 7 HP (7 CV), FORCA DE IMPACTO MAXIMO DE *30,5* KN (*3050* KGF)</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</si>
  <si>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</si>
  <si>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</si>
  <si>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</si>
  <si>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</si>
  <si>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</si>
  <si>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</si>
  <si>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</si>
  <si>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</si>
  <si>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</si>
  <si>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</si>
  <si>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</si>
  <si>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</si>
  <si>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</si>
  <si>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</si>
  <si>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</si>
  <si>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</si>
  <si>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</si>
  <si>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</si>
  <si>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</si>
  <si>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</si>
  <si>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</si>
  <si>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</si>
  <si>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</si>
  <si>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</si>
  <si>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</si>
  <si>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</si>
  <si>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</si>
  <si>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</si>
  <si>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PNEU TIPO DIAGONAL COM CAMARA,  6.0 X 16,  2, 6 LONAS, PARA TRATOR</t>
  </si>
  <si>
    <t>PNEU TIPO DIAGONAL COM CAMARA,  6.00 X 9,  10 LONAS, PARA DISTRIBUIDOR DE AGREGADOS</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</si>
  <si>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</si>
  <si>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</si>
  <si>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</si>
  <si>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</si>
  <si>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</si>
  <si>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</si>
  <si>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</si>
  <si>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</si>
  <si>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</si>
  <si>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</si>
  <si>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</si>
  <si>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</si>
  <si>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</si>
  <si>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</si>
  <si>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</si>
  <si>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</si>
  <si>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</si>
  <si>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</si>
  <si>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</si>
  <si>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</si>
  <si>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</si>
  <si>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</si>
  <si>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</si>
  <si>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</si>
  <si>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</si>
  <si>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</si>
  <si>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</si>
  <si>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</si>
  <si>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</si>
  <si>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</si>
  <si>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</si>
  <si>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</si>
  <si>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</si>
  <si>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</si>
  <si>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</si>
  <si>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</si>
  <si>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</si>
  <si>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</si>
  <si>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</si>
  <si>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</si>
  <si>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</si>
  <si>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</si>
  <si>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</si>
  <si>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TIPO VENEZIANA, EUCALIPTO OU SIMILAR DA REGIAO,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</si>
  <si>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</si>
  <si>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</si>
  <si>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</si>
  <si>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</si>
  <si>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</si>
  <si>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</si>
  <si>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</si>
  <si>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</si>
  <si>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</si>
  <si>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</si>
  <si>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</si>
  <si>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</si>
  <si>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</si>
  <si>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</si>
  <si>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</si>
  <si>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</si>
  <si>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</si>
  <si>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</si>
  <si>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</si>
  <si>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</si>
  <si>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</si>
  <si>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</si>
  <si>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</si>
  <si>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</si>
  <si>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MADEIRA REGIONAL 1A VENEZIANA 80 X 210 X 3CM</t>
  </si>
  <si>
    <t>PORTA MADEIRA REGIONAL 3A CORRER P/ VIDRO E = 3CM</t>
  </si>
  <si>
    <t>PORTA TIPO MEXICANA DE MADEIRA MACICA DE 1A. QUALIDADE, DE *0,80 X 2,10 X 0,035* M</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</si>
  <si>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</si>
  <si>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</si>
  <si>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</si>
  <si>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</si>
  <si>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</si>
  <si>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</si>
  <si>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</si>
  <si>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</si>
  <si>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</si>
  <si>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</si>
  <si>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</si>
  <si>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</si>
  <si>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</si>
  <si>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</si>
  <si>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</si>
  <si>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</si>
  <si>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</si>
  <si>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</si>
  <si>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</si>
  <si>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</si>
  <si>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</si>
  <si>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</si>
  <si>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</si>
  <si>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</si>
  <si>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</si>
  <si>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</si>
  <si>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</si>
  <si>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</si>
  <si>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</si>
  <si>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</si>
  <si>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</si>
  <si>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</si>
  <si>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</si>
  <si>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</si>
  <si>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</si>
  <si>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</si>
  <si>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</si>
  <si>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</si>
  <si>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</si>
  <si>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</si>
  <si>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</si>
  <si>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</si>
  <si>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</si>
  <si>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</si>
  <si>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</si>
  <si>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</si>
  <si>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</si>
  <si>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</si>
  <si>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</si>
  <si>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</si>
  <si>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</si>
  <si>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</si>
  <si>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</si>
  <si>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</si>
  <si>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</si>
  <si>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</si>
  <si>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</si>
  <si>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</si>
  <si>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</si>
  <si>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</si>
  <si>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</si>
  <si>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</si>
  <si>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</si>
  <si>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</si>
  <si>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</si>
  <si>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</si>
  <si>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</si>
  <si>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</si>
  <si>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</si>
  <si>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</si>
  <si>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</si>
  <si>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</si>
  <si>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</si>
  <si>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</si>
  <si>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</si>
  <si>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</si>
  <si>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</si>
  <si>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</si>
  <si>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</si>
  <si>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PRENSA DE MONTAGEM PARA TUBO PEX</t>
  </si>
  <si>
    <t>PRIMER PARA MANTA ASFALTICA A BASE DE ASFALTO MODIFICADO DILUIDO EM SOLVENTE, APLICACAO A FRIO</t>
  </si>
  <si>
    <t>PRIMER UNIVERSAL, FUNDO ANTICORROSIVO TIPO ZARCAO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</si>
  <si>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</si>
  <si>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</si>
  <si>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</si>
  <si>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</si>
  <si>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</si>
  <si>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</si>
  <si>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</si>
  <si>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</si>
  <si>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</si>
  <si>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</si>
  <si>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</si>
  <si>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</si>
  <si>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</si>
  <si>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</si>
  <si>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</si>
  <si>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</si>
  <si>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</si>
  <si>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</si>
  <si>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</si>
  <si>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</si>
  <si>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</si>
  <si>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</si>
  <si>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</si>
  <si>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</si>
  <si>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</si>
  <si>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</si>
  <si>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</si>
  <si>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</si>
  <si>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</si>
  <si>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</si>
  <si>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</si>
  <si>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</si>
  <si>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</si>
  <si>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</si>
  <si>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</si>
  <si>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</si>
  <si>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</si>
  <si>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</si>
  <si>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</si>
  <si>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</si>
  <si>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</si>
  <si>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</si>
  <si>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</si>
  <si>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</si>
  <si>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</si>
  <si>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</si>
  <si>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</si>
  <si>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</si>
  <si>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</si>
  <si>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</si>
  <si>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</si>
  <si>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</si>
  <si>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</si>
  <si>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</si>
  <si>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</si>
  <si>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</si>
  <si>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</si>
  <si>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</si>
  <si>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</si>
  <si>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</si>
  <si>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</si>
  <si>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</si>
  <si>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</si>
  <si>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</si>
  <si>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</si>
  <si>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</si>
  <si>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</si>
  <si>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</si>
  <si>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</si>
  <si>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</si>
  <si>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</si>
  <si>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</si>
  <si>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</si>
  <si>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</si>
  <si>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</si>
  <si>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</si>
  <si>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</si>
  <si>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</si>
  <si>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</si>
  <si>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</si>
  <si>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</si>
  <si>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</si>
  <si>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</si>
  <si>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</si>
  <si>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</si>
  <si>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</si>
  <si>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</si>
  <si>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</si>
  <si>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</si>
  <si>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</si>
  <si>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</si>
  <si>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</si>
  <si>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</si>
  <si>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</si>
  <si>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</si>
  <si>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</si>
  <si>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</si>
  <si>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</si>
  <si>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</si>
  <si>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</si>
  <si>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</si>
  <si>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</si>
  <si>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</si>
  <si>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</si>
  <si>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</si>
  <si>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</si>
  <si>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</si>
  <si>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</si>
  <si>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</si>
  <si>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</si>
  <si>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</si>
  <si>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</si>
  <si>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</si>
  <si>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</si>
  <si>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</si>
  <si>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</si>
  <si>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</si>
  <si>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</si>
  <si>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</si>
  <si>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</si>
  <si>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</si>
  <si>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</si>
  <si>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</si>
  <si>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</si>
  <si>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</si>
  <si>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</si>
  <si>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</si>
  <si>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</si>
  <si>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</si>
  <si>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</si>
  <si>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</si>
  <si>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</si>
  <si>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</si>
  <si>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</si>
  <si>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</si>
  <si>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</si>
  <si>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</si>
  <si>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</si>
  <si>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</si>
  <si>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</si>
  <si>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</si>
  <si>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</si>
  <si>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</si>
  <si>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</si>
  <si>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</si>
  <si>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REVESTIMENTO DE PAREDE EM GRANILITE, MARMORITE OU GRANITINA - ESP = 5 MM</t>
  </si>
  <si>
    <t>REVESTIMENTO DE PAREDE EM GRANILITE, MARMORITE OU GRANITINA COLORIDO - ESP = 5 MM</t>
  </si>
  <si>
    <t>REVESTIMENTO EPOXI DE ALTA RESISTENCIA QUIMICA, ISENTO DE SOLVENTES, BICOMPONENTE</t>
  </si>
  <si>
    <t>REVESTIMENTO PARA ESCADA EM GRANILITE, MARMORITE OU GRANITINA ESP = 8 MM</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</si>
  <si>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</si>
  <si>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</si>
  <si>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</si>
  <si>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</si>
  <si>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</si>
  <si>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</si>
  <si>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</si>
  <si>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</si>
  <si>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</si>
  <si>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</si>
  <si>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</si>
  <si>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</si>
  <si>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</si>
  <si>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</si>
  <si>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</si>
  <si>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</si>
  <si>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</si>
  <si>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</si>
  <si>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</si>
  <si>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</si>
  <si>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DE PNEUS, ESTATICO, PRESSAO VARIAVEL, POTENCIA 99 HP, PESO SEM/COM LASTRO 9,45/21,0 T, LARGURA DE ROLAGEM 2,265 M</t>
  </si>
  <si>
    <t>ROLO COMPACTADOR PE DE CARNEIRO VIBRATORIO PARA SOLOS, POTENCIA 110 HP, PESO OPERACIONAL MAXIMO 13,05 T, IMPACTO DINAMICO 38,4 T, LARGURA DE TRABALHO 2,13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</si>
  <si>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</si>
  <si>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</si>
  <si>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DE ACO LISO, POTENCIA 80 HP, PESO SEM/COM LASTRO DE 7,4/8,1 T, LARGURA DE TRABALHO 1,676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</si>
  <si>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</si>
  <si>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</si>
  <si>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LISO DE ACO, POTENCIA 80 HP, PESO OPERACIONAL MAXIMO 8,5 T,  LARGURA TRABALHO 1,676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</si>
  <si>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</si>
  <si>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</si>
  <si>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</si>
  <si>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</si>
  <si>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15,2 HP, PESO OPERACIONAL 2,00 T, IMPACTO DINAMICO 4,24 T</t>
  </si>
  <si>
    <t>ROLO COMPACTADOR VIBRATORIO TANDEM, ACO LISO, POTENCIA 31 HP, PESO OPERACIONAL MAXIMO 2,46 T</t>
  </si>
  <si>
    <t>ROLO COMPACTADOR VIBRATORIO TANDEM, ACO LISO, POTENCIA 45 HP, PESO OPERACIONAL MAXIMO 4,0 T</t>
  </si>
  <si>
    <t>ROLO COMPACTADOR VIBRATORIO TANDEM, ACO LISO, POTENCIA 58 CV, PESO SEM/COM LASTRO 6,5/9,4 T, LARGURA DE TRABALHO 1,20 M</t>
  </si>
  <si>
    <t>ROLO COMPACTADOR VIBRATORIO TANDEM, CILINDROS EM ACO LISO, POTENCIA 23,5 HP, PESO OPERACIONAL 1,665 T, LARGURA DE TRABALHO 0,9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</si>
  <si>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</si>
  <si>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</si>
  <si>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</si>
  <si>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</si>
  <si>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</si>
  <si>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</si>
  <si>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</si>
  <si>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</si>
  <si>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</si>
  <si>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</si>
  <si>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</si>
  <si>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</si>
  <si>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</si>
  <si>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</si>
  <si>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</si>
  <si>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</si>
  <si>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</si>
  <si>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</si>
  <si>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</si>
  <si>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</si>
  <si>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</si>
  <si>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</si>
  <si>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</si>
  <si>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</si>
  <si>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</si>
  <si>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</si>
  <si>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</si>
  <si>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</si>
  <si>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</si>
  <si>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</si>
  <si>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</si>
  <si>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</si>
  <si>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</si>
  <si>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</si>
  <si>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</si>
  <si>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</si>
  <si>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</si>
  <si>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</si>
  <si>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</si>
  <si>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</si>
  <si>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</si>
  <si>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SELIM PVC, COM TRAVAS, JE, 90 GRAUS,  DN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</si>
  <si>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</si>
  <si>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</si>
  <si>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</si>
  <si>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</si>
  <si>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</si>
  <si>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</si>
  <si>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</si>
  <si>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 (MENSALISTA)</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</si>
  <si>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</si>
  <si>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</si>
  <si>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</si>
  <si>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</si>
  <si>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</si>
  <si>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</si>
  <si>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</si>
  <si>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</si>
  <si>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</si>
  <si>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</si>
  <si>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</si>
  <si>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</si>
  <si>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</si>
  <si>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</si>
  <si>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</si>
  <si>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</si>
  <si>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SOLDADOR (MENSALISTA)</t>
  </si>
  <si>
    <t>SOLDADOR A (PARA SOLDA A SER TESTADA COM RAIOS "X")</t>
  </si>
  <si>
    <t>SOLDADOR ELETRICO (PARA SOLDA A SER TESTADA COM RAIOS "X") (MENSALISTA)</t>
  </si>
  <si>
    <t>SOLEIRA PRE-MOLDADA EM GRANILITE, MARMORITE OU GRANITINA, L = *15 CM</t>
  </si>
  <si>
    <t>SOLEIRA/ TABEIRA EM MARMORE, POLIDO, BRANCO COMUM, L= 5 CM, E=  *2,0* CM</t>
  </si>
  <si>
    <t>SOLUCAO ASFALTICA ELASTOMERICA PARA IMPRIMACAO, APLICACAO A FRIO</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</si>
  <si>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</si>
  <si>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</si>
  <si>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</si>
  <si>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</si>
  <si>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</si>
  <si>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</si>
  <si>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</si>
  <si>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</si>
  <si>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</si>
  <si>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</si>
  <si>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</si>
  <si>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</si>
  <si>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</si>
  <si>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</si>
  <si>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</si>
  <si>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</si>
  <si>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</si>
  <si>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</si>
  <si>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</si>
  <si>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</si>
  <si>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</si>
  <si>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</si>
  <si>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</si>
  <si>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</si>
  <si>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</si>
  <si>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</si>
  <si>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</si>
  <si>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</si>
  <si>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</si>
  <si>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</si>
  <si>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</si>
  <si>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</si>
  <si>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</si>
  <si>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</si>
  <si>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</si>
  <si>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</si>
  <si>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</si>
  <si>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</si>
  <si>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</si>
  <si>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</si>
  <si>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</si>
  <si>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</si>
  <si>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</si>
  <si>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</si>
  <si>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</si>
  <si>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</si>
  <si>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</si>
  <si>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</si>
  <si>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</si>
  <si>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</si>
  <si>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</si>
  <si>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</si>
  <si>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</si>
  <si>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</si>
  <si>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</si>
  <si>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</si>
  <si>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</si>
  <si>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</si>
  <si>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</si>
  <si>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</si>
  <si>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</si>
  <si>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</si>
  <si>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</si>
  <si>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</si>
  <si>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</si>
  <si>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</si>
  <si>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</si>
  <si>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</si>
  <si>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</si>
  <si>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</si>
  <si>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</si>
  <si>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</si>
  <si>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</si>
  <si>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</si>
  <si>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</si>
  <si>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</si>
  <si>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</si>
  <si>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TAMPAO/TERMINAL 1 1/4" P/ DUTOS TP KANAFLEX</t>
  </si>
  <si>
    <t>TAMPAO/TERMINAL 2" P/ DUTOS TP KANAFLEX</t>
  </si>
  <si>
    <t>TAMPAO/TERMINAL 3" P/ DUTOS TP KANAFLEX</t>
  </si>
  <si>
    <t>TAMPAO/TERMINAL 4" P/ DUTOS TP KANAFLEX</t>
  </si>
  <si>
    <t>TANQUE ACO INOXIDAVEL (ACO 304) COM ESFREGADOR E VALVULA, DE *50 X 40 X 22* CM</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</si>
  <si>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</si>
  <si>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</si>
  <si>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</si>
  <si>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</si>
  <si>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</si>
  <si>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</si>
  <si>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</si>
  <si>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</si>
  <si>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</si>
  <si>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</si>
  <si>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</si>
  <si>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</si>
  <si>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DE ENERGIA ELETRICA COMERCIAL, BAIXA TENSAO, RELATIVA AO CONSUMO DE ATE 100 KWH, INCLUINDO ICMS, PIS/PASEP E COFINS</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</si>
  <si>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</si>
  <si>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</si>
  <si>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</si>
  <si>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</si>
  <si>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</si>
  <si>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</si>
  <si>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</si>
  <si>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</si>
  <si>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</si>
  <si>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</si>
  <si>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</si>
  <si>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</si>
  <si>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</si>
  <si>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</si>
  <si>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</si>
  <si>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</si>
  <si>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</si>
  <si>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</si>
  <si>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</si>
  <si>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</si>
  <si>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</si>
  <si>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</si>
  <si>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</si>
  <si>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</si>
  <si>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</si>
  <si>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</si>
  <si>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</si>
  <si>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</si>
  <si>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</si>
  <si>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</si>
  <si>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</si>
  <si>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</si>
  <si>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</si>
  <si>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</si>
  <si>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</si>
  <si>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</si>
  <si>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</si>
  <si>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</si>
  <si>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</si>
  <si>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</si>
  <si>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</si>
  <si>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</si>
  <si>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</si>
  <si>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</si>
  <si>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</si>
  <si>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</si>
  <si>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</si>
  <si>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</si>
  <si>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</si>
  <si>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</si>
  <si>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</si>
  <si>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</si>
  <si>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</si>
  <si>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</si>
  <si>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</si>
  <si>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</si>
  <si>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</si>
  <si>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</si>
  <si>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</si>
  <si>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</si>
  <si>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</si>
  <si>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</si>
  <si>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</si>
  <si>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</si>
  <si>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</si>
  <si>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</si>
  <si>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</si>
  <si>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</si>
  <si>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</si>
  <si>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</si>
  <si>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</si>
  <si>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</si>
  <si>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</si>
  <si>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</si>
  <si>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</si>
  <si>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</si>
  <si>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</si>
  <si>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</si>
  <si>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</si>
  <si>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</si>
  <si>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</si>
  <si>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</si>
  <si>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</si>
  <si>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</si>
  <si>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</si>
  <si>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</si>
  <si>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</si>
  <si>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</si>
  <si>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</si>
  <si>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</si>
  <si>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</si>
  <si>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</si>
  <si>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</si>
  <si>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</si>
  <si>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</si>
  <si>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</si>
  <si>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</si>
  <si>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</si>
  <si>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</si>
  <si>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</si>
  <si>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</si>
  <si>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</si>
  <si>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</si>
  <si>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</si>
  <si>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</si>
  <si>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</si>
  <si>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</si>
  <si>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</si>
  <si>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</si>
  <si>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</si>
  <si>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</si>
  <si>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</si>
  <si>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</si>
  <si>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</si>
  <si>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</si>
  <si>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</si>
  <si>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</si>
  <si>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</si>
  <si>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</si>
  <si>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</si>
  <si>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</si>
  <si>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</si>
  <si>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</si>
  <si>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</si>
  <si>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</si>
  <si>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</si>
  <si>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</si>
  <si>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</si>
  <si>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</si>
  <si>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</si>
  <si>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</si>
  <si>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</si>
  <si>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</si>
  <si>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</si>
  <si>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</si>
  <si>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</si>
  <si>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</si>
  <si>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</si>
  <si>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</si>
  <si>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</si>
  <si>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</si>
  <si>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</si>
  <si>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</si>
  <si>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</si>
  <si>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</si>
  <si>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</si>
  <si>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</si>
  <si>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</si>
  <si>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</si>
  <si>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</si>
  <si>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</si>
  <si>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</si>
  <si>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</si>
  <si>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</si>
  <si>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</si>
  <si>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</si>
  <si>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</si>
  <si>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</si>
  <si>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</si>
  <si>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</si>
  <si>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</si>
  <si>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</si>
  <si>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</si>
  <si>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</si>
  <si>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</si>
  <si>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</si>
  <si>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</si>
  <si>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</si>
  <si>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</si>
  <si>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</si>
  <si>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</si>
  <si>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</si>
  <si>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</si>
  <si>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</si>
  <si>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</si>
  <si>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</si>
  <si>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</si>
  <si>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DUPLA TORCAO 8 X 10 CM (ZN/AL + PVC), FIO 2,7 MM, DIMENSOES 0,5 X 1,0 X 4,0 M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</si>
  <si>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</si>
  <si>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</si>
  <si>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</si>
  <si>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</si>
  <si>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</si>
  <si>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</si>
  <si>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</si>
  <si>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</si>
  <si>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</si>
  <si>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</si>
  <si>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</si>
  <si>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</si>
  <si>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</si>
  <si>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</si>
  <si>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</si>
  <si>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</si>
  <si>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</si>
  <si>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</si>
  <si>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</si>
  <si>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</si>
  <si>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</si>
  <si>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</si>
  <si>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</si>
  <si>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</si>
  <si>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</si>
  <si>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</si>
  <si>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</si>
  <si>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</si>
  <si>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</si>
  <si>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</si>
  <si>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</si>
  <si>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</si>
  <si>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</si>
  <si>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</si>
  <si>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</si>
  <si>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</si>
  <si>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</si>
  <si>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</si>
  <si>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</si>
  <si>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</si>
  <si>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</si>
  <si>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</si>
  <si>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</si>
  <si>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</si>
  <si>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</si>
  <si>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</si>
  <si>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</si>
  <si>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</si>
  <si>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</si>
  <si>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</si>
  <si>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</si>
  <si>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</si>
  <si>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</si>
  <si>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</si>
  <si>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</si>
  <si>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</si>
  <si>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TELHADISTA</t>
  </si>
  <si>
    <t>TELHADOR ( MENSALISTA )</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</si>
  <si>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</si>
  <si>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</si>
  <si>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</si>
  <si>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</si>
  <si>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</si>
  <si>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</si>
  <si>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</si>
  <si>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</si>
  <si>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TESOURA / CORTADOR DE TUBOS PEX</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</si>
  <si>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</si>
  <si>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</si>
  <si>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</si>
  <si>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</si>
  <si>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</si>
  <si>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</si>
  <si>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</si>
  <si>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</si>
  <si>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</si>
  <si>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</si>
  <si>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</si>
  <si>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</si>
  <si>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</si>
  <si>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</si>
  <si>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</si>
  <si>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</si>
  <si>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</si>
  <si>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</si>
  <si>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</si>
  <si>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</si>
  <si>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</si>
  <si>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</si>
  <si>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</si>
  <si>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</si>
  <si>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</si>
  <si>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</si>
  <si>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</si>
  <si>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</si>
  <si>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</si>
  <si>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</si>
  <si>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</si>
  <si>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</si>
  <si>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</si>
  <si>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</si>
  <si>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</si>
  <si>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</si>
  <si>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</si>
  <si>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</si>
  <si>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</si>
  <si>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</si>
  <si>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</si>
  <si>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</si>
  <si>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</si>
  <si>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</si>
  <si>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</si>
  <si>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</si>
  <si>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</si>
  <si>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</si>
  <si>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</si>
  <si>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</si>
  <si>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</si>
  <si>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</si>
  <si>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</si>
  <si>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</si>
  <si>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</si>
  <si>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</si>
  <si>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</si>
  <si>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</si>
  <si>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</si>
  <si>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</si>
  <si>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</si>
  <si>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</si>
  <si>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</si>
  <si>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</si>
  <si>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</si>
  <si>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</si>
  <si>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</si>
  <si>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</si>
  <si>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</si>
  <si>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</si>
  <si>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</si>
  <si>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</si>
  <si>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</si>
  <si>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</si>
  <si>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</si>
  <si>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</si>
  <si>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</si>
  <si>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</si>
  <si>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</si>
  <si>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</si>
  <si>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</si>
  <si>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</si>
  <si>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</si>
  <si>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</si>
  <si>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</si>
  <si>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TORRE METALICA COMPLETA PARA UMA CARGA DE 8 TF (80 KN)  E PE DIREITO DE 6 M, INCLUINDO MODULOS , DIAGONAIS, SAPATAS E FORCADOS (LOCACAO) (COLETADO CAIXA)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</si>
  <si>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</si>
  <si>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</si>
  <si>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</si>
  <si>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</si>
  <si>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</si>
  <si>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</si>
  <si>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</si>
  <si>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</si>
  <si>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</si>
  <si>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</si>
  <si>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</si>
  <si>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</si>
  <si>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</si>
  <si>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</si>
  <si>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</si>
  <si>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</si>
  <si>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</si>
  <si>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</si>
  <si>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</si>
  <si>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</si>
  <si>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</si>
  <si>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</si>
  <si>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</si>
  <si>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</si>
  <si>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</si>
  <si>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</si>
  <si>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</si>
  <si>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</si>
  <si>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</si>
  <si>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</si>
  <si>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</si>
  <si>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</si>
  <si>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</si>
  <si>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</si>
  <si>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</si>
  <si>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</si>
  <si>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</si>
  <si>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</si>
  <si>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</si>
  <si>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</si>
  <si>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</si>
  <si>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</si>
  <si>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</si>
  <si>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</si>
  <si>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</si>
  <si>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</si>
  <si>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</si>
  <si>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</si>
  <si>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</si>
  <si>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PRETO COM COSTURA, NBR 5580, CLASSE M, DN = 25 MM, E = 3,35 MM, *2,50* KG//M</t>
  </si>
  <si>
    <t>TUBO ACO PRETO COM COSTURA, NBR 5580, CLASSE M, DN = 40 MM, E = 3,35 MM, *3,71* KG//M</t>
  </si>
  <si>
    <t>TUBO ACO PRETO COM COSTURA, NBR 5580, CLASSE M, DN = 80 MM, E = 4,05 MM, *8,47* KG/M</t>
  </si>
  <si>
    <t>TUBO ACO PRETO SEM COSTURA 1 1/2", E= *3,68 MM, SCHEDULE 40, 4,05 KG/M</t>
  </si>
  <si>
    <t>TUBO ACO PRETO SEM COSTURA 1/2", E= *2,77 MM, SCHEDULE 40, *1,27 KG/M</t>
  </si>
  <si>
    <t>TUBO ACO PRETO SEM COSTURA 1/2", E= *3,73 MM, SCHEDULE 80, *1,62 KG/M</t>
  </si>
  <si>
    <t>TUBO ACO PRETO SEM COSTURA 14", E= *11,13 MM, SCHEDULE 40, *94,55 KG/M</t>
  </si>
  <si>
    <t>TUBO ACO PRETO SEM COSTURA 2 1/2", E = 5,16 MM, SCHEDULE 40 (8,62 KG/M)</t>
  </si>
  <si>
    <t>TUBO ACO PRETO SEM COSTURA 2", E= *3,91* MM, SCHEDULE 40, *5,43* KG/M</t>
  </si>
  <si>
    <t>TUBO ACO PRETO SEM COSTURA 20", E= *12,70 MM, SCHEDULE 30, *154,97 KG/M</t>
  </si>
  <si>
    <t>TUBO ACO PRETO SEM COSTURA 20", E= *6,35 MM,  SCHEDULE 10, *78,46 KG/M</t>
  </si>
  <si>
    <t>TUBO ACO PRETO SEM COSTURA 3/4", E= *2,87 MM, SCHEDULE 40, *1,69 KG/M</t>
  </si>
  <si>
    <t>TUBO ACO PRETO SEM COSTURA 3/4", E= *3,91 MM, SCHEDULE 80, *2,19 KG/M.</t>
  </si>
  <si>
    <t>TUBO ACO PRETO SEM COSTURA 4", E= *6,02 MM, SCHEDULE 40, *16,06 KG/M</t>
  </si>
  <si>
    <t>TUBO ACO PRETO SEM COSTURA 4", E= *8,56 MM, SCHEDULE 80, *22,31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</si>
  <si>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</si>
  <si>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</si>
  <si>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</si>
  <si>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</si>
  <si>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</si>
  <si>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</si>
  <si>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CHAPA PRETA E = 1/4" - 30" - 175KG</t>
  </si>
  <si>
    <t>TUBO CHAPA PRETA E = 3/16" - 26" - 147KG</t>
  </si>
  <si>
    <t>TUBO CHAPA PRETA E = 3/8" - 30" -177KG</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</si>
  <si>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</si>
  <si>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</si>
  <si>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</si>
  <si>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</si>
  <si>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</si>
  <si>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</si>
  <si>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</si>
  <si>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</si>
  <si>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</si>
  <si>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</si>
  <si>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</si>
  <si>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</si>
  <si>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</si>
  <si>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</si>
  <si>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</si>
  <si>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</si>
  <si>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</si>
  <si>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</si>
  <si>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</si>
  <si>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</si>
  <si>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</si>
  <si>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</si>
  <si>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</si>
  <si>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</si>
  <si>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</si>
  <si>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</si>
  <si>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</si>
  <si>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</si>
  <si>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</si>
  <si>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</si>
  <si>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</si>
  <si>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</si>
  <si>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</si>
  <si>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</si>
  <si>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</si>
  <si>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</si>
  <si>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</si>
  <si>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</si>
  <si>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</si>
  <si>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</si>
  <si>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</si>
  <si>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</si>
  <si>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</si>
  <si>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</si>
  <si>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</si>
  <si>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</si>
  <si>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</si>
  <si>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</si>
  <si>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CONCRETO SIMPLES POROSO DN 300 MM</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</si>
  <si>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</si>
  <si>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</si>
  <si>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</si>
  <si>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1200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</si>
  <si>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</si>
  <si>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</si>
  <si>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</si>
  <si>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600 MM, PARA SANEAMENTO ESGOTO</t>
  </si>
  <si>
    <t>TUBO CORRUGADO PEAD, PAREDE DUPLA, INTERNA LISA, JEI, DN/DI 900 MM, PARA SANEAMENTO 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</si>
  <si>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</si>
  <si>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</si>
  <si>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</si>
  <si>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</si>
  <si>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</si>
  <si>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</si>
  <si>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</si>
  <si>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</si>
  <si>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</si>
  <si>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</si>
  <si>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</si>
  <si>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</si>
  <si>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</si>
  <si>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</si>
  <si>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</si>
  <si>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</si>
  <si>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</si>
  <si>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</si>
  <si>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</si>
  <si>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</si>
  <si>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</si>
  <si>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</si>
  <si>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</si>
  <si>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</si>
  <si>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</si>
  <si>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</si>
  <si>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</si>
  <si>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</si>
  <si>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</si>
  <si>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</si>
  <si>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</si>
  <si>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</si>
  <si>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</si>
  <si>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</si>
  <si>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</si>
  <si>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</si>
  <si>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</si>
  <si>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</si>
  <si>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</si>
  <si>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</si>
  <si>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</si>
  <si>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</si>
  <si>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</si>
  <si>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</si>
  <si>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</si>
  <si>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</si>
  <si>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</si>
  <si>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</si>
  <si>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</si>
  <si>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</si>
  <si>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</si>
  <si>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</si>
  <si>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</si>
  <si>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</si>
  <si>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</si>
  <si>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</si>
  <si>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</si>
  <si>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</si>
  <si>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</si>
  <si>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</si>
  <si>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</si>
  <si>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</si>
  <si>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</si>
  <si>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</si>
  <si>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</si>
  <si>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</si>
  <si>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</si>
  <si>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</si>
  <si>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</si>
  <si>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</si>
  <si>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</si>
  <si>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</si>
  <si>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</si>
  <si>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</si>
  <si>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</si>
  <si>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</si>
  <si>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</si>
  <si>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</si>
  <si>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</si>
  <si>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</si>
  <si>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</si>
  <si>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</si>
  <si>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</si>
  <si>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</si>
  <si>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</si>
  <si>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</si>
  <si>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</si>
  <si>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</si>
  <si>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</si>
  <si>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</si>
  <si>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</si>
  <si>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</si>
  <si>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</si>
  <si>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</si>
  <si>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</si>
  <si>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</si>
  <si>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</si>
  <si>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</si>
  <si>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</si>
  <si>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</si>
  <si>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</si>
  <si>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</si>
  <si>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</si>
  <si>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</si>
  <si>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</si>
  <si>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</si>
  <si>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</si>
  <si>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</si>
  <si>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</si>
  <si>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</si>
  <si>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</si>
  <si>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</si>
  <si>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</si>
  <si>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</si>
  <si>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</si>
  <si>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</si>
  <si>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</si>
  <si>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</si>
  <si>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</si>
  <si>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</si>
  <si>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15, JE, DN 75/DE 85 MM, REDE AGUA (NBR 5647)</t>
  </si>
  <si>
    <t>TUBO PVC PBA, CLASSE 20, JE, DN 100/DE 110 MM, REDE AGUA (NBR 5647)</t>
  </si>
  <si>
    <t>TUBO PVC PBA, CLASSE 20, JE, DN 50/DE 60 MM, REDE AGUA (NBR 5647)</t>
  </si>
  <si>
    <t>TUBO PVC PBA, CLASSE 20, JE, DN 75/DE 85 MM, REDE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</si>
  <si>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</si>
  <si>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</si>
  <si>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</si>
  <si>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</si>
  <si>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</si>
  <si>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PBV, SERIE R, DN 100 MM, PARA ESGOTO OU AGUAS PLUVIAIS PREDIAL (NBR 5688)</t>
  </si>
  <si>
    <t>TUBO PVC, PBV, SERIE R, DN 150 MM, PARA ESGOTO OU AGUAS PLUVIAIS PREDIAL (NBR 5688)</t>
  </si>
  <si>
    <t>TUBO PVC, PBV, SERIE R, DN 40 MM, PARA ESGOTO OU AGUAS PLUVIAIS PREDIAL (NBR 5688)</t>
  </si>
  <si>
    <t>TUBO PVC, PBV, SERIE R, DN 50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</si>
  <si>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</si>
  <si>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</si>
  <si>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</si>
  <si>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</si>
  <si>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</si>
  <si>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</si>
  <si>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</si>
  <si>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</si>
  <si>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</si>
  <si>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</si>
  <si>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</si>
  <si>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</si>
  <si>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</si>
  <si>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</si>
  <si>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</si>
  <si>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</si>
  <si>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</si>
  <si>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</si>
  <si>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</si>
  <si>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</si>
  <si>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</si>
  <si>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</si>
  <si>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</si>
  <si>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</si>
  <si>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</si>
  <si>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</si>
  <si>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</si>
  <si>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</si>
  <si>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</si>
  <si>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</si>
  <si>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</si>
  <si>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</si>
  <si>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</si>
  <si>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</si>
  <si>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</si>
  <si>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</si>
  <si>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</si>
  <si>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</si>
  <si>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</si>
  <si>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</si>
  <si>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</si>
  <si>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</si>
  <si>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</si>
  <si>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</si>
  <si>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</si>
  <si>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</si>
  <si>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</si>
  <si>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</si>
  <si>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</si>
  <si>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</si>
  <si>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</si>
  <si>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</si>
  <si>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</si>
  <si>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</si>
  <si>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</si>
  <si>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</si>
  <si>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</si>
  <si>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</si>
  <si>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</si>
  <si>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</si>
  <si>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</si>
  <si>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</si>
  <si>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ROSCAVEL, 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</si>
  <si>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</si>
  <si>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</si>
  <si>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</si>
  <si>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</si>
  <si>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</si>
  <si>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</si>
  <si>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</si>
  <si>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</si>
  <si>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</si>
  <si>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</si>
  <si>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</si>
  <si>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</si>
  <si>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</si>
  <si>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</si>
  <si>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</si>
  <si>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</si>
  <si>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</si>
  <si>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</si>
  <si>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</si>
  <si>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</si>
  <si>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</si>
  <si>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</si>
  <si>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</si>
  <si>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</si>
  <si>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</si>
  <si>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</si>
  <si>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</si>
  <si>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</si>
  <si>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</si>
  <si>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</si>
  <si>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</si>
  <si>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</si>
  <si>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</si>
  <si>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</si>
  <si>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</si>
  <si>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</si>
  <si>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</si>
  <si>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</si>
  <si>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</si>
  <si>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</si>
  <si>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</si>
  <si>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</si>
  <si>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</si>
  <si>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</si>
  <si>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</si>
  <si>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</si>
  <si>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</si>
  <si>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</si>
  <si>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</si>
  <si>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</si>
  <si>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</si>
  <si>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</si>
  <si>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</si>
  <si>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</si>
  <si>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</si>
  <si>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</si>
  <si>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</si>
  <si>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</si>
  <si>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</si>
  <si>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</si>
  <si>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</si>
  <si>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</si>
  <si>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</si>
  <si>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</si>
  <si>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</si>
  <si>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</si>
  <si>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</si>
  <si>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</si>
  <si>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</si>
  <si>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</si>
  <si>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</si>
  <si>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</si>
  <si>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</si>
  <si>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</si>
  <si>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</si>
  <si>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</si>
  <si>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</si>
  <si>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</si>
  <si>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</si>
  <si>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</si>
  <si>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</si>
  <si>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</si>
  <si>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</si>
  <si>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</si>
  <si>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</si>
  <si>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VEICULO DE PASSEIO COM MOTOR 1.0 FLEX, POTENCIA 72/76 CV, 4 PORTAS</t>
  </si>
  <si>
    <t>VEICULO DE PASSEIO COM MOTOR 1.6 FLEX, POTENCIA 101/104 CV, 4 PORTAS</t>
  </si>
  <si>
    <t>VEICULO TIPO  MINI FURGAO COM MOTOR ENTRE *1.4 A 1.6* FLEX, 2 PORTAS</t>
  </si>
  <si>
    <t>VEICULO TIPO COMERCIAL LEVE 2.5 MANUAL, 6 VELOCIDADES, DIESEL, CAPACIDADE *1800* KG, POTENCIA 130 CV, PARA 3 PASSAGEIROS (SEM CARROCERIA)</t>
  </si>
  <si>
    <t>VERGALHAO ZINCADO ROSCA TOTAL, Â¼"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</si>
  <si>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</si>
  <si>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</si>
  <si>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</si>
  <si>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</si>
  <si>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</si>
  <si>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</si>
  <si>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</si>
  <si>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</si>
  <si>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</si>
  <si>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</si>
  <si>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</si>
  <si>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</si>
  <si>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</si>
  <si>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</si>
  <si>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</si>
  <si>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</si>
  <si>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</si>
  <si>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</si>
  <si>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CANELADO 4 MM - SEM COLOCACAO</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</si>
  <si>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</si>
  <si>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</si>
  <si>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</si>
  <si>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</si>
  <si>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</si>
  <si>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</si>
  <si>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</si>
  <si>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</si>
  <si>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</si>
  <si>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</si>
  <si>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</si>
  <si>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</si>
  <si>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</si>
  <si>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2MM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</si>
  <si>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</si>
  <si>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</si>
  <si>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</si>
  <si>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</si>
  <si>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</si>
  <si>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</si>
  <si>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</si>
  <si>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</si>
  <si>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</si>
  <si>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</si>
  <si>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</si>
  <si>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</si>
  <si>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</si>
  <si>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</si>
  <si>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 (COLETADO CAIXA)</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</si>
  <si>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</si>
  <si>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</si>
  <si>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</si>
  <si>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</si>
  <si>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</si>
  <si>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</si>
  <si>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VIGA SANDUICHE METALICA VAZADA PARA TRAVAMENTO DE PILARES, DIMENSOES: ALTURA DE *8* CM, LARGURA DE *6* CM E EXTENSAO DE 2 M (LOCACAO)</t>
  </si>
  <si>
    <t>VIGIA DIURNO (MENSALISTA)</t>
  </si>
  <si>
    <t>VIGIA NOTURNO, HORA EFETIVAMENTE TRABALHADA DE 22 H AS 5 H (COM ADICIONAL NOTURNO)</t>
  </si>
  <si>
    <t>VIGOTA DE MADEIRA NAO APARELHADA *5 X 10* CM, MACARANDUBA, ANGELIM OU EQUIVALENTE DA REGIAO</t>
  </si>
  <si>
    <t>WASH PRIMER PARA TINTA AUTOMOTIVA</t>
  </si>
  <si>
    <t>2 INTERRUPTORES PARALELOS + TOMADA 2P+T 10A, 250V, CONJUNTO MONTADO PARA EMBUTIR 4" X 2" (PLACA + SUPORTE + MODULOS)</t>
  </si>
  <si>
    <t>2 INTERRUPTORES PARALELOS 10A, 250V, CONJUNTO MONTADO PARA EMBUTIR 4" X 2" (PLACA + SUPORTE + MODULOS)</t>
  </si>
  <si>
    <t>2 INTERRUPTORES SIMPLES + INTERRUPTOR PARALELO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</si>
  <si>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</si>
  <si>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</si>
  <si>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</si>
  <si>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</si>
  <si>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3 INTERRUPTORES SIMPLES 10A, 250V, CONJUNTO MONTADO PARA EMBUTIR 4" X 2" (PLACA + SUPORTE + MODULOS)</t>
  </si>
  <si>
    <t xml:space="preserve">PARAMETROS PARA CÁLCULOS </t>
  </si>
  <si>
    <t>Tipo de Vala</t>
  </si>
  <si>
    <t>Profundidade</t>
  </si>
  <si>
    <t>Vala Inclinada</t>
  </si>
  <si>
    <t>Até</t>
  </si>
  <si>
    <t>Vala Reta</t>
  </si>
  <si>
    <t>Acima de</t>
  </si>
  <si>
    <t>Largura Fundo da vala</t>
  </si>
  <si>
    <t xml:space="preserve">Ângulo </t>
  </si>
  <si>
    <t>º</t>
  </si>
  <si>
    <t xml:space="preserve">DN + </t>
  </si>
  <si>
    <t>Pavimentos</t>
  </si>
  <si>
    <t xml:space="preserve">Largura extra para cada lado </t>
  </si>
  <si>
    <t>Escoramento</t>
  </si>
  <si>
    <t xml:space="preserve">Até </t>
  </si>
  <si>
    <t>Sem Escoramento</t>
  </si>
  <si>
    <t>Pontaleteamento</t>
  </si>
  <si>
    <t>Descontínuo</t>
  </si>
  <si>
    <t>Contínuo</t>
  </si>
  <si>
    <t>Metálico</t>
  </si>
  <si>
    <t>Cachimbo</t>
  </si>
  <si>
    <t>Comprimento Tubo</t>
  </si>
  <si>
    <t>Lagura extra para cada lado</t>
  </si>
  <si>
    <t>Profundidade extra</t>
  </si>
  <si>
    <t xml:space="preserve">Comprimento </t>
  </si>
  <si>
    <t xml:space="preserve">Para vala Inclinada </t>
  </si>
  <si>
    <t>Reaterro até 30 cm acima da geratriz superior do tubo</t>
  </si>
  <si>
    <t>Altura acima do tubo</t>
  </si>
  <si>
    <t>Distância de Bota-Fora e Jazida</t>
  </si>
  <si>
    <t>Bota-fora</t>
  </si>
  <si>
    <t>Jazida de Empréstimo</t>
  </si>
  <si>
    <t>TABELA</t>
  </si>
  <si>
    <t>SES CATALÃO</t>
  </si>
  <si>
    <t>UNIDADE</t>
  </si>
  <si>
    <t xml:space="preserve">DISTÂNCIA DE JAZIDA (KM) </t>
  </si>
  <si>
    <t>DISTÂNCIA DE BOTA-FORA (KM)</t>
  </si>
  <si>
    <t>REDE IPANEMA</t>
  </si>
  <si>
    <t>REDE UNIVERSITÁRIO_SANTA HELENA</t>
  </si>
  <si>
    <t>REDE PONTAL NORTE</t>
  </si>
  <si>
    <t>REDE CASTELO BRANCO</t>
  </si>
  <si>
    <t>REDE VEREDA</t>
  </si>
  <si>
    <t>TIL REDE</t>
  </si>
  <si>
    <t>TIL LIGAÇÃO</t>
  </si>
  <si>
    <t>CT_TRAV.NÃO.DESTRUTIVA</t>
  </si>
  <si>
    <t>TRAVESSIA NÃO DESTRUTIVA EM TUNEL LINER DN1200 (INCLUSIVE SERVIÇO E MATERIAL)</t>
  </si>
  <si>
    <t>TUNNEL LINER, circular, galvanizado por imersão a quente, espessura de chapa ( aço + revestimento) 2,20mm, diâmetro 1,20 metros. Alturas de aterro: Para Trem Tipo Rodoviário(H20): Mínima = 1,20 metros / Máxima = 9,00 metros.</t>
  </si>
  <si>
    <t>Produtividade</t>
  </si>
  <si>
    <t>m/dia</t>
  </si>
  <si>
    <t>Extensão</t>
  </si>
  <si>
    <t xml:space="preserve">Dias </t>
  </si>
  <si>
    <t>Quant. de funcionários</t>
  </si>
  <si>
    <t>VB</t>
  </si>
  <si>
    <t>-</t>
  </si>
  <si>
    <t>CT_TAMPONAMENTO</t>
  </si>
  <si>
    <t>TAMPONAMENTO DOS FUROS EM PAREDES DE CONCRETO APARENTE</t>
  </si>
  <si>
    <t>Sinapi</t>
  </si>
  <si>
    <t>CT_JATEAMENTO</t>
  </si>
  <si>
    <t>JATEAMENTO COM AREIA EM ESTRUTURA METÁLICA (AÇO CA-50)</t>
  </si>
  <si>
    <t>UNID.</t>
  </si>
  <si>
    <t>CT_REGULARIZAÇÃO</t>
  </si>
  <si>
    <t>REGULARIZAÇÃO DA SUPERFÍCIE DE CONCRETO APARENTE</t>
  </si>
  <si>
    <t>CT_SUPORTE.CARVÃO</t>
  </si>
  <si>
    <t>SUPORTE METÁLICO DO CARVÃO VEGETAL</t>
  </si>
  <si>
    <t>CHAPAS TRANSVERSAL DA BASE AÇO INOX A304 5/16"</t>
  </si>
  <si>
    <t>CHAPAS DO CONTORNO DA BASE AÇO INOX A304 5/16"</t>
  </si>
  <si>
    <t>SUPORTE DA CHAPA EM AÇO INOX</t>
  </si>
  <si>
    <t>PAREDE LATERAL DO SUPORTE</t>
  </si>
  <si>
    <t>ANO</t>
  </si>
  <si>
    <t>PREÇO UNITÁRIO</t>
  </si>
  <si>
    <t>PREÇO TOTAL</t>
  </si>
  <si>
    <t>MARCO DE IDENTIFICAÇÃO</t>
  </si>
  <si>
    <t>SOLUÇÃO DE SILICONE HIDRORREPELENE PARA APLICAÇÃO EM TIJOLOS E CONCRETOS APARENTES</t>
  </si>
  <si>
    <t>ALIMENTACAO (ENCARGOS COMPLEMENTARES) *COLETADO CAIXA*</t>
  </si>
  <si>
    <t>EXAMES (ENCARGOS COMPLEMENTARES) *COLETADO CAIXA*</t>
  </si>
  <si>
    <t>SEGURO (ENCARGOS COMPLEMENTARES) *COLETADO CAIXA*</t>
  </si>
  <si>
    <t>TRANSPORTE (ENCARGOS COMPLEMENTARES) *COLETADO CAIXA*</t>
  </si>
  <si>
    <t>EPI (ENCARGOS COMPLEMENTARES) - SINAPI CAIXA</t>
  </si>
  <si>
    <t>FERRAMENTAS (ENCARGOS COMPLEMENTARES) - CAIXA SINAPI</t>
  </si>
  <si>
    <t>PREÇO UNITÁRIO (R$)</t>
  </si>
  <si>
    <t>PREÇO TOTAL (R$)</t>
  </si>
  <si>
    <t>unid.</t>
  </si>
  <si>
    <t>ESCAVAÇÃO E MONTAGEM DA TRAVESSIA</t>
  </si>
  <si>
    <t>ARMCO</t>
  </si>
  <si>
    <t>GEOTUNEL</t>
  </si>
  <si>
    <t>SERVIÇOS PRELIMINARES</t>
  </si>
  <si>
    <t>dia</t>
  </si>
  <si>
    <t>ESCAVAÇÃO E MONTAGEM DA TRAVESSIA (INCLUSO MÃO DE OBRA)</t>
  </si>
  <si>
    <t>Material</t>
  </si>
  <si>
    <t>S/U</t>
  </si>
  <si>
    <t>0,00</t>
  </si>
  <si>
    <t>DEMOLIÇÃO - COBERTURA TELHA METÁLICA C/ TRANSP. ATÉ CB. E CARGA</t>
  </si>
  <si>
    <t>DEMOLICAO COBERTURA TELHA CERAMICA C/ TRANSP. ATÉ CB. E CARGA</t>
  </si>
  <si>
    <t>5,64</t>
  </si>
  <si>
    <t>2,36</t>
  </si>
  <si>
    <t>DEMOLIÇÃO ESTRUTURA EM MADEIRA TELHADO C/ TRANSP. ATÉ CB. E CARGA</t>
  </si>
  <si>
    <t>12,24</t>
  </si>
  <si>
    <t>DEMOLIÇÃO DE RIPAS C/ TRANSP. ATÉ CB. E CARGA</t>
  </si>
  <si>
    <t>0,94</t>
  </si>
  <si>
    <t>DEMOL.FORRO PAULISTA C/TRANSP.ATE CB.E CARGA</t>
  </si>
  <si>
    <t>2,82</t>
  </si>
  <si>
    <t>RETIRADA DE JANELAS OU PORTAIS C/ TRANSP. ATÉ CB. E CARGA</t>
  </si>
  <si>
    <t>4,70</t>
  </si>
  <si>
    <t>Un</t>
  </si>
  <si>
    <t>402,36</t>
  </si>
  <si>
    <t>DEMOLIÇÃO PISOS/VIGAS DE MAD.C/TRANSPORTE ATE CB. E CARGA</t>
  </si>
  <si>
    <t>11,28</t>
  </si>
  <si>
    <t>DEM.PISO CIMENT.SOBRE LASTRO CONC.C/TR.ATE CB. E CARGA</t>
  </si>
  <si>
    <t>DEMOL.PISO LADRILHO/HIDRAUL.C/TR.ATE CB. E CARGA</t>
  </si>
  <si>
    <t>6,58</t>
  </si>
  <si>
    <t>DEM.PISO CERAM.SOBRE LASTRO CONC.C/TR.CB.E CARGA</t>
  </si>
  <si>
    <t>13,18</t>
  </si>
  <si>
    <t>DEMOL.-ASSOALHO DE MAD.C/TRANSP.ATE CB.E CARGA</t>
  </si>
  <si>
    <t>8,46</t>
  </si>
  <si>
    <t>DEMOLIÇÃO DE REVEST. C/ AZULEJOS C/TRANSP.ATE CB. E CARGA</t>
  </si>
  <si>
    <t>7,09</t>
  </si>
  <si>
    <t>DEMOLICAO DE LAMBRIS C/APROVEITAMENTO</t>
  </si>
  <si>
    <t>23,52</t>
  </si>
  <si>
    <t>DEMOL.REVEST.C/ARGAMASSA C/TR.ATE CB.E CARGA</t>
  </si>
  <si>
    <t>DEM.ALVEN.TIJOLO S/REAP. C/TR.ATE CB. E CARGA</t>
  </si>
  <si>
    <t>25,33</t>
  </si>
  <si>
    <t>DEMOLICAO-ALVEN. TIJOLO C/REAPROVEITAMENTO</t>
  </si>
  <si>
    <t>56,44</t>
  </si>
  <si>
    <t>DEM. MANUAL EM CONCR.SIMPLES C/TR.ATE CB.E CARGA (O.C.)</t>
  </si>
  <si>
    <t>122,30</t>
  </si>
  <si>
    <t>DEMOL.LAJE PRE-MOLD.MANUAL C/TR.ATE CB.E CARGA</t>
  </si>
  <si>
    <t>155,51</t>
  </si>
  <si>
    <t>DEMOLICAO - PISO INTERTRAVADO C/ EMPILHAMENTO</t>
  </si>
  <si>
    <t>DEM.LAJE CONC. ARM.MANUAL C/TR.ATE CB.E CARGA (OC)</t>
  </si>
  <si>
    <t>188,16</t>
  </si>
  <si>
    <t>DEM.PILAR CONC.ARM.MANUAL C/TR.ATE CB.E CARGA(OC)</t>
  </si>
  <si>
    <t>211,68</t>
  </si>
  <si>
    <t>DEM.VIGAS CONC. ARM.MANUAL C/TR.ATE C.B. E CARGA</t>
  </si>
  <si>
    <t>235,20</t>
  </si>
  <si>
    <t>DEMOLIÇÃO ALAMBRADO - POSTE CONCRETO/TELA/VIGA COM TR. ATE CB. E CARGA</t>
  </si>
  <si>
    <t>12,16</t>
  </si>
  <si>
    <t>DEM.FORRO PACOTE /ESTR.MAD.C/TR.ATE CB. E CARGA</t>
  </si>
  <si>
    <t>3,76</t>
  </si>
  <si>
    <t>DEMOL.PISO CARPETE C/TRANSP.ATE CAM.BASC.E CARGA</t>
  </si>
  <si>
    <t>DEMOL.PISO VINILICO C/TRANSP.ATE CAM.BASC.E CARGA</t>
  </si>
  <si>
    <t>3,53</t>
  </si>
  <si>
    <t>DEM.DE FORRO GESSO C/TRANSP.ATE CB.E CARGA</t>
  </si>
  <si>
    <t>1,76</t>
  </si>
  <si>
    <t>DEM. ESTRUT. EM METALON PARA FORRO DE GESSO C/TR.CB E CARGA</t>
  </si>
  <si>
    <t>2,16</t>
  </si>
  <si>
    <t>0,11</t>
  </si>
  <si>
    <t>2,05</t>
  </si>
  <si>
    <t>DEMOLICAO DE CAIBROS E RIPAS C/ TRANSP. ATÉ CB. E CARGA</t>
  </si>
  <si>
    <t>3,39</t>
  </si>
  <si>
    <t>DEMOLIÇAO BACIA SANITARIA C/ TRANSP. ATÉ CB. E CARGA</t>
  </si>
  <si>
    <t>2,53</t>
  </si>
  <si>
    <t>DEMOLIÇAO DE LAVATÓRIO C/ TRANSP. ATÉ CB. E CARGA</t>
  </si>
  <si>
    <t>3,38</t>
  </si>
  <si>
    <t>DEMOLIÇAO DE BANCADAS C/ TRANSP. ATÉ CB. E CARGA</t>
  </si>
  <si>
    <t>DEMOLIÇAO DE VÁLVULA DE DESCARGA C/ TRANSP. ATÉ CB. E CARGA</t>
  </si>
  <si>
    <t>6,75</t>
  </si>
  <si>
    <t>DEMOLIÇAO DE CAIXA DESCARGA EXTERNA C/ TRANSP. ATÉ CB. E CARGA</t>
  </si>
  <si>
    <t>DEMOLIÇAO DE MEIO FIO COM REAPROVEITAMENTO</t>
  </si>
  <si>
    <t>5,40</t>
  </si>
  <si>
    <t>DEM. MEIO FIO SEM REAPROV.C/TR.ATE C B E CARGA</t>
  </si>
  <si>
    <t>4,05</t>
  </si>
  <si>
    <t>DEMOLIÇÃO MANUAL DE PAVIM.ASFALTICO C/TR.ATE C.B E CARGA</t>
  </si>
  <si>
    <t>5,27</t>
  </si>
  <si>
    <t>DEMOLIÇAO DE BACIA TURCA C/ TRANSP. ATÉ CB. E CARGA</t>
  </si>
  <si>
    <t>5,07</t>
  </si>
  <si>
    <t>DEMOLIÇÃO DE MICTÓRIO C/ TRANSP. ATÉ CB. E CARGA</t>
  </si>
  <si>
    <t>3,43</t>
  </si>
  <si>
    <t>DEMOLIÇÃO DE FORRO PVC ( SOMENTE O FORRO) C/ TRANSP. ATÉ CB. E CARGA</t>
  </si>
  <si>
    <t>1,75</t>
  </si>
  <si>
    <t>DEM.DIVISÓRIAS PAINÉIS PRE-FABRIC.C/REAPROVEITAMENTO</t>
  </si>
  <si>
    <t>3,90</t>
  </si>
  <si>
    <t>DEMOL.DIVISÓRIA EM PEDRA/CONC.C/TRANSP.ATE C.B.CARGA</t>
  </si>
  <si>
    <t>DEMOL.MURO/PAREDE PLACA PRÉ-MOLDADA C/TRANSP.C.B.E CARGA</t>
  </si>
  <si>
    <t>4,25</t>
  </si>
  <si>
    <t>DEMOLIÇÃO CALHAS/ RUFOS EM CHAPA C/TR.AT.C.B.E CARGA</t>
  </si>
  <si>
    <t>3,05</t>
  </si>
  <si>
    <t>DEMOLIÇÃO DE TELA DE ALAMBRADO C/ TRANSP. ATÉ CB. E CARGA</t>
  </si>
  <si>
    <t>1,52</t>
  </si>
  <si>
    <t>DEMOLIÇÃO DAS INSTALAÇÕES ELÉTRICAS E AFINS C/ TRANSP. ATÉ CB. E CARGA</t>
  </si>
  <si>
    <t>11,76</t>
  </si>
  <si>
    <t>DEMOLIÇÃO DAS INSTALAÇÕES HIDROSANITÁRIAS E AFINS C/ TRANSP. ATÉ CB. E CARGA</t>
  </si>
  <si>
    <t>LIMPEZA MECANICA DE TERRENO</t>
  </si>
  <si>
    <t>0,12</t>
  </si>
  <si>
    <t>1,89</t>
  </si>
  <si>
    <t>CORTE EM CAPOEIRA FINA A FOICE</t>
  </si>
  <si>
    <t>0,62</t>
  </si>
  <si>
    <t>RASPAGEM E LIMPEZA MANUAL DO TERRENO</t>
  </si>
  <si>
    <t>2,03</t>
  </si>
  <si>
    <t>CAPINA - (OBRAS CIVIS)</t>
  </si>
  <si>
    <t>1,33</t>
  </si>
  <si>
    <t>157,08</t>
  </si>
  <si>
    <t>112,61</t>
  </si>
  <si>
    <t>44,47</t>
  </si>
  <si>
    <t>173,67</t>
  </si>
  <si>
    <t>126,30</t>
  </si>
  <si>
    <t>47,37</t>
  </si>
  <si>
    <t>1.266,88</t>
  </si>
  <si>
    <t>742,13</t>
  </si>
  <si>
    <t>524,75</t>
  </si>
  <si>
    <t>2.083,71</t>
  </si>
  <si>
    <t>1.210,03</t>
  </si>
  <si>
    <t>873,68</t>
  </si>
  <si>
    <t>2.106,54</t>
  </si>
  <si>
    <t>740,97</t>
  </si>
  <si>
    <t>1.365,57</t>
  </si>
  <si>
    <t>LIGAÇÃO PROVISÓRIA LUZ E FORÇA - PD. AGETOP</t>
  </si>
  <si>
    <t>2.652,49</t>
  </si>
  <si>
    <t>2.148,39</t>
  </si>
  <si>
    <t>504,10</t>
  </si>
  <si>
    <t>40,29</t>
  </si>
  <si>
    <t>27,30</t>
  </si>
  <si>
    <t>12,99</t>
  </si>
  <si>
    <t>3,45</t>
  </si>
  <si>
    <t>2,25</t>
  </si>
  <si>
    <t>1,20</t>
  </si>
  <si>
    <t>3,27</t>
  </si>
  <si>
    <t>1,17</t>
  </si>
  <si>
    <t>0,23</t>
  </si>
  <si>
    <t>0,14</t>
  </si>
  <si>
    <t>0,09</t>
  </si>
  <si>
    <t>ABERTURA DE POÇOS (CISTERNA) - ÁGUA POTÁVEL</t>
  </si>
  <si>
    <t>135,59</t>
  </si>
  <si>
    <t>REVESTIMENTO DE POCOS (CISTERNA) C/TUBOS</t>
  </si>
  <si>
    <t>255,18</t>
  </si>
  <si>
    <t>204,00</t>
  </si>
  <si>
    <t>51,18</t>
  </si>
  <si>
    <t>LAJE CIRCULAR PARA POÇOS (CISTERNA) COM ENCABEÇAMENTO</t>
  </si>
  <si>
    <t>318,31</t>
  </si>
  <si>
    <t>136,27</t>
  </si>
  <si>
    <t>182,04</t>
  </si>
  <si>
    <t>CONSTRUÇÃO DE BANDEJA SALVA VIDAS PRIMÁRIA DE MADEIRA - LARGURA 2,50M</t>
  </si>
  <si>
    <t>223,80</t>
  </si>
  <si>
    <t>184,33</t>
  </si>
  <si>
    <t>39,47</t>
  </si>
  <si>
    <t>CONSTRUÇÃO DE BANDEJA SALVA VIDAS SECUNDÁRIA DE MADEIRA - LARGURA 1,40M</t>
  </si>
  <si>
    <t>152,64</t>
  </si>
  <si>
    <t>115,81</t>
  </si>
  <si>
    <t>36,83</t>
  </si>
  <si>
    <t>CONSTRUÇÃO DE BANDEJA SALVA VIDAS TERCIÁRIA DE MADEIRA - LARGURA 2,20M</t>
  </si>
  <si>
    <t>206,35</t>
  </si>
  <si>
    <t>167,59</t>
  </si>
  <si>
    <t>38,76</t>
  </si>
  <si>
    <t>145,93</t>
  </si>
  <si>
    <t>143,82</t>
  </si>
  <si>
    <t>CONSUMO DE ESGOTO</t>
  </si>
  <si>
    <t>6,52</t>
  </si>
  <si>
    <t>CONSUMO DE ÁGUA</t>
  </si>
  <si>
    <t>8,15</t>
  </si>
  <si>
    <t>CONSUMO DE ENERGIA ELÉTRICA</t>
  </si>
  <si>
    <t>KWH</t>
  </si>
  <si>
    <t>0,74</t>
  </si>
  <si>
    <t>14,14</t>
  </si>
  <si>
    <t>14,00</t>
  </si>
  <si>
    <t>TRANSPORTES</t>
  </si>
  <si>
    <t>TRANSPORTE DE ENTULHO EM CAMINHÃO INCLUSO A CARGA MANUAL</t>
  </si>
  <si>
    <t>27,24</t>
  </si>
  <si>
    <t>19,95</t>
  </si>
  <si>
    <t>7,29</t>
  </si>
  <si>
    <t>TRANSPORTE DE ENTULHO CAÇAMBA ESTACIONÁRIA SEM CARGA</t>
  </si>
  <si>
    <t>46,67</t>
  </si>
  <si>
    <t>TRANSPORTE DE ENTULHO EM CAÇAMBA ESTACIONÁRIA INCLUSO A CARGA MANUAL</t>
  </si>
  <si>
    <t>53,25</t>
  </si>
  <si>
    <t>TRANSPORTE DE ENTULHO EM CAMINHÃO SEM CARGA</t>
  </si>
  <si>
    <t>tkm</t>
  </si>
  <si>
    <t>0,30</t>
  </si>
  <si>
    <t>110,22</t>
  </si>
  <si>
    <t>48,01</t>
  </si>
  <si>
    <t>62,21</t>
  </si>
  <si>
    <t>220,45</t>
  </si>
  <si>
    <t>96,02</t>
  </si>
  <si>
    <t>124,43</t>
  </si>
  <si>
    <t>SERVIÇO EM TERRA</t>
  </si>
  <si>
    <t>SERVICO EM TERRA</t>
  </si>
  <si>
    <t>ESCAVACAO MANUAL DE VALAS &lt; 1 MTS. (OBRAS CIVIS)</t>
  </si>
  <si>
    <t>25,99</t>
  </si>
  <si>
    <t>ESCAVAÇAO MANUAL DE VALAS PROF.1 A 2 M</t>
  </si>
  <si>
    <t>32,91</t>
  </si>
  <si>
    <t>ESCAVAÇAO MANUAL DE VALAS PROF. 2 A 4 M</t>
  </si>
  <si>
    <t>36,97</t>
  </si>
  <si>
    <t>REATERRO COM APILOAMENTO</t>
  </si>
  <si>
    <t>17,22</t>
  </si>
  <si>
    <t>REATERRO COM APILOAMENTO MECÂNICO</t>
  </si>
  <si>
    <t>2,84</t>
  </si>
  <si>
    <t>0,38</t>
  </si>
  <si>
    <t>2,46</t>
  </si>
  <si>
    <t>APILOAMENTO MECÂNICO</t>
  </si>
  <si>
    <t>0,08</t>
  </si>
  <si>
    <t>0,25</t>
  </si>
  <si>
    <t>ESC.CAMPO ABERTO C/TRANP.MANUAL DE TERRA(OC)</t>
  </si>
  <si>
    <t>29,68</t>
  </si>
  <si>
    <t>APILOAMENTO</t>
  </si>
  <si>
    <t>ATERRO INTERNO SEM APILOAM.C/TR.EM CARRINHO MÃO</t>
  </si>
  <si>
    <t>20,26</t>
  </si>
  <si>
    <t>ESCAVACAO MECANICA</t>
  </si>
  <si>
    <t>1,09</t>
  </si>
  <si>
    <t>CARGA MECANIZADA</t>
  </si>
  <si>
    <t>0,68</t>
  </si>
  <si>
    <t>TRANSPORTE DE MATERIAL ESCAVADO M3.KM</t>
  </si>
  <si>
    <t>m3km</t>
  </si>
  <si>
    <t>ESPALHAMENTO MECANICO</t>
  </si>
  <si>
    <t>COMPACTAÇÃO MECÂNICA CONTROLE LABORATÓRIO (95% PN)</t>
  </si>
  <si>
    <t>2,37</t>
  </si>
  <si>
    <t>COMPACTAÇÃO MECÂNICA SEM CONTROLE LABORATÓRIO</t>
  </si>
  <si>
    <t>1,18</t>
  </si>
  <si>
    <t>TRANSPORTE COM LÂMINA ATE 100 M - (OBRAS CIVIS)</t>
  </si>
  <si>
    <t>2,02</t>
  </si>
  <si>
    <t>10,83</t>
  </si>
  <si>
    <t>SOLO CIMENTO 1:12 COM  AQUISIÇÃO DE TERRA</t>
  </si>
  <si>
    <t>118,58</t>
  </si>
  <si>
    <t>69,57</t>
  </si>
  <si>
    <t>49,01</t>
  </si>
  <si>
    <t>FUNDAÇÕES E SONDAGENS</t>
  </si>
  <si>
    <t>FUNDACOES E SONDAGENS</t>
  </si>
  <si>
    <t>SONDAGENS P/INTERIOR - (OBRAS CIVIS)</t>
  </si>
  <si>
    <t>70,04</t>
  </si>
  <si>
    <t>TRANSPORTE EQUIPAMENTOS P/SONDAGEM ( INCLUSO NO VALOR O RETORNO)</t>
  </si>
  <si>
    <t>Km</t>
  </si>
  <si>
    <t>2,40</t>
  </si>
  <si>
    <t>SONDAGENS P/GOIANIA - (OBRAS CIVIS)</t>
  </si>
  <si>
    <t>60,00</t>
  </si>
  <si>
    <t>EMBASAMENTO COM TIJOLO COMUM</t>
  </si>
  <si>
    <t>457,48</t>
  </si>
  <si>
    <t>245,83</t>
  </si>
  <si>
    <t>211,65</t>
  </si>
  <si>
    <t>EMBASAMENTO COM PEDRA MARROADA</t>
  </si>
  <si>
    <t>332,82</t>
  </si>
  <si>
    <t>143,85</t>
  </si>
  <si>
    <t>188,97</t>
  </si>
  <si>
    <t>TRAÇO DE CONCRETO</t>
  </si>
  <si>
    <t>700,00</t>
  </si>
  <si>
    <t>CORPO DE PROVA</t>
  </si>
  <si>
    <t>ESTACA A TRADO DIAM.25 CM SEM FERRO</t>
  </si>
  <si>
    <t>31,55</t>
  </si>
  <si>
    <t>11,91</t>
  </si>
  <si>
    <t>19,64</t>
  </si>
  <si>
    <t>ESTACA A TRADO DIAM.30 CM SEM FERRO</t>
  </si>
  <si>
    <t>45,44</t>
  </si>
  <si>
    <t>17,15</t>
  </si>
  <si>
    <t>28,29</t>
  </si>
  <si>
    <t>PEDRA MARROADA COM LANCAMENTO</t>
  </si>
  <si>
    <t>101,40</t>
  </si>
  <si>
    <t>70,50</t>
  </si>
  <si>
    <t>30,90</t>
  </si>
  <si>
    <t>ESCAVACAO MANUAL DE VALAS (SAPATAS/BLOCOS)</t>
  </si>
  <si>
    <t>APILOAMENTO (BLOCOS/SAPATAS)</t>
  </si>
  <si>
    <t>REATERRO C/APILOAMENTO (BLOCOS/SAPATAS)</t>
  </si>
  <si>
    <t>REATERRO C/APILOAMENTO MECÂNICO (BLOCOS/SAPATAS)</t>
  </si>
  <si>
    <t>APILOAMENTO MECÂNICO (BLOCOS/SAPATAS)</t>
  </si>
  <si>
    <t>ESCAVACAO TUBULOES A CEU ABERTO - (OBRAS CIVIS)</t>
  </si>
  <si>
    <t>188,98</t>
  </si>
  <si>
    <t>ALARGAMENTO DE BASE PARA TUBULOES - (OBRAS CIVIS)</t>
  </si>
  <si>
    <t>171,80</t>
  </si>
  <si>
    <t>FORMA TABUA PINHO P/FUNDACOES U=3V - (OBRAS CIVIS)</t>
  </si>
  <si>
    <t>49,78</t>
  </si>
  <si>
    <t>15,42</t>
  </si>
  <si>
    <t>34,36</t>
  </si>
  <si>
    <t>PREPARO COM BETONEIRA E TRANSPORTE MANUAL DE CONCRETO FCK-15 - (O.C.)</t>
  </si>
  <si>
    <t>303,73</t>
  </si>
  <si>
    <t>243,63</t>
  </si>
  <si>
    <t>60,10</t>
  </si>
  <si>
    <t>PREPARO COM BETONEIRA E TRANSPORTE MANUAL DE CONCRETO FCK-20  - (O.C.)</t>
  </si>
  <si>
    <t>310,61</t>
  </si>
  <si>
    <t>250,51</t>
  </si>
  <si>
    <t>CONCRETO USINADO BOMBEAVEL FCK-15 - (O.C.)</t>
  </si>
  <si>
    <t>244,80</t>
  </si>
  <si>
    <t>CONCRETO USINADO CONVENCIONAL FCK-15 COM TRANSPORTE MANUAL - (O.C.)</t>
  </si>
  <si>
    <t>270,93</t>
  </si>
  <si>
    <t>26,13</t>
  </si>
  <si>
    <t>PREPARO COM BETONEIRA E TRANSPORTE MANUAL DE CONCRETO PARA LASTRO  - (O.C.)</t>
  </si>
  <si>
    <t>259,63</t>
  </si>
  <si>
    <t>199,53</t>
  </si>
  <si>
    <t>PREPARO SEM BETONEIRA E TRANSPORTE MANUAL DE CONCRETO PARA LASTRO  - (O.C.)</t>
  </si>
  <si>
    <t>314,48</t>
  </si>
  <si>
    <t>213,18</t>
  </si>
  <si>
    <t>101,30</t>
  </si>
  <si>
    <t>LANÇAMENTO/APLICAÇÃO/ADENSAMENTO DE CONCRETO EM FUNDAÇÃO- (O.C.)</t>
  </si>
  <si>
    <t>30,19</t>
  </si>
  <si>
    <t>30,11</t>
  </si>
  <si>
    <t>LASTRO DE BRITA (OBRAS CIVIS)</t>
  </si>
  <si>
    <t>110,64</t>
  </si>
  <si>
    <t>90,38</t>
  </si>
  <si>
    <t>PREPARO COM BETONEIRA E TRANSPORTE MANUAL DE CONCRETO FCK=30 MPA</t>
  </si>
  <si>
    <t>325,24</t>
  </si>
  <si>
    <t>265,14</t>
  </si>
  <si>
    <t>PREPARO COM BETONEIRA E TRANSPORTE MANUAL DE CONCRETO FCK=25 MPA</t>
  </si>
  <si>
    <t>305,38</t>
  </si>
  <si>
    <t>245,28</t>
  </si>
  <si>
    <t>CONCRETO USINADO CONVENCIONAL FCK=20 MPA COM TRANSPORTE MANUAL (O.C .)</t>
  </si>
  <si>
    <t>281,13</t>
  </si>
  <si>
    <t>255,00</t>
  </si>
  <si>
    <t>CONCRETO USINADO CONVENCIONAL FCK=25 MPA COM TRANSPORTE MANUAL (O.C.)</t>
  </si>
  <si>
    <t>291,33</t>
  </si>
  <si>
    <t>265,20</t>
  </si>
  <si>
    <t>CONCRETO USINADO CONVENCIONAL FCK=30 MPA COM TRANSPORTE MANUAL (O.C.)</t>
  </si>
  <si>
    <t>304,59</t>
  </si>
  <si>
    <t>278,46</t>
  </si>
  <si>
    <t>CONCRETO USINADO BOMBEÁVEL FCK=20 MPA (O.C.)</t>
  </si>
  <si>
    <t>CONCRETO USINADO BOMBEÁVEL FCK=25 MPA (O.C.)</t>
  </si>
  <si>
    <t>CONCRETO USINADO BOMBEÁVEL FCK=30 MPA (O.C.)</t>
  </si>
  <si>
    <t>TAXA DE BOMBEAMENTO CONCRETO MÍNIMO - 10 M3 (O.C.)</t>
  </si>
  <si>
    <t>20,00</t>
  </si>
  <si>
    <t>LANÇAMENTO/APLICAÇÃO/ADENSAMENTO MANUAL DE CONCRETO - (O.C.)</t>
  </si>
  <si>
    <t>36,13</t>
  </si>
  <si>
    <t>ACO CA-25 - 6,3 MM (1/4") - (OBRAS CIVIS)</t>
  </si>
  <si>
    <t>Kg</t>
  </si>
  <si>
    <t>6,26</t>
  </si>
  <si>
    <t>1,85</t>
  </si>
  <si>
    <t>ACO CA-50A - 6,3 MM (1/4") - (OBRAS CIVIS)</t>
  </si>
  <si>
    <t>6,03</t>
  </si>
  <si>
    <t>3,92</t>
  </si>
  <si>
    <t>ACO CA 50-A - 8,0 MM (5/16") - (OBRAS CIVIS)</t>
  </si>
  <si>
    <t>6,01</t>
  </si>
  <si>
    <t>ACO CA-50A - 10,0 MM (3/8") - (OBRAS CIVIS)</t>
  </si>
  <si>
    <t>5,94</t>
  </si>
  <si>
    <t>3,83</t>
  </si>
  <si>
    <t>ACO CA 50-A - 12,5 MM (1/2") - (OBRAS CIVIS)</t>
  </si>
  <si>
    <t>6,46</t>
  </si>
  <si>
    <t>3,82</t>
  </si>
  <si>
    <t>2,64</t>
  </si>
  <si>
    <t>ACO CA - 50 - 16,0 MM (5/8") - (OBRAS CIVIS)</t>
  </si>
  <si>
    <t>6,34</t>
  </si>
  <si>
    <t>3,70</t>
  </si>
  <si>
    <t>ACO CA-50 A - 20,0 MM (3/4") - (OBRAS CIVIS)</t>
  </si>
  <si>
    <t>ACO CA 50-A - 25,0 MM (1") - (OBRAS CIVIS)</t>
  </si>
  <si>
    <t>ACO CA 60-B 4,2 MM - (OBRAS CIVIS)</t>
  </si>
  <si>
    <t>5,90</t>
  </si>
  <si>
    <t>ACO CA-60 - 5,0 MM - (OBRAS CIVIS)</t>
  </si>
  <si>
    <t>5,83</t>
  </si>
  <si>
    <t>3,98</t>
  </si>
  <si>
    <t>VERGA/CONTRAVERGA EM CONCRETO ARMADO FCK = 20 MPA</t>
  </si>
  <si>
    <t>1.486,79</t>
  </si>
  <si>
    <t>951,75</t>
  </si>
  <si>
    <t>535,04</t>
  </si>
  <si>
    <t>ESCORAMENTO METALICO - VIGAS/LAJES (ALUGUEL/MES)</t>
  </si>
  <si>
    <t>5,00</t>
  </si>
  <si>
    <t>1,01</t>
  </si>
  <si>
    <t>ANDAIME METALICO TORRE (ALUGUEL/MES)</t>
  </si>
  <si>
    <t>12,31</t>
  </si>
  <si>
    <t>2,31</t>
  </si>
  <si>
    <t>ANDAIME METALICO FACHADEIRO (ALUGUEL/MES)</t>
  </si>
  <si>
    <t>8,07</t>
  </si>
  <si>
    <t>5,15</t>
  </si>
  <si>
    <t>EPS 20 MM PARA JUNTA DILATAÇÃO</t>
  </si>
  <si>
    <t>14,21</t>
  </si>
  <si>
    <t>12,72</t>
  </si>
  <si>
    <t>1,49</t>
  </si>
  <si>
    <t>11,83</t>
  </si>
  <si>
    <t>4,81</t>
  </si>
  <si>
    <t>7,02</t>
  </si>
  <si>
    <t>FORMA DE TABUA CINTA BALDRAME U=8 VEZES</t>
  </si>
  <si>
    <t>23,12</t>
  </si>
  <si>
    <t>15,08</t>
  </si>
  <si>
    <t>8,04</t>
  </si>
  <si>
    <t>FORMA DE TABUA CINTA/PILAR SOBRE/ENTRE ALVENARIA U=8 VEZES</t>
  </si>
  <si>
    <t>16,90</t>
  </si>
  <si>
    <t>8,86</t>
  </si>
  <si>
    <t>FORMA CURVA C/TABUA E CH.COMPENSADO U=2 V - (O.C.)</t>
  </si>
  <si>
    <t>97,22</t>
  </si>
  <si>
    <t>31,14</t>
  </si>
  <si>
    <t>66,08</t>
  </si>
  <si>
    <t>FORMA-TABUA C/REAPROV. 2 VEZES - (OBRAS CIVIS)</t>
  </si>
  <si>
    <t>81,80</t>
  </si>
  <si>
    <t>42,15</t>
  </si>
  <si>
    <t>39,65</t>
  </si>
  <si>
    <t>FORMA- CH.COMPENSADA 12 MM UTILIZAÇÃO 3 VEZES - (OBRAS CIVIS)</t>
  </si>
  <si>
    <t>55,14</t>
  </si>
  <si>
    <t>22,50</t>
  </si>
  <si>
    <t>32,64</t>
  </si>
  <si>
    <t>FORMA - CH.COMPENSADA 17MM PLAST REAP 4 V.-(OBRAS CIVIS)</t>
  </si>
  <si>
    <t>54,09</t>
  </si>
  <si>
    <t>23,43</t>
  </si>
  <si>
    <t>30,66</t>
  </si>
  <si>
    <t>FORMA - CH.COMPENSADA 17MM PLAST REAP 7 V. - (OBRAS CIVIS</t>
  </si>
  <si>
    <t>30,87</t>
  </si>
  <si>
    <t>13,42</t>
  </si>
  <si>
    <t>17,45</t>
  </si>
  <si>
    <t>FORMA CH.COMPENSADA 12MM-VIGA/PILAR U=1V - (OBRAS CIVIS</t>
  </si>
  <si>
    <t>103,02</t>
  </si>
  <si>
    <t>59,18</t>
  </si>
  <si>
    <t>43,84</t>
  </si>
  <si>
    <t>FORMA CH.COMPENSADA 12MM-VIGA/PILAR U=2V - (OBRAS CIVIS</t>
  </si>
  <si>
    <t>69,18</t>
  </si>
  <si>
    <t>32,19</t>
  </si>
  <si>
    <t>36,99</t>
  </si>
  <si>
    <t>FORMA CH.COMPENSADA 12MM-VIGA/PILAR U=3V - (OBRAS CIVIS</t>
  </si>
  <si>
    <t>57,69</t>
  </si>
  <si>
    <t>22,00</t>
  </si>
  <si>
    <t>35,69</t>
  </si>
  <si>
    <t>FORMA CH.COMPENSADA 12MM-VIGA/PILAR U=4V - (OBRAS CIVIS</t>
  </si>
  <si>
    <t>50,68</t>
  </si>
  <si>
    <t>16,46</t>
  </si>
  <si>
    <t>34,22</t>
  </si>
  <si>
    <t>FORMA CH.COMPENSADA PLASTIF. 12MM-U=5V - (OBRAS CIVIS)</t>
  </si>
  <si>
    <t>57,54</t>
  </si>
  <si>
    <t>21,85</t>
  </si>
  <si>
    <t>FORMA CH.COMPENSADA PLASTIF.12MM-VIGA/PILAR U=3V-(O.C.)</t>
  </si>
  <si>
    <t>61,96</t>
  </si>
  <si>
    <t>26,27</t>
  </si>
  <si>
    <t>FORMA CH.COMPENSADA PLASTIF.12MM-VIGA/PILAR U=2V-(O.C.)</t>
  </si>
  <si>
    <t>75,44</t>
  </si>
  <si>
    <t>38,45</t>
  </si>
  <si>
    <t>FORMA CH.COMPENSADA PLASTIF.12 MM-VIGA/PILAR U=1V-(O.C)</t>
  </si>
  <si>
    <t>114,25</t>
  </si>
  <si>
    <t>70,41</t>
  </si>
  <si>
    <t>ACO CA-50-A - 6,3 MM (1/4") - (OBRAS CIVIS)</t>
  </si>
  <si>
    <t>ACO CA-50 A - 8,0 MM (5/16") - (OBRAS CIVIS)</t>
  </si>
  <si>
    <t>ACO CA-50A - 12,5 MM (1/2") - (OBRAS CIVIS)</t>
  </si>
  <si>
    <t>ACO CA-50 - 16,0 MM (5/8") - (OBRAS CIVIS)</t>
  </si>
  <si>
    <t>ACO CA 50-A - 20,0 MM (3/4") - (OBRAS CIVIS)</t>
  </si>
  <si>
    <t>ACO CA-60B - 4,2 MM - (OBRAS CIVIS)</t>
  </si>
  <si>
    <t>ACO CA - 60 - 5,0 MM - (OBRAS CIVIS)</t>
  </si>
  <si>
    <t>ACO CA-60 - 6,0 MM - (OBRAS CIVIS)</t>
  </si>
  <si>
    <t>5,99</t>
  </si>
  <si>
    <t>4,14</t>
  </si>
  <si>
    <t>LASTRO DE BRITA - (OBRAS CIVIS)</t>
  </si>
  <si>
    <t>PREPARO COM BETONEIRA E TRANSPORTE MANUAL DE CONCRETO FCK-20 - (O.C.)</t>
  </si>
  <si>
    <t>CONCRETO USINADO BOMBEÁVEL FCK-15 - (O.C.)</t>
  </si>
  <si>
    <t>CONCRETO USINADO CONVENCIONAL FCK-20 COM TRANSPORTE MANUAL- (O.C.)</t>
  </si>
  <si>
    <t>PREPARO COM BETONEIRA E TRANSPORTE MANUAL DE CONCRETO PARA LASTRO - (O.C.)</t>
  </si>
  <si>
    <t>CONCRETO USINADO CONVENCIONAL FCK=25 MPA COM TRANSPORTE MANUAL - (O.C.)</t>
  </si>
  <si>
    <t>CONCRETO USINADO CONVENCIONAL FCK=30 MPA COM TRANSPORTE MANUAL - (O.C.)</t>
  </si>
  <si>
    <t>38,15</t>
  </si>
  <si>
    <t>LANÇAMENTO/APLICAÇÃO/ADENSAMENTO MANUAL DE CONCRETO - (OBRAS CIVIS)</t>
  </si>
  <si>
    <t>LANÇAMENTO/APLICAÇÃO/ADENSAMENTO DE CONCRETO EM ESTRUTURA - (O.C.)</t>
  </si>
  <si>
    <t>TAXA DE BOMBEAMENTO CONCRETO-MÍNIMO 10 M3 - (O.C.)</t>
  </si>
  <si>
    <t>61,13</t>
  </si>
  <si>
    <t>46,19</t>
  </si>
  <si>
    <t>14,94</t>
  </si>
  <si>
    <t>71,84</t>
  </si>
  <si>
    <t>55,23</t>
  </si>
  <si>
    <t>16,61</t>
  </si>
  <si>
    <t>ESCORAMENTO, MONTAGEM E DESFORMA DA LAJE "TRELIÇADA" - U=1 VEZ</t>
  </si>
  <si>
    <t>25,09</t>
  </si>
  <si>
    <t>14,87</t>
  </si>
  <si>
    <t>10,22</t>
  </si>
  <si>
    <t>ESCORAMENTO, MONTAGEM E DESFORMA DA LAJE "TRELIÇADA" - U=2 VEZES</t>
  </si>
  <si>
    <t>17,19</t>
  </si>
  <si>
    <t>8,94</t>
  </si>
  <si>
    <t>8,25</t>
  </si>
  <si>
    <t>ESCORAMENTO, MONTAGEM E DESFORMA DA LAJE "TRELIÇADA" - U=3 VEZES</t>
  </si>
  <si>
    <t>14,56</t>
  </si>
  <si>
    <t>6,96</t>
  </si>
  <si>
    <t>7,60</t>
  </si>
  <si>
    <t>258,34</t>
  </si>
  <si>
    <t>131,29</t>
  </si>
  <si>
    <t>127,05</t>
  </si>
  <si>
    <t>RECUPERAÇÃO E TRATAMENTO EM ESTRUTURAS DE CONCRETO:</t>
  </si>
  <si>
    <t>1,12</t>
  </si>
  <si>
    <t>ESCARIFICAÇÃO MANUAL, CORTE DE CONCRETO ATÉ 3CM DE PROFUNDIDADE</t>
  </si>
  <si>
    <t>1.087,35</t>
  </si>
  <si>
    <t>LIMPEZA DE ARMADURA OU CHAPA METÁLICA COM FURADEIRA E BROCA</t>
  </si>
  <si>
    <t>20,27</t>
  </si>
  <si>
    <t>0,01</t>
  </si>
  <si>
    <t>ESCOVAMENTO MANUAL DE ARMADURA OU CHAPA METÁLICA</t>
  </si>
  <si>
    <t>20,20</t>
  </si>
  <si>
    <t>20,19</t>
  </si>
  <si>
    <t>ESCOVAMENTO MANUAL DE SUBSTRATO</t>
  </si>
  <si>
    <t>3,36</t>
  </si>
  <si>
    <t>0,02</t>
  </si>
  <si>
    <t>3,34</t>
  </si>
  <si>
    <t>LIMPEZA DO SUBSTRATO COM APLICAÇÃO DE JATO DE ÁGUA FRIA</t>
  </si>
  <si>
    <t>PROTEÇÃO DE ARMADURA CONTRA CORROSÃO A BASE DE ZINCO - 2 DEMÃOS</t>
  </si>
  <si>
    <t>38,60</t>
  </si>
  <si>
    <t>9,25</t>
  </si>
  <si>
    <t>29,35</t>
  </si>
  <si>
    <t>9,46</t>
  </si>
  <si>
    <t>4,76</t>
  </si>
  <si>
    <t>3.239,07</t>
  </si>
  <si>
    <t>2.996,38</t>
  </si>
  <si>
    <t>242,69</t>
  </si>
  <si>
    <t>CURA QUÍMICA PARA SUBSTRATO CIMENTÍCIO</t>
  </si>
  <si>
    <t>1,07</t>
  </si>
  <si>
    <t>2,38</t>
  </si>
  <si>
    <t>5,35</t>
  </si>
  <si>
    <t>0,51</t>
  </si>
  <si>
    <t>4,84</t>
  </si>
  <si>
    <t>6,35</t>
  </si>
  <si>
    <t>1,14</t>
  </si>
  <si>
    <t>5,21</t>
  </si>
  <si>
    <t>INST. ELÉT./TELEFÔNICA/CABEAMENTO ESTRUTURADO</t>
  </si>
  <si>
    <t>INST. ELET./TELEFONICA/CABEAMENTO ESTRUTURADO</t>
  </si>
  <si>
    <t>ALCA PREFORMADA DE DISTRIBUICAO</t>
  </si>
  <si>
    <t>12,61</t>
  </si>
  <si>
    <t>6,00</t>
  </si>
  <si>
    <t>6,61</t>
  </si>
  <si>
    <t>ANEL GUIA No. 2</t>
  </si>
  <si>
    <t>5,70</t>
  </si>
  <si>
    <t>1,73</t>
  </si>
  <si>
    <t>3,97</t>
  </si>
  <si>
    <t>ANILHA PLÁSTICA 25 CM</t>
  </si>
  <si>
    <t>0,49</t>
  </si>
  <si>
    <t>0,35</t>
  </si>
  <si>
    <t>ARAME DE AÇO GALVANIZADO No. 12 BWG</t>
  </si>
  <si>
    <t>1,37</t>
  </si>
  <si>
    <t>0,29</t>
  </si>
  <si>
    <t>1,08</t>
  </si>
  <si>
    <t>ARANDELA A PROVA DE TEMPO C/GRADE MET. SUP. 90 GRAUS BASE E-27</t>
  </si>
  <si>
    <t>81,50</t>
  </si>
  <si>
    <t>70,93</t>
  </si>
  <si>
    <t>10,57</t>
  </si>
  <si>
    <t>ARANDELA USO INTERNO BASE E-27</t>
  </si>
  <si>
    <t>84,96</t>
  </si>
  <si>
    <t>74,39</t>
  </si>
  <si>
    <t>ARANDELA USO EXTERNO 45º - BASE E-27</t>
  </si>
  <si>
    <t>86,56</t>
  </si>
  <si>
    <t>75,99</t>
  </si>
  <si>
    <t>ARANDELA DE EMBUTIR USO EXTERNO/INTERNO - BASE E-27</t>
  </si>
  <si>
    <t>75,97</t>
  </si>
  <si>
    <t>65,40</t>
  </si>
  <si>
    <t>ARAME GALVANIZADO 12 BWG</t>
  </si>
  <si>
    <t>30,46</t>
  </si>
  <si>
    <t>6,50</t>
  </si>
  <si>
    <t>23,96</t>
  </si>
  <si>
    <t>ARMACAO SECUNDARIA LEVE 1 ELEMENTO</t>
  </si>
  <si>
    <t>18,25</t>
  </si>
  <si>
    <t>10,32</t>
  </si>
  <si>
    <t>7,93</t>
  </si>
  <si>
    <t>ARMACAO SECUNDARIA LEVE 2 ELEMENTOS</t>
  </si>
  <si>
    <t>24,03</t>
  </si>
  <si>
    <t>12,13</t>
  </si>
  <si>
    <t>11,90</t>
  </si>
  <si>
    <t>ARMACAO SECUNDARIA LEVE 3 ELEMENTOS</t>
  </si>
  <si>
    <t>33,94</t>
  </si>
  <si>
    <t>18,08</t>
  </si>
  <si>
    <t>15,86</t>
  </si>
  <si>
    <t>ARMACAO SECUNDARIA LEVE 4 ELEMENTOS</t>
  </si>
  <si>
    <t>41,15</t>
  </si>
  <si>
    <t>23,97</t>
  </si>
  <si>
    <t>17,18</t>
  </si>
  <si>
    <t>ARMACAO SECUNDARIA PESADA 1 ELEMENTO</t>
  </si>
  <si>
    <t>19,21</t>
  </si>
  <si>
    <t>ARMACAO SECUNDARIA PESADA 2 ELEMENTOS</t>
  </si>
  <si>
    <t>33,57</t>
  </si>
  <si>
    <t>21,67</t>
  </si>
  <si>
    <t>ARMACAO SECUNDARIA PESADA 3 ELEMENTOS</t>
  </si>
  <si>
    <t>51,77</t>
  </si>
  <si>
    <t>35,91</t>
  </si>
  <si>
    <t>ARMACAO SECUNDARIA PESADA 4 ELEMENTOS</t>
  </si>
  <si>
    <t>66,33</t>
  </si>
  <si>
    <t>49,15</t>
  </si>
  <si>
    <t>ARRUELA QUAD.ACO GALVANIZADO 3X38X38MM FURO 18MM</t>
  </si>
  <si>
    <t>0,81</t>
  </si>
  <si>
    <t>ARRUELA LISA D=1/4"</t>
  </si>
  <si>
    <t>0,06</t>
  </si>
  <si>
    <t>ARRUELA LISA D=5/16"</t>
  </si>
  <si>
    <t>0,07</t>
  </si>
  <si>
    <t>ATERRAMENTO - SOLDA EXOTÉRMICA - CARTUCHO 32 G</t>
  </si>
  <si>
    <t>9,84</t>
  </si>
  <si>
    <t>3,23</t>
  </si>
  <si>
    <t>ATERRAMENTO - SOLDA EXOTÉRMICA - CARTUCHO 45 G</t>
  </si>
  <si>
    <t>10,84</t>
  </si>
  <si>
    <t>4,23</t>
  </si>
  <si>
    <t>ATERRAMENTO - SOLDA EXOTÉRMICA - CARTUCHO 90 G</t>
  </si>
  <si>
    <t>16,24</t>
  </si>
  <si>
    <t>9,63</t>
  </si>
  <si>
    <t>ATERRAMENTO - SOLDA EXOTÉRMICA - CARTUCHO 115 G</t>
  </si>
  <si>
    <t>16,54</t>
  </si>
  <si>
    <t>9,93</t>
  </si>
  <si>
    <t>ATERRAMENTO - SOLDA EXOTÉRMICA - CARTUCHO 150 G</t>
  </si>
  <si>
    <t>19,31</t>
  </si>
  <si>
    <t>12,70</t>
  </si>
  <si>
    <t>BARRA DE COBRE 1" X 1/8" (0,8052 KG/M)</t>
  </si>
  <si>
    <t>51,76</t>
  </si>
  <si>
    <t>34,05</t>
  </si>
  <si>
    <t>17,71</t>
  </si>
  <si>
    <t>BARRA DE COBRE 1" X 3/16" (1,0432 KG/M)</t>
  </si>
  <si>
    <t>75,71</t>
  </si>
  <si>
    <t>58,00</t>
  </si>
  <si>
    <t>BARRA DE COBRE 1.1/2" X 1/8" (1,0483 KG/M)</t>
  </si>
  <si>
    <t>77,72</t>
  </si>
  <si>
    <t>60,01</t>
  </si>
  <si>
    <t>BARRA DE COBRE 1.1/2" X 3/16" (1,5648 KG/M)</t>
  </si>
  <si>
    <t>113,49</t>
  </si>
  <si>
    <t>95,78</t>
  </si>
  <si>
    <t>BARRA DE COBRE 1.1/4" X 1/8" (0,8690 KG/M)</t>
  </si>
  <si>
    <t>72,83</t>
  </si>
  <si>
    <t>55,12</t>
  </si>
  <si>
    <t>BARRA DE COBRE 1.1/4" X 3/16" (1,3040 KG/M)</t>
  </si>
  <si>
    <t>102,76</t>
  </si>
  <si>
    <t>85,05</t>
  </si>
  <si>
    <t>BARRA DE COBRE 1/2" X 3/16" (0,5216 KG/M)</t>
  </si>
  <si>
    <t>46,69</t>
  </si>
  <si>
    <t>28,98</t>
  </si>
  <si>
    <t>BARRA DE COBRE 2" X 1/8" (1,3905 KG/M)</t>
  </si>
  <si>
    <t>105,89</t>
  </si>
  <si>
    <t>88,18</t>
  </si>
  <si>
    <t>BARRA DE COBRE 2" X 3/16"  (2,0865 KG/M)</t>
  </si>
  <si>
    <t>126,64</t>
  </si>
  <si>
    <t>108,93</t>
  </si>
  <si>
    <t>BARRA DE COBRE 3/4" X 3/16" (0,7823 KG/M)</t>
  </si>
  <si>
    <t>56,23</t>
  </si>
  <si>
    <t>38,52</t>
  </si>
  <si>
    <t>BARRA DE COBRE 3/4"X1/8" (0,5214 KG/M)</t>
  </si>
  <si>
    <t>40,03</t>
  </si>
  <si>
    <t>22,32</t>
  </si>
  <si>
    <t>BARRA DE COBRE  2" X 1/4" ( 2,870 KG/M)</t>
  </si>
  <si>
    <t>150,37</t>
  </si>
  <si>
    <t>132,66</t>
  </si>
  <si>
    <t>BASE P/GLOBO OU DROPS (1 LAMPADA) BOCA 10" CMCLS</t>
  </si>
  <si>
    <t>7,85</t>
  </si>
  <si>
    <t>4,17</t>
  </si>
  <si>
    <t>3,68</t>
  </si>
  <si>
    <t>BASE DE FERRO FUNDIDO P/MASTRO 1.1/2"</t>
  </si>
  <si>
    <t>70,14</t>
  </si>
  <si>
    <t>43,71</t>
  </si>
  <si>
    <t>26,43</t>
  </si>
  <si>
    <t>BLOCO BER-10 (BLOCO DE ENGATE RAPIDO)</t>
  </si>
  <si>
    <t>16,63</t>
  </si>
  <si>
    <t>8,70</t>
  </si>
  <si>
    <t>BLOCO TELEFONICO BLI-10 C/CANALETA</t>
  </si>
  <si>
    <t>16,25</t>
  </si>
  <si>
    <t>8,32</t>
  </si>
  <si>
    <t>BORNE TERMINAL SAK 2,5 MM2</t>
  </si>
  <si>
    <t>10,46</t>
  </si>
  <si>
    <t>5,17</t>
  </si>
  <si>
    <t>5,29</t>
  </si>
  <si>
    <t>BORNE TERMINAL SAK 4 MM2</t>
  </si>
  <si>
    <t>11,64</t>
  </si>
  <si>
    <t>BORNE TERMINAL SAK 6 MM2</t>
  </si>
  <si>
    <t>10,14</t>
  </si>
  <si>
    <t>4,85</t>
  </si>
  <si>
    <t>BORNE TERMINAL SAK 10 MM2</t>
  </si>
  <si>
    <t>18,20</t>
  </si>
  <si>
    <t>12,04</t>
  </si>
  <si>
    <t>6,16</t>
  </si>
  <si>
    <t>BORNE TERMINAL SAK 16 MM2</t>
  </si>
  <si>
    <t>BORNE TERMINAL SAK 25 MM2</t>
  </si>
  <si>
    <t>32,11</t>
  </si>
  <si>
    <t>25,95</t>
  </si>
  <si>
    <t>BORNE TERMINAL SAK 35 MM2</t>
  </si>
  <si>
    <t>33,00</t>
  </si>
  <si>
    <t>7,05</t>
  </si>
  <si>
    <t>BORNE TERMINAL SAK 50 MM2</t>
  </si>
  <si>
    <t>56,34</t>
  </si>
  <si>
    <t>49,29</t>
  </si>
  <si>
    <t>BORNE TERMINAL SAK 70 MM2</t>
  </si>
  <si>
    <t>66,76</t>
  </si>
  <si>
    <t>59,71</t>
  </si>
  <si>
    <t>BORNE TERMINAL SAK 95 MM2</t>
  </si>
  <si>
    <t>87,21</t>
  </si>
  <si>
    <t>8,81</t>
  </si>
  <si>
    <t>BORNE TERMINAL SAK 120 MM2</t>
  </si>
  <si>
    <t>99,87</t>
  </si>
  <si>
    <t>91,06</t>
  </si>
  <si>
    <t>BORNE TERMINAL SAK 150 MM2</t>
  </si>
  <si>
    <t>108,07</t>
  </si>
  <si>
    <t>99,26</t>
  </si>
  <si>
    <t>BOTOEIRA "LIGA-DESLIGA" DE EMBUTIR</t>
  </si>
  <si>
    <t>53,68</t>
  </si>
  <si>
    <t>40,46</t>
  </si>
  <si>
    <t>13,22</t>
  </si>
  <si>
    <t>BOTOEIRA "LIGA-DESLIGA" P/INST.EM PORTA DE QUADRO</t>
  </si>
  <si>
    <t>54,33</t>
  </si>
  <si>
    <t>41,11</t>
  </si>
  <si>
    <t>BOX CURVO DIAMETRO 1/2"</t>
  </si>
  <si>
    <t>3,85</t>
  </si>
  <si>
    <t>BOX CURVO DIAMETRO 3/4"</t>
  </si>
  <si>
    <t>3,26</t>
  </si>
  <si>
    <t>BOX CURVO DIAMETRO 1"</t>
  </si>
  <si>
    <t>6,19</t>
  </si>
  <si>
    <t>3,44</t>
  </si>
  <si>
    <t>BOX RETO DIAMETRO 1/2"</t>
  </si>
  <si>
    <t>2,34</t>
  </si>
  <si>
    <t>1,81</t>
  </si>
  <si>
    <t>0,53</t>
  </si>
  <si>
    <t>BOX RETO DIAMETRO 3/4"</t>
  </si>
  <si>
    <t>2,67</t>
  </si>
  <si>
    <t>1,88</t>
  </si>
  <si>
    <t>0,79</t>
  </si>
  <si>
    <t>BOX RETO DIAMETRO 1"</t>
  </si>
  <si>
    <t>3,89</t>
  </si>
  <si>
    <t>2,56</t>
  </si>
  <si>
    <t>BRACADEIRA METALICA TIPO "C" DIAM.1/2"</t>
  </si>
  <si>
    <t>0,18</t>
  </si>
  <si>
    <t>0,26</t>
  </si>
  <si>
    <t>BRACADEIRA METALICA TIPO "C" DIAM. 3/4"</t>
  </si>
  <si>
    <t>0,55</t>
  </si>
  <si>
    <t>BRACADEIRA METALICA TIPO "C" DIAM. 1"</t>
  </si>
  <si>
    <t>BRACADEIRA METALICA TIPO "C" DIAM. 1.1/4"</t>
  </si>
  <si>
    <t>1,13</t>
  </si>
  <si>
    <t>0,34</t>
  </si>
  <si>
    <t>BRACADEIRA METALICA TIPO "C" DIAM. 1.1/2"</t>
  </si>
  <si>
    <t>1,47</t>
  </si>
  <si>
    <t>0,41</t>
  </si>
  <si>
    <t>BRACADEIRA METALICA TIPO "C" DIAM. 2"</t>
  </si>
  <si>
    <t>1,44</t>
  </si>
  <si>
    <t>1,59</t>
  </si>
  <si>
    <t>BRACADEIRA METALICA TIPO "C" DIAM. 2.1/2"</t>
  </si>
  <si>
    <t>4,71</t>
  </si>
  <si>
    <t>1,53</t>
  </si>
  <si>
    <t>3,18</t>
  </si>
  <si>
    <t>BRACADEIRA METALICA TIPO "C" DIAM. 3"</t>
  </si>
  <si>
    <t>1,60</t>
  </si>
  <si>
    <t>4,75</t>
  </si>
  <si>
    <t>BRACADEIRA METALICA TIPO "C" DIAM. 4"</t>
  </si>
  <si>
    <t>8,54</t>
  </si>
  <si>
    <t>1,93</t>
  </si>
  <si>
    <t>BRACADEIRA METALICA TIPO "D" DIAM. 1/2"</t>
  </si>
  <si>
    <t>0,58</t>
  </si>
  <si>
    <t>0,32</t>
  </si>
  <si>
    <t>BRACADEIRA METALICA TIPO "D" DIAM. 3/4"</t>
  </si>
  <si>
    <t>BRACADEIRA METALICA TIPO "D" DIAM. 1"</t>
  </si>
  <si>
    <t>1,00</t>
  </si>
  <si>
    <t>BRACADEIRA METALICA TIPO "D" DIAM. 1.1/4"</t>
  </si>
  <si>
    <t>1,58</t>
  </si>
  <si>
    <t>BRACADEIRA METALICA TIPO "D" DIAM. 1.1/2"</t>
  </si>
  <si>
    <t>1,94</t>
  </si>
  <si>
    <t>0,88</t>
  </si>
  <si>
    <t>BRACADEIRA METALICA TIPO "D" DIAM. 2"</t>
  </si>
  <si>
    <t>3,64</t>
  </si>
  <si>
    <t>BRACADEIRA METALICA TIPO "D" DIAM. 2.1/2"</t>
  </si>
  <si>
    <t>4,40</t>
  </si>
  <si>
    <t>1,22</t>
  </si>
  <si>
    <t>BRACADEIRA METALICA TIPO "D" DIAM. 3"</t>
  </si>
  <si>
    <t>6,21</t>
  </si>
  <si>
    <t>1,46</t>
  </si>
  <si>
    <t>BRACADEIRA METALICA TIPO "D" DIAM. 4"</t>
  </si>
  <si>
    <t>8,66</t>
  </si>
  <si>
    <t>BRAÇADEIRA PARA 3 ESTAIS 1.1/2"</t>
  </si>
  <si>
    <t>17,07</t>
  </si>
  <si>
    <t>7,81</t>
  </si>
  <si>
    <t>9,26</t>
  </si>
  <si>
    <t>BRAÇADEIRA METÁLICA CIRCULAR 2" C/CHUMBADOR</t>
  </si>
  <si>
    <t>13,98</t>
  </si>
  <si>
    <t>4,72</t>
  </si>
  <si>
    <t>BRACO CURVO GALVANIZADO P/LUMINARIA AO TEMPO (2" E 3 METROS)</t>
  </si>
  <si>
    <t>139,22</t>
  </si>
  <si>
    <t>126,00</t>
  </si>
  <si>
    <t>BRACO RETO GALVANIZADO P/LUMINARIA AO TEMPO (3/4" E 1 METRO)</t>
  </si>
  <si>
    <t>30,27</t>
  </si>
  <si>
    <t>17,05</t>
  </si>
  <si>
    <t>BRAÇO C AÇO GALVANIZADO , CONFORME NTD-17</t>
  </si>
  <si>
    <t>86,57</t>
  </si>
  <si>
    <t>81,28</t>
  </si>
  <si>
    <t>BUCHA DE NYLON S-5</t>
  </si>
  <si>
    <t>0,46</t>
  </si>
  <si>
    <t>0,04</t>
  </si>
  <si>
    <t>0,42</t>
  </si>
  <si>
    <t>BUCHA DE NYLON S-6</t>
  </si>
  <si>
    <t>0,47</t>
  </si>
  <si>
    <t>0,05</t>
  </si>
  <si>
    <t>BUCHA DE NYLON S-8</t>
  </si>
  <si>
    <t>BUCHA DE NYLON S-10</t>
  </si>
  <si>
    <t>0,59</t>
  </si>
  <si>
    <t>BUCHA DE NYLON S-12</t>
  </si>
  <si>
    <t>0,64</t>
  </si>
  <si>
    <t>BUCHA E ARRUELA METALICA DIAM. 1/2"</t>
  </si>
  <si>
    <t>PR</t>
  </si>
  <si>
    <t>0,40</t>
  </si>
  <si>
    <t>BUCHA E ARRUELA METALICA DIAM. 3/4"</t>
  </si>
  <si>
    <t>0,50</t>
  </si>
  <si>
    <t>0,24</t>
  </si>
  <si>
    <t>BUCHA E ARRUELA METALICA DIAM. 1"</t>
  </si>
  <si>
    <t>0,72</t>
  </si>
  <si>
    <t>BUCHA E ARRUELA METALICA DIAM. 1.1/4"</t>
  </si>
  <si>
    <t>BUCHA E ARRUELA METALICA DIAM. 1.1/2"</t>
  </si>
  <si>
    <t>1,82</t>
  </si>
  <si>
    <t>0,76</t>
  </si>
  <si>
    <t>BUCHA E ARRUELA METALICA DIAM. 2"</t>
  </si>
  <si>
    <t>2,69</t>
  </si>
  <si>
    <t>BUCHA E ARRUELA METALICA DIAM. 2.1/2"</t>
  </si>
  <si>
    <t>6,54</t>
  </si>
  <si>
    <t>BUCHA E ARRUELA METALICA DIAM. 3"</t>
  </si>
  <si>
    <t>9,97</t>
  </si>
  <si>
    <t>5,22</t>
  </si>
  <si>
    <t>BUCHA E ARRUELA METALICA DIAM. 4"</t>
  </si>
  <si>
    <t>14,15</t>
  </si>
  <si>
    <t>7,54</t>
  </si>
  <si>
    <t>BUCHA P/TIJOLO FURADO S-6</t>
  </si>
  <si>
    <t>0,57</t>
  </si>
  <si>
    <t>0,15</t>
  </si>
  <si>
    <t>BUCHA P/TIJOLO FURADO S-8</t>
  </si>
  <si>
    <t>0,61</t>
  </si>
  <si>
    <t>0,19</t>
  </si>
  <si>
    <t>BUCHA P/TIJOLO FURADO S-10</t>
  </si>
  <si>
    <t>0,78</t>
  </si>
  <si>
    <t>CABECOTE DE LIGA DE ALUMINIO DIAM. 3/4"</t>
  </si>
  <si>
    <t>2,77</t>
  </si>
  <si>
    <t>CABECOTE DE LIGA DE ALUMINIO DIAM. 1"</t>
  </si>
  <si>
    <t>5,32</t>
  </si>
  <si>
    <t>3,73</t>
  </si>
  <si>
    <t>CABECOTE DE LIGA DE ALUMINIO DIAM. 1.1/4"</t>
  </si>
  <si>
    <t>6,77</t>
  </si>
  <si>
    <t>4,66</t>
  </si>
  <si>
    <t>CABECOTE DE LIGA DE ALUMINIO DIAM. 1.1/2"</t>
  </si>
  <si>
    <t>9,05</t>
  </si>
  <si>
    <t>6,15</t>
  </si>
  <si>
    <t>2,90</t>
  </si>
  <si>
    <t>CABECOTE DE LIGA DE ALUMINIO DIAM. 2"</t>
  </si>
  <si>
    <t>10,89</t>
  </si>
  <si>
    <t>7,45</t>
  </si>
  <si>
    <t>CABECOTE DE LIGA DE ALUMINIO DIAM. 2.1/2"</t>
  </si>
  <si>
    <t>19,35</t>
  </si>
  <si>
    <t>12,74</t>
  </si>
  <si>
    <t>CABECOTE DE LIGA DE ALUMINIO DIAM. 3"</t>
  </si>
  <si>
    <t>28,14</t>
  </si>
  <si>
    <t>16,77</t>
  </si>
  <si>
    <t>11,37</t>
  </si>
  <si>
    <t>CABECOTE DE LIGA DE ALUMINIO DIAM. 4"</t>
  </si>
  <si>
    <t>43,02</t>
  </si>
  <si>
    <t>28,48</t>
  </si>
  <si>
    <t>14,54</t>
  </si>
  <si>
    <t>CABO EPR/XLPE (90°C) 1KV - 10MM2</t>
  </si>
  <si>
    <t>6,13</t>
  </si>
  <si>
    <t>4,28</t>
  </si>
  <si>
    <t>CABO EPR/XLPE (90°C) 1 KV - 16 MM2</t>
  </si>
  <si>
    <t>5,24</t>
  </si>
  <si>
    <t>CABO EPR/XLPE (90°C) 1 KV - 25 MM2</t>
  </si>
  <si>
    <t>10,49</t>
  </si>
  <si>
    <t>8,24</t>
  </si>
  <si>
    <t>CABO EPR/XLPE (90°C) 1 KV - 35 MM2</t>
  </si>
  <si>
    <t>14,01</t>
  </si>
  <si>
    <t>11,24</t>
  </si>
  <si>
    <t>CABO EPR/XLPE (90°C) 1 KV - 50 MM2</t>
  </si>
  <si>
    <t>19,96</t>
  </si>
  <si>
    <t>4,10</t>
  </si>
  <si>
    <t>CABO EPR/XLPE (90°C) 1 KV - 70 MM2</t>
  </si>
  <si>
    <t>21,94</t>
  </si>
  <si>
    <t>4,49</t>
  </si>
  <si>
    <t>CABO EPR/XLPE (90°C) 1 KV - 95 MM2</t>
  </si>
  <si>
    <t>35,07</t>
  </si>
  <si>
    <t>30,32</t>
  </si>
  <si>
    <t>CABO EPR/XLPE (90ºC) 1 KV - 120 MM2</t>
  </si>
  <si>
    <t>42,65</t>
  </si>
  <si>
    <t>36,57</t>
  </si>
  <si>
    <t>6,08</t>
  </si>
  <si>
    <t>CABO EPR/XLPE (90°C) 1 KV - 150 MM2</t>
  </si>
  <si>
    <t>56,10</t>
  </si>
  <si>
    <t>48,56</t>
  </si>
  <si>
    <t>CABO EPR/XLPE (90°C) 1 KV - 185 MM2</t>
  </si>
  <si>
    <t>63,88</t>
  </si>
  <si>
    <t>55,29</t>
  </si>
  <si>
    <t>8,59</t>
  </si>
  <si>
    <t>CABO DE COBRE XLPE (90°C) 15 KV - 50 MM2</t>
  </si>
  <si>
    <t>39,26</t>
  </si>
  <si>
    <t>35,16</t>
  </si>
  <si>
    <t>CABO DE AÇO ALMA DE FIBRA 1/4"</t>
  </si>
  <si>
    <t>5,49</t>
  </si>
  <si>
    <t>3,77</t>
  </si>
  <si>
    <t>1,72</t>
  </si>
  <si>
    <t>CABO DE ALUMÍNIO 2 CA</t>
  </si>
  <si>
    <t>4,07</t>
  </si>
  <si>
    <t>2,35</t>
  </si>
  <si>
    <t>CABO AGRUPADO PVC (70ºC) 1KV 4 X 2,5 MM2</t>
  </si>
  <si>
    <t>5,88</t>
  </si>
  <si>
    <t>4,29</t>
  </si>
  <si>
    <t>CABO AGRUPADO PVC (70ºC) 1KV 4 X 4 MM2</t>
  </si>
  <si>
    <t>8,11</t>
  </si>
  <si>
    <t>CABO AGRUPADO PVC (70ºC) 1KV 4 X 6 MM2</t>
  </si>
  <si>
    <t>10,74</t>
  </si>
  <si>
    <t>9,02</t>
  </si>
  <si>
    <t>CABO AGRUPADO PVC (70ºC) 1KV 4 X 10 MM2</t>
  </si>
  <si>
    <t>16,02</t>
  </si>
  <si>
    <t>14,17</t>
  </si>
  <si>
    <t>CABO AGRUPADO PVC (70ºC) 1KV 4 X 16 MM2</t>
  </si>
  <si>
    <t>25,52</t>
  </si>
  <si>
    <t>23,41</t>
  </si>
  <si>
    <t>CABO AGRUPADO PVC (70ºC) 1KV 4 X 25 MM2</t>
  </si>
  <si>
    <t>36,62</t>
  </si>
  <si>
    <t>34,37</t>
  </si>
  <si>
    <t>CABO DE COBRE NU No. 10 MM2 (11,11M /KG)</t>
  </si>
  <si>
    <t>4,87</t>
  </si>
  <si>
    <t>3,02</t>
  </si>
  <si>
    <t>CABO DE COBRE NU No. 16 MM2 (6,94 M/KG)</t>
  </si>
  <si>
    <t>6,72</t>
  </si>
  <si>
    <t>4,61</t>
  </si>
  <si>
    <t>CABO DE COBRE NU No. 25 MM2 (4,73 M /KG)</t>
  </si>
  <si>
    <t>9,30</t>
  </si>
  <si>
    <t>CABO DE COBRE NÚ No. 35 MM2</t>
  </si>
  <si>
    <t>10,31</t>
  </si>
  <si>
    <t>CABO DE COBRE NÚ No. 50 MM2</t>
  </si>
  <si>
    <t>18,81</t>
  </si>
  <si>
    <t>14,32</t>
  </si>
  <si>
    <t>CABO DE COBRE NÚ No. 70 MM2</t>
  </si>
  <si>
    <t>27,13</t>
  </si>
  <si>
    <t>18,94</t>
  </si>
  <si>
    <t>8,19</t>
  </si>
  <si>
    <t>CABO DE COBRE NÚ No. 95 MM2</t>
  </si>
  <si>
    <t>37,76</t>
  </si>
  <si>
    <t>28,78</t>
  </si>
  <si>
    <t>8,98</t>
  </si>
  <si>
    <t>CABO FLEXIVEL PARALELO 2 X 1,5 MM2</t>
  </si>
  <si>
    <t>1,31</t>
  </si>
  <si>
    <t>CABO FLEXIVEL PARALELO 2 X 2,5 MM2</t>
  </si>
  <si>
    <t>3,62</t>
  </si>
  <si>
    <t>CABO FLEXIVEL PARALELO 2 X 1 MM2</t>
  </si>
  <si>
    <t>2,29</t>
  </si>
  <si>
    <t>0,96</t>
  </si>
  <si>
    <t>CABO ISOLADO PP 3 X 4,0 MM2</t>
  </si>
  <si>
    <t>11,14</t>
  </si>
  <si>
    <t>5,50</t>
  </si>
  <si>
    <t>CABO ISOLADO PP 3 X 2,5 MM2</t>
  </si>
  <si>
    <t>6,59</t>
  </si>
  <si>
    <t>2,99</t>
  </si>
  <si>
    <t>3,60</t>
  </si>
  <si>
    <t>CABO ISOLADO PVC 750 V. No. 10 MM2</t>
  </si>
  <si>
    <t>3,65</t>
  </si>
  <si>
    <t>CABO ISOLADO PVC 750 V, No. 16 MM2</t>
  </si>
  <si>
    <t>7,57</t>
  </si>
  <si>
    <t>5,46</t>
  </si>
  <si>
    <t>CABO ISOLADO PVC 750 V, No. 25 MM2</t>
  </si>
  <si>
    <t>11,50</t>
  </si>
  <si>
    <t>CABO ISOLADO PVC 750 V, No. 35 MM2</t>
  </si>
  <si>
    <t>13,34</t>
  </si>
  <si>
    <t>CABO ISOLADO PVC 750 V, No. 50 MM2</t>
  </si>
  <si>
    <t>26,02</t>
  </si>
  <si>
    <t>21,92</t>
  </si>
  <si>
    <t>CABO ISOLADO PVC 750 V, No. 70 MM2</t>
  </si>
  <si>
    <t>33,48</t>
  </si>
  <si>
    <t>28,99</t>
  </si>
  <si>
    <t>CABO ISOLADO PVC 750 V, No. 95 MM2</t>
  </si>
  <si>
    <t>48,26</t>
  </si>
  <si>
    <t>43,51</t>
  </si>
  <si>
    <t>CABO ISOLADO PVC 750 V, No. 120 MM2</t>
  </si>
  <si>
    <t>59,87</t>
  </si>
  <si>
    <t>53,79</t>
  </si>
  <si>
    <t>CABO ISOLADO PVC 750 V, No. 150 MM2</t>
  </si>
  <si>
    <t>78,15</t>
  </si>
  <si>
    <t>70,61</t>
  </si>
  <si>
    <t>CABO PVC (70ºC) 1 KV No 1,5 MM2</t>
  </si>
  <si>
    <t>2,58</t>
  </si>
  <si>
    <t>1,25</t>
  </si>
  <si>
    <t>CABO PVC (70ºC) 1 KV No. 2,5 MM2</t>
  </si>
  <si>
    <t>1,23</t>
  </si>
  <si>
    <t>CABO PVC (70ºC) 1 KV No. 4 MM2</t>
  </si>
  <si>
    <t>3,35</t>
  </si>
  <si>
    <t>CABO PVC (70ºC) 1 KV No. 6 MM2</t>
  </si>
  <si>
    <t>4,27</t>
  </si>
  <si>
    <t>2,55</t>
  </si>
  <si>
    <t>CABO PVC (70ºC) 1 KV No. 10 MM2</t>
  </si>
  <si>
    <t>5,98</t>
  </si>
  <si>
    <t>4,13</t>
  </si>
  <si>
    <t>CABO PVC (70ºC) 1 KV No. 16 MM2</t>
  </si>
  <si>
    <t>7,14</t>
  </si>
  <si>
    <t>CABO PVC (70ºC) 1 KV No. 25 MM2</t>
  </si>
  <si>
    <t>10,51</t>
  </si>
  <si>
    <t>8,26</t>
  </si>
  <si>
    <t>CABO PVC (70ºC) 1 KV No. 35 MM2</t>
  </si>
  <si>
    <t>15,01</t>
  </si>
  <si>
    <t>CABO PVC (70ºC) 1 KV No. 50 MM2</t>
  </si>
  <si>
    <t>25,84</t>
  </si>
  <si>
    <t>21,74</t>
  </si>
  <si>
    <t>CABO PVC (70ºC) 1 KV No. 70 MM2</t>
  </si>
  <si>
    <t>33,84</t>
  </si>
  <si>
    <t>CABO PVC (70ºC) 1 KV No. 95 MM2</t>
  </si>
  <si>
    <t>43,36</t>
  </si>
  <si>
    <t>38,61</t>
  </si>
  <si>
    <t>CABO PVC (70ºC) 1 KV No. 120 MM2</t>
  </si>
  <si>
    <t>41,97</t>
  </si>
  <si>
    <t>35,89</t>
  </si>
  <si>
    <t>CABO PVC (70ºC) 1 KV No. 150 MM2</t>
  </si>
  <si>
    <t>54,72</t>
  </si>
  <si>
    <t>47,18</t>
  </si>
  <si>
    <t>CABO PVC (70ºC) , 1 KV, No. 185 MM2</t>
  </si>
  <si>
    <t>80,40</t>
  </si>
  <si>
    <t>71,81</t>
  </si>
  <si>
    <t>CABO PVC (70ºC) 1 KV No. 300 MM2</t>
  </si>
  <si>
    <t>116,47</t>
  </si>
  <si>
    <t>103,43</t>
  </si>
  <si>
    <t>13,04</t>
  </si>
  <si>
    <t>CABO TELEFONICO CCI-50 1 PAR</t>
  </si>
  <si>
    <t>1,68</t>
  </si>
  <si>
    <t>CABO TELEFONICO CCI-50 2 PARES</t>
  </si>
  <si>
    <t>0,36</t>
  </si>
  <si>
    <t>CABO TELEFONICO CCI-50 3 PARES</t>
  </si>
  <si>
    <t>2,27</t>
  </si>
  <si>
    <t>CABO TELEFONICO CCE-50 2 PARES</t>
  </si>
  <si>
    <t>2,70</t>
  </si>
  <si>
    <t>1,24</t>
  </si>
  <si>
    <t>CABO TELEFONICO CCE-50 3 PARES</t>
  </si>
  <si>
    <t>3,12</t>
  </si>
  <si>
    <t>CABO TELEFONICO CI-50,10 PARES (USO INTERNO)</t>
  </si>
  <si>
    <t>5,45</t>
  </si>
  <si>
    <t>3,20</t>
  </si>
  <si>
    <t>CABO TELEFONICO CI-50,20 PARES (USO INTERNO)</t>
  </si>
  <si>
    <t>9,10</t>
  </si>
  <si>
    <t>6,33</t>
  </si>
  <si>
    <t>CABO TELEFONICO CI-50,30 PARES (USO INTERNO)</t>
  </si>
  <si>
    <t>12,85</t>
  </si>
  <si>
    <t>8,75</t>
  </si>
  <si>
    <t>CABO TELEFONICO CI-50,50 PARES (USO INTERNO)</t>
  </si>
  <si>
    <t>19,54</t>
  </si>
  <si>
    <t>15,05</t>
  </si>
  <si>
    <t>CABO TELEFON. CTP-APL-50 DE 10 PARES (USO EXTERNO)</t>
  </si>
  <si>
    <t>8,20</t>
  </si>
  <si>
    <t>5,95</t>
  </si>
  <si>
    <t>CABO TELEFON. CTP-APL-50 DE 20 PARES (USO EXTERNO)</t>
  </si>
  <si>
    <t>CABO TELEFON. CTP-APL-50 DE 30 PARES (USO EXTERNO)</t>
  </si>
  <si>
    <t>CABO UTP-4P, CAT. 6 , 24 AWG</t>
  </si>
  <si>
    <t>CAIXA "ARSTOP" C/1 TOMADA HEXAGONAL 2P+T E 1 DISJ.MONOP.20A</t>
  </si>
  <si>
    <t>65,60</t>
  </si>
  <si>
    <t>45,25</t>
  </si>
  <si>
    <t>CAIXA 75X75X31 MM LINHA X OU EQUIVALENTE</t>
  </si>
  <si>
    <t>4,42</t>
  </si>
  <si>
    <t>CAIXA DE PASSAGEM - ESCAVAÇÃO MANUAL / REATERRO/ APILOAMENTO DO FUNDO</t>
  </si>
  <si>
    <t>34,33</t>
  </si>
  <si>
    <t>CAIXA DE PASSAGEM -  TAMPA EM CONCRETO ARMADO 25 MPA E=5CM</t>
  </si>
  <si>
    <t>46,48</t>
  </si>
  <si>
    <t>13,48</t>
  </si>
  <si>
    <t>97,00</t>
  </si>
  <si>
    <t>32,85</t>
  </si>
  <si>
    <t>64,15</t>
  </si>
  <si>
    <t>155,02</t>
  </si>
  <si>
    <t>95,31</t>
  </si>
  <si>
    <t>CAIXA DE PASSAGEM - LASTRO DE BRITA PARA O FUNDO</t>
  </si>
  <si>
    <t>CAIXA DE PASSAGEM - LASTRO DE CONCRETO 20 MPA E=5CM PARA O FUNDO</t>
  </si>
  <si>
    <t>527,50</t>
  </si>
  <si>
    <t>220,42</t>
  </si>
  <si>
    <t>307,08</t>
  </si>
  <si>
    <t>CAIXA DE PASSAGEM METALICA 15X15X12 CM</t>
  </si>
  <si>
    <t>32,27</t>
  </si>
  <si>
    <t>13,77</t>
  </si>
  <si>
    <t>18,50</t>
  </si>
  <si>
    <t>CAIXA DE PASSAGEM METALICA 20X20X12 CM</t>
  </si>
  <si>
    <t>52,03</t>
  </si>
  <si>
    <t>33,04</t>
  </si>
  <si>
    <t>CAIXA DE PASSAGEM METÁLICA 30X30X12 CM</t>
  </si>
  <si>
    <t>71,57</t>
  </si>
  <si>
    <t>31,92</t>
  </si>
  <si>
    <t>CAIXA DE PASSAGEM METALICA 40X40X15 CM</t>
  </si>
  <si>
    <t>90,27</t>
  </si>
  <si>
    <t>37,41</t>
  </si>
  <si>
    <t>52,86</t>
  </si>
  <si>
    <t>CAIXA DE PASSAGEM METÁLICA 50X50X15 CM</t>
  </si>
  <si>
    <t>105,65</t>
  </si>
  <si>
    <t>52,79</t>
  </si>
  <si>
    <t>CAIXA DE PASSAGEM METALICA 60X60X12 CM</t>
  </si>
  <si>
    <t>140,16</t>
  </si>
  <si>
    <t>87,30</t>
  </si>
  <si>
    <t>CAIXA DISTRIBUICAO TELEFONICA 40X40X12 CM</t>
  </si>
  <si>
    <t>123,40</t>
  </si>
  <si>
    <t>70,54</t>
  </si>
  <si>
    <t>CAIXA DISTRIBUIÇÃO TELEFÔNICA 60X60X12 CM</t>
  </si>
  <si>
    <t>178,92</t>
  </si>
  <si>
    <t>126,06</t>
  </si>
  <si>
    <t>CAIXA DISTRIBUICAO TELEFONICA 80X80X12 CM</t>
  </si>
  <si>
    <t>225,05</t>
  </si>
  <si>
    <t>172,19</t>
  </si>
  <si>
    <t>CAIXA DISTRIBUICAO TELEFONICA 120X120X12 CM</t>
  </si>
  <si>
    <t>402,00</t>
  </si>
  <si>
    <t>341,21</t>
  </si>
  <si>
    <t>60,79</t>
  </si>
  <si>
    <t>CAIXA DISTRIBUICAO TELEFONICA 150X150X15 CM</t>
  </si>
  <si>
    <t>1.456,55</t>
  </si>
  <si>
    <t>1.390,47</t>
  </si>
  <si>
    <t>CAIXA MET.HEXAGONAL P/ARANDELA (SEXTAVADA 3"X3")</t>
  </si>
  <si>
    <t>4,99</t>
  </si>
  <si>
    <t>1,02</t>
  </si>
  <si>
    <t>CAIXA METALICA OCTOGONAL FUNDO MOVEL, SIMPLES 2"</t>
  </si>
  <si>
    <t>5,82</t>
  </si>
  <si>
    <t>CAIXA METALICA OCTOGONAL FUNDO MOVEL,DUPLA 4"</t>
  </si>
  <si>
    <t>6,70</t>
  </si>
  <si>
    <t>CAIXA METALICA RET. 4" X 2" X 2"</t>
  </si>
  <si>
    <t>4,93</t>
  </si>
  <si>
    <t>CAIXA METALICA QUADRADA 4"X4"X2"</t>
  </si>
  <si>
    <t>1,98</t>
  </si>
  <si>
    <t>CAIXA METÁLICA PARA PROTEÇÃO GERAL 580X500X216MM ATÉ 175A</t>
  </si>
  <si>
    <t>233,67</t>
  </si>
  <si>
    <t>210,65</t>
  </si>
  <si>
    <t>23,02</t>
  </si>
  <si>
    <t>CAIXA METÁLICA PARA PROTEÇÃO GERAL 820X750X266MM DE 250A A 350A</t>
  </si>
  <si>
    <t>448,77</t>
  </si>
  <si>
    <t>412,55</t>
  </si>
  <si>
    <t>36,22</t>
  </si>
  <si>
    <t>CAIXA METÁLICA PARA T.C. 820X750X266MM - 250 A 350A</t>
  </si>
  <si>
    <t>409,31</t>
  </si>
  <si>
    <t>373,09</t>
  </si>
  <si>
    <t>CAIXA METÁLICA PARA PROTEÇÃO GERAL 1200X1000X310MM DE 500A A 800A</t>
  </si>
  <si>
    <t>582,35</t>
  </si>
  <si>
    <t>525,82</t>
  </si>
  <si>
    <t>56,53</t>
  </si>
  <si>
    <t>CAIXA METÁLICA PARA T.C. 1200X1000X310MM - 500 a 800A</t>
  </si>
  <si>
    <t>CAIXA P/QUADRO DISTRIB.30X40X20 CM</t>
  </si>
  <si>
    <t>179,93</t>
  </si>
  <si>
    <t>127,07</t>
  </si>
  <si>
    <t>CAIXA P/QUADRO DISTRIB.30X40X15 CM</t>
  </si>
  <si>
    <t>162,74</t>
  </si>
  <si>
    <t>109,88</t>
  </si>
  <si>
    <t>CAIXA P/QUADRO DISTRIB.40X40X15 CM</t>
  </si>
  <si>
    <t>174,71</t>
  </si>
  <si>
    <t>121,85</t>
  </si>
  <si>
    <t>CAIXA P/QUADRO DISTRIB.40X40X20 CM</t>
  </si>
  <si>
    <t>203,48</t>
  </si>
  <si>
    <t>150,62</t>
  </si>
  <si>
    <t>CAIXA P/QUADRO DISTRIB.45X75X20 CM</t>
  </si>
  <si>
    <t>300,77</t>
  </si>
  <si>
    <t>234,69</t>
  </si>
  <si>
    <t>CAIXA P/QUADRO DISTRIB.60X60X20 CM</t>
  </si>
  <si>
    <t>380,79</t>
  </si>
  <si>
    <t>314,71</t>
  </si>
  <si>
    <t>CAIXA METÁLICA PARA PROTEÇÃO GERAL 500X380X166MM ATÉ 175A ( GRUPO B )</t>
  </si>
  <si>
    <t>152,54</t>
  </si>
  <si>
    <t>46,82</t>
  </si>
  <si>
    <t>105,72</t>
  </si>
  <si>
    <t>CAIXA METÁLICA PARA MEDIDOR MONOFÁSICO PADRÃO CELG 300X220X151MM</t>
  </si>
  <si>
    <t>128,70</t>
  </si>
  <si>
    <t>49,41</t>
  </si>
  <si>
    <t>79,29</t>
  </si>
  <si>
    <t>CAIXA DE PASSAGEM 20X20X25CM FUNDO BRITA SEM TAMPA</t>
  </si>
  <si>
    <t>39,91</t>
  </si>
  <si>
    <t>12,68</t>
  </si>
  <si>
    <t>27,23</t>
  </si>
  <si>
    <t>CAIXA DE PASSAGEM 30X30X40CM COM TAMPA E DRENO BRITA</t>
  </si>
  <si>
    <t>94,33</t>
  </si>
  <si>
    <t>36,36</t>
  </si>
  <si>
    <t>57,97</t>
  </si>
  <si>
    <t>CAIXA DE PASSAGEM 35X60X50CM FUNDO DE CONCRETO (PARA TAMPA R1)</t>
  </si>
  <si>
    <t>167,97</t>
  </si>
  <si>
    <t>58,73</t>
  </si>
  <si>
    <t>109,24</t>
  </si>
  <si>
    <t>CAIXA DE PASSAGEM 107 X 52 X 50CM FUNDO DE CONCRETO (PARA TAMPA R2)</t>
  </si>
  <si>
    <t>260,04</t>
  </si>
  <si>
    <t>89,86</t>
  </si>
  <si>
    <t>170,18</t>
  </si>
  <si>
    <t>CAIXA DE PASSAGEM 40X40X50CM FUNDO DE BRITA SEM TAMPA</t>
  </si>
  <si>
    <t>119,45</t>
  </si>
  <si>
    <t>37,58</t>
  </si>
  <si>
    <t>81,87</t>
  </si>
  <si>
    <t>CAIXA DE PASSAGEM 50X50X60CM FUNDO DE BRITA SEM TAMPA</t>
  </si>
  <si>
    <t>170,79</t>
  </si>
  <si>
    <t>53,52</t>
  </si>
  <si>
    <t>117,27</t>
  </si>
  <si>
    <t>CAIXA DE PASSAGEM 60X60X70CM FUNDO DE BRITA SEM TAMPA</t>
  </si>
  <si>
    <t>227,15</t>
  </si>
  <si>
    <t>72,24</t>
  </si>
  <si>
    <t>154,91</t>
  </si>
  <si>
    <t>CAIXA DE PASSAGEM 80X80X62CM FUNDO DE BRITA SEM TAMPA</t>
  </si>
  <si>
    <t>275,15</t>
  </si>
  <si>
    <t>90,44</t>
  </si>
  <si>
    <t>184,71</t>
  </si>
  <si>
    <t>CAIXA METÁLICA PARA MEDIDOR POLIFÁSICO PADRÃO CELG 500X380X166MM</t>
  </si>
  <si>
    <t>122,77</t>
  </si>
  <si>
    <t>101,70</t>
  </si>
  <si>
    <t>CAIXA METÁLICA PARA T.C. 580X500X216MM - ATÉ 175A</t>
  </si>
  <si>
    <t>230,00</t>
  </si>
  <si>
    <t>206,98</t>
  </si>
  <si>
    <t>CALHA FLUORESCENTE  DE SOBREPOR 1 X 20 W</t>
  </si>
  <si>
    <t>15,04</t>
  </si>
  <si>
    <t>10,04</t>
  </si>
  <si>
    <t>CALHA FLUORESCENTE  DE SOBREPOR 1 X 40 W</t>
  </si>
  <si>
    <t>18,82</t>
  </si>
  <si>
    <t>8,78</t>
  </si>
  <si>
    <t>CALHA FLUORESCENTE DE SOBREPOR 2 X 16 OU 2 X 20 W</t>
  </si>
  <si>
    <t>15,61</t>
  </si>
  <si>
    <t>5,39</t>
  </si>
  <si>
    <t>CALHA FLUORESCENTE DE SOBREPOR 2 X 32 OU 2 X 40 W</t>
  </si>
  <si>
    <t>20,91</t>
  </si>
  <si>
    <t>10,69</t>
  </si>
  <si>
    <t>CALHA FLUORESCENTE DE SOBREPOR 4 X 32 OU 4 X 40 W</t>
  </si>
  <si>
    <t>43,90</t>
  </si>
  <si>
    <t>26,69</t>
  </si>
  <si>
    <t>17,21</t>
  </si>
  <si>
    <t>CALHA FLUORESCENTE DE EMBUTIR 1 X 20 W</t>
  </si>
  <si>
    <t>58,13</t>
  </si>
  <si>
    <t>48,09</t>
  </si>
  <si>
    <t>CALHA FLUORESCENTE DE EMBUTIR 1 X 40 W</t>
  </si>
  <si>
    <t>66,47</t>
  </si>
  <si>
    <t>56,43</t>
  </si>
  <si>
    <t>CALHA FLUORESCENTE DE EMBUTIR 2 X 16 OU 2 X 20 W</t>
  </si>
  <si>
    <t>51,14</t>
  </si>
  <si>
    <t>40,92</t>
  </si>
  <si>
    <t>CALHA FLUORESCENTE DE EMBUTIR 2 X 32 OU 2 X 40 W</t>
  </si>
  <si>
    <t>71,78</t>
  </si>
  <si>
    <t>61,56</t>
  </si>
  <si>
    <t>CALHA FLUORESCENTE DE EMBUTIR 4X32 OU 4 X 40 W</t>
  </si>
  <si>
    <t>87,76</t>
  </si>
  <si>
    <t>70,55</t>
  </si>
  <si>
    <t>CANALETA PLASTICA (LINHA X OU EQUIVALENTE) 20X10X2100 MM</t>
  </si>
  <si>
    <t>4,11</t>
  </si>
  <si>
    <t>2,26</t>
  </si>
  <si>
    <t>CANALETA PLASTICA C/TAMPA (HELLERMAN OU EQUIVALENTE) 1/2"X3/4"</t>
  </si>
  <si>
    <t>7,99</t>
  </si>
  <si>
    <t>6,14</t>
  </si>
  <si>
    <t>CANALETA PLASTICA C/TAMPA (HELLERMAN OU EQUIVALENTE) 3/4"X3/4"</t>
  </si>
  <si>
    <t>13,38</t>
  </si>
  <si>
    <t>11,53</t>
  </si>
  <si>
    <t>CANALETA PLASTICA C/TAMPA (HELLERMAN OU EQUIVALENTE) 1"X1"</t>
  </si>
  <si>
    <t>15,35</t>
  </si>
  <si>
    <t>12,71</t>
  </si>
  <si>
    <t>CANALETA PLASTICA C/TAMPA (HELLERMAN OU EQUIVALENTE) 1"X2"</t>
  </si>
  <si>
    <t>28,66</t>
  </si>
  <si>
    <t>18,09</t>
  </si>
  <si>
    <t>CANALETA PLASTICA C/TAMPA (HELLERMAN OU EQUIVALENTE) 2"X2"</t>
  </si>
  <si>
    <t>35,38</t>
  </si>
  <si>
    <t>24,81</t>
  </si>
  <si>
    <t>CANTONEIRA METALICA 38 X 38 MM ( ZZ ALTA)</t>
  </si>
  <si>
    <t>1,56</t>
  </si>
  <si>
    <t>CANTONEIRA AUXILIAR PARA BRAÇO TIPO C</t>
  </si>
  <si>
    <t>74,57</t>
  </si>
  <si>
    <t>71,93</t>
  </si>
  <si>
    <t>CERTIFICADO DIGITAL</t>
  </si>
  <si>
    <t>11,55</t>
  </si>
  <si>
    <t>CH.PARTIDA DE MOTOR TRIF.C/RELE FALTA DE FASE 5CV</t>
  </si>
  <si>
    <t>447,24</t>
  </si>
  <si>
    <t>351,18</t>
  </si>
  <si>
    <t>96,06</t>
  </si>
  <si>
    <t>CH.PARTIDA MOTOR TRIF.C/RELE DE FALTA DE FASE 10CV</t>
  </si>
  <si>
    <t>606,11</t>
  </si>
  <si>
    <t>510,05</t>
  </si>
  <si>
    <t>CH.PARTIDA MOTOR TRIF.C/RELE DE FALTA DE FASE 2CV</t>
  </si>
  <si>
    <t>442,56</t>
  </si>
  <si>
    <t>346,50</t>
  </si>
  <si>
    <t>CH.PARTIDA MOTOR TRIF.C/RELE FALTA DE FASE 7 1/2CV</t>
  </si>
  <si>
    <t>522,06</t>
  </si>
  <si>
    <t>426,00</t>
  </si>
  <si>
    <t>CHAVE FUSIVEL 15 KV, 50A (CHAVE MATHEUS)</t>
  </si>
  <si>
    <t>239,82</t>
  </si>
  <si>
    <t>213,39</t>
  </si>
  <si>
    <t>CHAVE FUSIVEL,15 KV,100A, (CHAVE MATHEUS)</t>
  </si>
  <si>
    <t>239,20</t>
  </si>
  <si>
    <t>199,55</t>
  </si>
  <si>
    <t>CHAVE MAGNETICA C/RELE REGULAGEM 5-10A</t>
  </si>
  <si>
    <t>168,72</t>
  </si>
  <si>
    <t>137,00</t>
  </si>
  <si>
    <t>31,72</t>
  </si>
  <si>
    <t>CHAVE MAGNETICA C/RELE REGULAGEM 7-11A</t>
  </si>
  <si>
    <t>179,36</t>
  </si>
  <si>
    <t>145,00</t>
  </si>
  <si>
    <t>CHAVE MAGNETICA C/RELE REGULAGEM 10,5-16,5A</t>
  </si>
  <si>
    <t>187,88</t>
  </si>
  <si>
    <t>150,88</t>
  </si>
  <si>
    <t>37,00</t>
  </si>
  <si>
    <t>CHAVE MAGNETICA C/RELE REGULAGEM 25 - 45A</t>
  </si>
  <si>
    <t>412,54</t>
  </si>
  <si>
    <t>372,89</t>
  </si>
  <si>
    <t>CH.PARTIDA DE MOTOR TRIF.C/RELE FALTA DE FASE 1/2CV</t>
  </si>
  <si>
    <t>CH.PARTIDA DE MOTOR TRIF.C/RELE FALTA DE FASE 3/4CV</t>
  </si>
  <si>
    <t>CH.PARTIDA DE MOTOR TRIF.C/RELE FALTA DE FASE 1 CV</t>
  </si>
  <si>
    <t>CH.PARTIDA DE MOTOR TRIF.C/RELE FALTA DE FASE 1 1/2CV</t>
  </si>
  <si>
    <t>CHAVE PARTIDA MOTOR TRIF.C/RELE FALTA DE FASE 3 CV</t>
  </si>
  <si>
    <t>CHAVE PARTIDA MOTOR TRIF.C/RELE FALTA DE FASE 15 CV</t>
  </si>
  <si>
    <t>680,19</t>
  </si>
  <si>
    <t>584,13</t>
  </si>
  <si>
    <t>CHAVE PARTIDA MOTOR TRIF.C/RELE FALTA DE FASE 20CV</t>
  </si>
  <si>
    <t>724,53</t>
  </si>
  <si>
    <t>628,47</t>
  </si>
  <si>
    <t>CHAVE REVERSORA ROTATIVA (COMUTAD.) TRIPOLAR 10A</t>
  </si>
  <si>
    <t>176,32</t>
  </si>
  <si>
    <t>115,53</t>
  </si>
  <si>
    <t>CHAVE REVERSORA ROTATIVA (COMUTAD.) TRIPOLAR 16A</t>
  </si>
  <si>
    <t>174,36</t>
  </si>
  <si>
    <t>108,28</t>
  </si>
  <si>
    <t>CHAVE REVERSORA ROTATIVA (COMUTAD.) TRIPOLAR 20A</t>
  </si>
  <si>
    <t>194,49</t>
  </si>
  <si>
    <t>123,13</t>
  </si>
  <si>
    <t>71,36</t>
  </si>
  <si>
    <t>CHAVE REVERSORA ROTATIVA (COMUTAD.) TRIPOLAR 32A</t>
  </si>
  <si>
    <t>246,98</t>
  </si>
  <si>
    <t>170,33</t>
  </si>
  <si>
    <t>76,65</t>
  </si>
  <si>
    <t>CHAVE REVERSORA ROTATIVA (COMUTAD.) TRIPOLAR 40A</t>
  </si>
  <si>
    <t>294,64</t>
  </si>
  <si>
    <t>212,71</t>
  </si>
  <si>
    <t>81,93</t>
  </si>
  <si>
    <t>CHAVE REVERSORA ROTATIVA (COMUTAD.) TRIPOLAR 63A</t>
  </si>
  <si>
    <t>383,71</t>
  </si>
  <si>
    <t>296,49</t>
  </si>
  <si>
    <t>87,22</t>
  </si>
  <si>
    <t>CHAVE REVERSORA ROTATIVA (COMUTAD.) TRIPOLAR 100</t>
  </si>
  <si>
    <t>618,68</t>
  </si>
  <si>
    <t>520,89</t>
  </si>
  <si>
    <t>97,79</t>
  </si>
  <si>
    <t>CHAVE TRIPOLAR PACCO 100-A</t>
  </si>
  <si>
    <t>307,01</t>
  </si>
  <si>
    <t>214,50</t>
  </si>
  <si>
    <t>92,51</t>
  </si>
  <si>
    <t>CHAVE TRIPOLAR TIPO PACCO 16-A</t>
  </si>
  <si>
    <t>128,69</t>
  </si>
  <si>
    <t>67,90</t>
  </si>
  <si>
    <t>CHAVE TRIPOLAR TIPO PACCO 20-A</t>
  </si>
  <si>
    <t>133,98</t>
  </si>
  <si>
    <t>CHAVE TRIPOLAR TIPO PACCO 32A</t>
  </si>
  <si>
    <t>181,34</t>
  </si>
  <si>
    <t>109,98</t>
  </si>
  <si>
    <t>CHAVE TRIPOLAR TIPO PACCO 40A</t>
  </si>
  <si>
    <t>193,67</t>
  </si>
  <si>
    <t>117,02</t>
  </si>
  <si>
    <t>CHAVE TRIPOLAR TIPO PACCO 63-A</t>
  </si>
  <si>
    <t>265,95</t>
  </si>
  <si>
    <t>184,02</t>
  </si>
  <si>
    <t>CHUMBADOR P/CANTONEIRA D = 1/4"</t>
  </si>
  <si>
    <t>CHUMBADOR P/CANTONEIRA D = 3/8"</t>
  </si>
  <si>
    <t>1,43</t>
  </si>
  <si>
    <t>CINTA DE ACO GALVANIZADO DIAM.190 MM</t>
  </si>
  <si>
    <t>22,42</t>
  </si>
  <si>
    <t>17,13</t>
  </si>
  <si>
    <t>CINTA DE ACO GALVANIZADO DIAM.220 MM</t>
  </si>
  <si>
    <t>23,68</t>
  </si>
  <si>
    <t>18,39</t>
  </si>
  <si>
    <t>CINTA DE ACO GALVANIZADO DIAM.230MM</t>
  </si>
  <si>
    <t>24,84</t>
  </si>
  <si>
    <t>19,55</t>
  </si>
  <si>
    <t>CONDULETE PVC B 1/2" S/TAMPA</t>
  </si>
  <si>
    <t>4,03</t>
  </si>
  <si>
    <t>CONDULETE PVC B 3/4" S/TAMPA</t>
  </si>
  <si>
    <t>8,87</t>
  </si>
  <si>
    <t>4,12</t>
  </si>
  <si>
    <t>CONDULETE PVC C 1/2" S/TAMPA</t>
  </si>
  <si>
    <t>11,51</t>
  </si>
  <si>
    <t>4,64</t>
  </si>
  <si>
    <t>6,87</t>
  </si>
  <si>
    <t>CONDULETE PVC C 3/4" S/TAMPA</t>
  </si>
  <si>
    <t>11,73</t>
  </si>
  <si>
    <t>4,86</t>
  </si>
  <si>
    <t>CONDULETE PVC E 1/2" S/TAMPA</t>
  </si>
  <si>
    <t>CONDULETE PVC E 3/4" S/TAMPA</t>
  </si>
  <si>
    <t>CONDULETE PVC LB 1/2" S/TAMPA</t>
  </si>
  <si>
    <t>CONDULETE PVC LB 3/4" S/TAMPA</t>
  </si>
  <si>
    <t>CONDULETE PVC LL 1/2" S/TAMPA</t>
  </si>
  <si>
    <t>CONDULETE PVC LL 3/4" S/TAMPA</t>
  </si>
  <si>
    <t>CONDULETE PVC LR 1/2" S/TAMPA</t>
  </si>
  <si>
    <t>CONDULETE PVC LR 3/4" S/TAMPA</t>
  </si>
  <si>
    <t>CONDULETE PVC TA 1/2" S/TAMPA</t>
  </si>
  <si>
    <t>16,36</t>
  </si>
  <si>
    <t>5,26</t>
  </si>
  <si>
    <t>11,10</t>
  </si>
  <si>
    <t>CONDULETE PVC TA 3/4" S/TAMPA</t>
  </si>
  <si>
    <t>CONDULETE PVC T 1/2" S/TAMPA</t>
  </si>
  <si>
    <t>14,24</t>
  </si>
  <si>
    <t>CONDULETE PVC T 3/4" S/TAMPA</t>
  </si>
  <si>
    <t>14,58</t>
  </si>
  <si>
    <t>5,60</t>
  </si>
  <si>
    <t>CONDULETE PVC TB 1/2" S/TAMPA</t>
  </si>
  <si>
    <t>CONDULETE PVC TB 3/4" S/TAMPA</t>
  </si>
  <si>
    <t>CONDULETE PVC X 1/2" S/TAMPA</t>
  </si>
  <si>
    <t>16,97</t>
  </si>
  <si>
    <t>5,87</t>
  </si>
  <si>
    <t>CONDULETE PVC X 3/4" S/TAMPA</t>
  </si>
  <si>
    <t>17,44</t>
  </si>
  <si>
    <t>CONDULETE PVC XA 1/2" S/TAMPA</t>
  </si>
  <si>
    <t>19,09</t>
  </si>
  <si>
    <t>CONDULETE PVC XA 3/4" S/TAMPA</t>
  </si>
  <si>
    <t>19,56</t>
  </si>
  <si>
    <t>CONECTOR DE COMPRESSÃO FORMATO H PARA CABO 25 A 70 MM2</t>
  </si>
  <si>
    <t>16,35</t>
  </si>
  <si>
    <t>5,78</t>
  </si>
  <si>
    <t>CONECTOR PARAL. ALUM.EXTRUD.CA-CU-10,0D.10-2-1 PARAF.</t>
  </si>
  <si>
    <t>15,39</t>
  </si>
  <si>
    <t>3,49</t>
  </si>
  <si>
    <t>CONECTOR RJ-45 CAT. 6</t>
  </si>
  <si>
    <t>3,28</t>
  </si>
  <si>
    <t>1,95</t>
  </si>
  <si>
    <t>CONECTOR TIPO PARAFUSO FENDIDO 4 MM2</t>
  </si>
  <si>
    <t>5,97</t>
  </si>
  <si>
    <t>CONECTOR TIPO PARAFUSO FENDIDO 6 MM2</t>
  </si>
  <si>
    <t>CONECTOR TIPO PARAFUSO FENDIDO 10 MM2</t>
  </si>
  <si>
    <t>9,44</t>
  </si>
  <si>
    <t>4,15</t>
  </si>
  <si>
    <t>CONECTOR TIPO PARAFUSO FENDIDO 16 MM2</t>
  </si>
  <si>
    <t>10,64</t>
  </si>
  <si>
    <t>CONECTOR TIPO PARAFUSO FENDIDO 25 MM2</t>
  </si>
  <si>
    <t>13,93</t>
  </si>
  <si>
    <t>CONECTOR TIPO PARAFUSO FENDIDO 35 MM2</t>
  </si>
  <si>
    <t>12,39</t>
  </si>
  <si>
    <t>4,46</t>
  </si>
  <si>
    <t>CONECTOR TIPO PARAFUSO FENDIDO 50 MM2</t>
  </si>
  <si>
    <t>18,40</t>
  </si>
  <si>
    <t>7,83</t>
  </si>
  <si>
    <t>CONECTOR TIPO PARAFUSO FENDIDO 70 MM2</t>
  </si>
  <si>
    <t>18,36</t>
  </si>
  <si>
    <t>7,79</t>
  </si>
  <si>
    <t>CONECTOR TIPO PARAFUSO FENDIDO 95 MM2</t>
  </si>
  <si>
    <t>25,14</t>
  </si>
  <si>
    <t>11,92</t>
  </si>
  <si>
    <t>CONECTOR TIPO PARAFUSO FENDIDO 120 MM2</t>
  </si>
  <si>
    <t>25,43</t>
  </si>
  <si>
    <t>12,21</t>
  </si>
  <si>
    <t>CONECTOR TIPO PARAFUSO FENDIDO 150 MM2</t>
  </si>
  <si>
    <t>30,08</t>
  </si>
  <si>
    <t>CONECTOR TIPO PARAFUSO FENDIDO 185 MM2</t>
  </si>
  <si>
    <t>36,69</t>
  </si>
  <si>
    <t>20,83</t>
  </si>
  <si>
    <t>12,52</t>
  </si>
  <si>
    <t>7,67</t>
  </si>
  <si>
    <t>CONTATOR 3 TF 40 - 9A</t>
  </si>
  <si>
    <t>107,02</t>
  </si>
  <si>
    <t>54,16</t>
  </si>
  <si>
    <t>CONTATOR 3 TF 41 - 12A</t>
  </si>
  <si>
    <t>113,30</t>
  </si>
  <si>
    <t>57,80</t>
  </si>
  <si>
    <t>55,50</t>
  </si>
  <si>
    <t>CONTATOR 3 TF 42 - 16A</t>
  </si>
  <si>
    <t>123,41</t>
  </si>
  <si>
    <t>65,26</t>
  </si>
  <si>
    <t>58,15</t>
  </si>
  <si>
    <t>CONTATOR 3 TF 43 - 25A</t>
  </si>
  <si>
    <t>149,19</t>
  </si>
  <si>
    <t>88,40</t>
  </si>
  <si>
    <t>CONTATOR 3 TF 44 - 32A</t>
  </si>
  <si>
    <t>195,76</t>
  </si>
  <si>
    <t>132,33</t>
  </si>
  <si>
    <t>63,43</t>
  </si>
  <si>
    <t>CONTATOR 3 TF 45 - 45A</t>
  </si>
  <si>
    <t>354,60</t>
  </si>
  <si>
    <t>288,52</t>
  </si>
  <si>
    <t>CONTATOR 3 TF 47 - 63A</t>
  </si>
  <si>
    <t>480,07</t>
  </si>
  <si>
    <t>411,35</t>
  </si>
  <si>
    <t>68,72</t>
  </si>
  <si>
    <t>CONTATOR 3 TF 48 - 75A</t>
  </si>
  <si>
    <t>507,54</t>
  </si>
  <si>
    <t>436,18</t>
  </si>
  <si>
    <t>COTOVELO EXTERNO P/CANALETA PLASTICA HELLERMAN OU EQUIVALENTE</t>
  </si>
  <si>
    <t>7,11</t>
  </si>
  <si>
    <t>4,47</t>
  </si>
  <si>
    <t>COTOVELO INTERNO P/CANALETA PLASTICA HELLERMAN OU EQUIVALENTE</t>
  </si>
  <si>
    <t>CRUZETA MADEIRA DE LEI 2400X90X112,5 MM</t>
  </si>
  <si>
    <t>166,09</t>
  </si>
  <si>
    <t>153,93</t>
  </si>
  <si>
    <t>CRUZETA HORIZONTAL 90º P/ELETROCALHA 50X50 MM</t>
  </si>
  <si>
    <t>21,24</t>
  </si>
  <si>
    <t>15,95</t>
  </si>
  <si>
    <t>CURVA DE INVERSAO PARA ELETROCALHA 50 X 50 MM</t>
  </si>
  <si>
    <t>16,94</t>
  </si>
  <si>
    <t>CURVA 90 GRAUS FERRO ZINCADO DIAMETRO 1/2"</t>
  </si>
  <si>
    <t>1,83</t>
  </si>
  <si>
    <t>CURVA 90 GRAUS FERRO ZINCADO DIAMETRO 3/4"</t>
  </si>
  <si>
    <t>6,24</t>
  </si>
  <si>
    <t>CURVA 90 GRAUS FERRO ZINCADO DIAMETRO 1"</t>
  </si>
  <si>
    <t>7,28</t>
  </si>
  <si>
    <t>3,58</t>
  </si>
  <si>
    <t>CURVA 90 GRAUS FERRO ZINCADO DIAMETRO 1.1/4"</t>
  </si>
  <si>
    <t>16,73</t>
  </si>
  <si>
    <t>8,80</t>
  </si>
  <si>
    <t>CURVA 90 GRAUS FERRO ZINCADO DIAMETRO 1.1/2"</t>
  </si>
  <si>
    <t>18,66</t>
  </si>
  <si>
    <t>9,40</t>
  </si>
  <si>
    <t>CURVA 90 GRAUS FERRO ZINCADO DIAMETRO 2"</t>
  </si>
  <si>
    <t>30,57</t>
  </si>
  <si>
    <t>18,15</t>
  </si>
  <si>
    <t>12,42</t>
  </si>
  <si>
    <t>CURVA 90 GRAUS FERRO ZINCADO DIAMETRO 2.1/2"</t>
  </si>
  <si>
    <t>57,89</t>
  </si>
  <si>
    <t>31,46</t>
  </si>
  <si>
    <t>CURVA 90 GRAUS FERRO ZINCADO DIAMETRO 3"</t>
  </si>
  <si>
    <t>89,71</t>
  </si>
  <si>
    <t>50,06</t>
  </si>
  <si>
    <t>CURVA 90 GRAUS FERRO ZINCADO DIAMETRO 4"</t>
  </si>
  <si>
    <t>119,72</t>
  </si>
  <si>
    <t>72,15</t>
  </si>
  <si>
    <t>47,57</t>
  </si>
  <si>
    <t>CURVA DE 90 GRAUS DE PVC RIGIDO DIAM.1/2"</t>
  </si>
  <si>
    <t>2,85</t>
  </si>
  <si>
    <t>CURVA DE 90 GRAUS DE PVC RIGIDO DIAM. 3/4"</t>
  </si>
  <si>
    <t>3,99</t>
  </si>
  <si>
    <t>1,35</t>
  </si>
  <si>
    <t>CURVA DE 90 GRAUS DE PVC RIGIDO DIAM. 1"</t>
  </si>
  <si>
    <t>5,09</t>
  </si>
  <si>
    <t>1,65</t>
  </si>
  <si>
    <t>CURVA DE 90 GRAUS DE PVC RIGIDO DIAM. 1.1/4"</t>
  </si>
  <si>
    <t>CURVA DE 90 GRAUS DE PVC RIGIDO DIAM. 1.1/2"</t>
  </si>
  <si>
    <t>13,46</t>
  </si>
  <si>
    <t>3,50</t>
  </si>
  <si>
    <t>9,96</t>
  </si>
  <si>
    <t>CURVA DE 90 GRAUS DE PVC RIGIDO DIAM. 2"</t>
  </si>
  <si>
    <t>15,54</t>
  </si>
  <si>
    <t>CURVA DE 90 GRAUS DE PVC RIGIDO DIAM. 2.1/2"</t>
  </si>
  <si>
    <t>38,13</t>
  </si>
  <si>
    <t>16,99</t>
  </si>
  <si>
    <t>21,14</t>
  </si>
  <si>
    <t>CURVA DE 90 GRAUS DE PVC RIGIDO DIAM. 3"</t>
  </si>
  <si>
    <t>44,33</t>
  </si>
  <si>
    <t>17,90</t>
  </si>
  <si>
    <t>CURVA DE 90 GRAUS DE PVC RIGIDO DIAM. 4"</t>
  </si>
  <si>
    <t>68,16</t>
  </si>
  <si>
    <t>36,44</t>
  </si>
  <si>
    <t>CURVA DE 90 GRAUS FERRO GALVANIZADO DIAM.1/2"</t>
  </si>
  <si>
    <t>5,55</t>
  </si>
  <si>
    <t>2,91</t>
  </si>
  <si>
    <t>CURVA DE 90 GRAUS FERRO GALVANIZADO DIAM.3/4"</t>
  </si>
  <si>
    <t>7,38</t>
  </si>
  <si>
    <t>3,94</t>
  </si>
  <si>
    <t>CURVA DE 90 GRAUS FERRO GALVANIZADO DIAM.1"</t>
  </si>
  <si>
    <t>8,01</t>
  </si>
  <si>
    <t>4,31</t>
  </si>
  <si>
    <t>CURVA DE 90 GRAUS FERRO GALVANIZADO DIAM.1.1/4"</t>
  </si>
  <si>
    <t>19,53</t>
  </si>
  <si>
    <t>11,60</t>
  </si>
  <si>
    <t>CURVA DE 90 GRAUS FERRO GALVANIZADO DIAM. 1.1/2"</t>
  </si>
  <si>
    <t>23,24</t>
  </si>
  <si>
    <t>CURVA DE 90 GRAUS FERRO GALVANIZADO DIAM. 2"</t>
  </si>
  <si>
    <t>32,35</t>
  </si>
  <si>
    <t>19,93</t>
  </si>
  <si>
    <t>CURVA DE 90 GRAUS FERRO GALVANIZADO DIAM. 2.1/2"</t>
  </si>
  <si>
    <t>66,83</t>
  </si>
  <si>
    <t>40,40</t>
  </si>
  <si>
    <t>CURVA DE 90 GRAUS FERRO GALVANIZADO DIAM. 3"</t>
  </si>
  <si>
    <t>99,74</t>
  </si>
  <si>
    <t>60,09</t>
  </si>
  <si>
    <t>CURVA DE 90 GRAUS FERRO GALVANIZADO DIAMETRO 4"</t>
  </si>
  <si>
    <t>143,84</t>
  </si>
  <si>
    <t>96,27</t>
  </si>
  <si>
    <t>DESVIO A DIREITA PARA ELETROCALHA 50 X 50 MM</t>
  </si>
  <si>
    <t>22,05</t>
  </si>
  <si>
    <t>17,82</t>
  </si>
  <si>
    <t>DIMMER ROTATIVO SIMPLES</t>
  </si>
  <si>
    <t>49,20</t>
  </si>
  <si>
    <t>43,65</t>
  </si>
  <si>
    <t>DISJUNTOR MONOPOLAR DE 10 A 30-A</t>
  </si>
  <si>
    <t>6,94</t>
  </si>
  <si>
    <t>DISJUNTOR MONOPOLAR DE 35 A 50-A</t>
  </si>
  <si>
    <t>18,72</t>
  </si>
  <si>
    <t>10,79</t>
  </si>
  <si>
    <t>DISJUNTOR TRIPOLAR DE 10 A 35-A</t>
  </si>
  <si>
    <t>66,46</t>
  </si>
  <si>
    <t>42,67</t>
  </si>
  <si>
    <t>23,79</t>
  </si>
  <si>
    <t>DISJUNTOR TRIPOLAR 40 A 50A</t>
  </si>
  <si>
    <t>DISJUNTOR TRIPOLAR DE 60 A 100-A</t>
  </si>
  <si>
    <t>120,79</t>
  </si>
  <si>
    <t>DISJUNTOR TRIPOLAR DE 125-A</t>
  </si>
  <si>
    <t>230,79</t>
  </si>
  <si>
    <t>207,00</t>
  </si>
  <si>
    <t>DISJUNTOR TRIPOLAR DE 150 A 175-A</t>
  </si>
  <si>
    <t>297,97</t>
  </si>
  <si>
    <t>274,18</t>
  </si>
  <si>
    <t>DISJUNTOR TRIPOLAR DE 200-A</t>
  </si>
  <si>
    <t>244,59</t>
  </si>
  <si>
    <t>220,80</t>
  </si>
  <si>
    <t>DISJUNTOR TRIPOLAR DE 225-A</t>
  </si>
  <si>
    <t>DISJUNTOR TRIPOLAR DE 250-A</t>
  </si>
  <si>
    <t>512,31</t>
  </si>
  <si>
    <t>488,52</t>
  </si>
  <si>
    <t>DISJUNTOR TRIPOLAR DE 300 A 350-A</t>
  </si>
  <si>
    <t>736,02</t>
  </si>
  <si>
    <t>712,23</t>
  </si>
  <si>
    <t>DISPOSITIVO DE PROTEÇÃO CONTRA SURTOS (D.P.S.) 275V DE 8 A 40KA</t>
  </si>
  <si>
    <t>73,83</t>
  </si>
  <si>
    <t>47,40</t>
  </si>
  <si>
    <t>DISPOSITIVO DE PROTEÇÃO CONTRA SURTOS (D.P.S.) 275V DE 90KA</t>
  </si>
  <si>
    <t>162,10</t>
  </si>
  <si>
    <t>135,67</t>
  </si>
  <si>
    <t>ELETROCALHA CH.Aº PRE ZN. FOGO "C" C/ABAS 50X50 MM S/TAMPA</t>
  </si>
  <si>
    <t>14,79</t>
  </si>
  <si>
    <t>ELETRODUTO PVC FLEXÍVEL -  MANGUEIRA CORRUGADA - DIAM. 1/2"</t>
  </si>
  <si>
    <t>5,44</t>
  </si>
  <si>
    <t>ELETRODUTO PVC FLEXÍVEL - MANGUEIRA CORRUGADA - DIAM. 3/4"</t>
  </si>
  <si>
    <t>5,61</t>
  </si>
  <si>
    <t>ELETRODUTO PVC FLEXÍVEL - MANGUEIRA CORRUGADA - DIAM. 1"</t>
  </si>
  <si>
    <t>1,54</t>
  </si>
  <si>
    <t>ELETRODUTO PVC FLEXÍVEL - MANGUEIRA CORRUGADA - DIAM. 1 1/4"</t>
  </si>
  <si>
    <t>6,68</t>
  </si>
  <si>
    <t>1,39</t>
  </si>
  <si>
    <t>ELETRODUTO PVC FLEXÍVEL - MANGUEIRA CORRUGADA - DIAM. 1 1/2"</t>
  </si>
  <si>
    <t>9,78</t>
  </si>
  <si>
    <t>ELETRODUTO PVC FLEXÍVEL - MANGUEIRA CORRUGADA - DIAM. 2"</t>
  </si>
  <si>
    <t>15,34</t>
  </si>
  <si>
    <t>2,12</t>
  </si>
  <si>
    <t>ELETRODUTO PVC FLEXÍVEL - MANGUEIRA CORRUGADA - DIAM. 3"</t>
  </si>
  <si>
    <t>24,95</t>
  </si>
  <si>
    <t>3,81</t>
  </si>
  <si>
    <t>ELETRODUTO DE PVC RIGIDO DIAMETRO 1/2"</t>
  </si>
  <si>
    <t>5,79</t>
  </si>
  <si>
    <t>1,30</t>
  </si>
  <si>
    <t>ELETRODUTO DE PVC RIGIDO DIAMETRO 3/4"</t>
  </si>
  <si>
    <t>1,77</t>
  </si>
  <si>
    <t>ELETRODUTO DE PVC RIGIDO DIAMETRO 1"</t>
  </si>
  <si>
    <t>8,89</t>
  </si>
  <si>
    <t>ELETRODUTO DE PVC RIGIDO DIAMETRO 1.1/2"</t>
  </si>
  <si>
    <t>14,71</t>
  </si>
  <si>
    <t>ELETRODUTO DE PVC RIGIDO DIAMETRO 1.1/4"</t>
  </si>
  <si>
    <t>15,27</t>
  </si>
  <si>
    <t>ELETRODUTO DE PVC RIGIDO DIAMETRO 2"</t>
  </si>
  <si>
    <t>20,39</t>
  </si>
  <si>
    <t>7,17</t>
  </si>
  <si>
    <t>ELETRODUTO DE PVC RIGIDO DIAMETRO 2.1/2"</t>
  </si>
  <si>
    <t>35,28</t>
  </si>
  <si>
    <t>17,57</t>
  </si>
  <si>
    <t>ELETRODUTO DE PVC RIGIDO DIAMETRO 3"</t>
  </si>
  <si>
    <t>36,14</t>
  </si>
  <si>
    <t>15,00</t>
  </si>
  <si>
    <t>ELETRODUTO DE PVC RIGIDO DIAMETRO 4"</t>
  </si>
  <si>
    <t>61,15</t>
  </si>
  <si>
    <t>34,72</t>
  </si>
  <si>
    <t>ELETRODUTO FERRO GALVANIZADO DIAMETRO 1/2"</t>
  </si>
  <si>
    <t>12,46</t>
  </si>
  <si>
    <t>ELETRODUTO FERRO GALVANIZADO DIAMETRO 3/4"</t>
  </si>
  <si>
    <t>15,40</t>
  </si>
  <si>
    <t>7,47</t>
  </si>
  <si>
    <t>ELETRODUTO FERRO GALVANIZADO DIAMETRO 1"</t>
  </si>
  <si>
    <t>20,14</t>
  </si>
  <si>
    <t>9,57</t>
  </si>
  <si>
    <t>ELETRODUTO FERRO GALVANIZADO DIAMETRO 1.1/4"</t>
  </si>
  <si>
    <t>30,40</t>
  </si>
  <si>
    <t>ELETRODUTO FERRO GALVANIZADO DIAMETRO 1.1/2"</t>
  </si>
  <si>
    <t>35,05</t>
  </si>
  <si>
    <t>16,55</t>
  </si>
  <si>
    <t>ELETRODUTO FERRO GALVANIZADO DIAMETRO 2"</t>
  </si>
  <si>
    <t>41,23</t>
  </si>
  <si>
    <t>20,09</t>
  </si>
  <si>
    <t>ELETRODUTO FERRO GALVANIZADO DIAMETRO 2.1/2"</t>
  </si>
  <si>
    <t>34,78</t>
  </si>
  <si>
    <t>ELETRODUTO FERRO GALVANIZADO DIAMETRO 3"</t>
  </si>
  <si>
    <t>82,98</t>
  </si>
  <si>
    <t>40,69</t>
  </si>
  <si>
    <t>42,29</t>
  </si>
  <si>
    <t>ELETRODUTO FERRO GALVANIZADO DIAMETRO 4"</t>
  </si>
  <si>
    <t>116,26</t>
  </si>
  <si>
    <t>63,40</t>
  </si>
  <si>
    <t>ELETRODUTO METALICO FLEXIVEL DIAMETRO DIAM.1/2"</t>
  </si>
  <si>
    <t>3,32</t>
  </si>
  <si>
    <t>ELETRODUTO METALICO FLEXIVEL DIAMETRO DIAM.3/4"</t>
  </si>
  <si>
    <t>4,32</t>
  </si>
  <si>
    <t>ELETRODUTO METALICO FLEXIVEL DIAMETRO DIAM. 1"</t>
  </si>
  <si>
    <t>10,62</t>
  </si>
  <si>
    <t>ELETRODUTO ZINCADO DIAMETRO 1/2"</t>
  </si>
  <si>
    <t>ELETRODUTO ZINCADO DIAMETRO 3/4"</t>
  </si>
  <si>
    <t>ELETRODUTO ZINCADO DIAMETRO 1"</t>
  </si>
  <si>
    <t>15,67</t>
  </si>
  <si>
    <t>5,10</t>
  </si>
  <si>
    <t>ELETRODUTO ZINCADO DIAMETRO 1.1/4"</t>
  </si>
  <si>
    <t>10,05</t>
  </si>
  <si>
    <t>ELETRODUTO ZINCADO DIAMETRO 1.1/2"</t>
  </si>
  <si>
    <t>29,90</t>
  </si>
  <si>
    <t>11,40</t>
  </si>
  <si>
    <t>ELETRODUTO ZINCADO DIAMETRO 2"</t>
  </si>
  <si>
    <t>35,42</t>
  </si>
  <si>
    <t>14,28</t>
  </si>
  <si>
    <t>ELETRODUTO ZINCADO DIAMETRO 2.1/2"</t>
  </si>
  <si>
    <t>64,85</t>
  </si>
  <si>
    <t>27,85</t>
  </si>
  <si>
    <t>ELETRODUTO ZINCADO DIAMETRO 3"</t>
  </si>
  <si>
    <t>76,64</t>
  </si>
  <si>
    <t>34,35</t>
  </si>
  <si>
    <t>ELETRODUTO ZINCADO DIAMETRO 4"</t>
  </si>
  <si>
    <t>103,06</t>
  </si>
  <si>
    <t>50,20</t>
  </si>
  <si>
    <t>ELO FUSÍVEL 5 H</t>
  </si>
  <si>
    <t>8,36</t>
  </si>
  <si>
    <t>ELO FUSÍVEL 6 K</t>
  </si>
  <si>
    <t>8,90</t>
  </si>
  <si>
    <t>ELO FUSIVEL 8 K - 15 KV</t>
  </si>
  <si>
    <t>8,56</t>
  </si>
  <si>
    <t>ELO FUSIVEL 10 K - 15 KV</t>
  </si>
  <si>
    <t>8,63</t>
  </si>
  <si>
    <t>ESTICADOR P/CABO DE AÇO</t>
  </si>
  <si>
    <t>7,52</t>
  </si>
  <si>
    <t>2,23</t>
  </si>
  <si>
    <t>EMENDA INTERNA P/ELETROCALHA (50 X 50 mm)</t>
  </si>
  <si>
    <t>5,62</t>
  </si>
  <si>
    <t>ESPELHO BAQUELITE 4" X 2" 1 FURO RJ-45</t>
  </si>
  <si>
    <t>2,62</t>
  </si>
  <si>
    <t>ESPELHO BAQUELITE 4" X 2" 2 FUROS RJ-45</t>
  </si>
  <si>
    <t>2,79</t>
  </si>
  <si>
    <t>FIO DE COBRE NU No. 2,5 MM2 (45,05M /KG)</t>
  </si>
  <si>
    <t>0,92</t>
  </si>
  <si>
    <t>FIO DE COBRE NU No. 4 MM2 (28,00 M/KG)</t>
  </si>
  <si>
    <t>3,11</t>
  </si>
  <si>
    <t>FIO DE COBRE NU No. 6 MM2 (18,00 M/KG)</t>
  </si>
  <si>
    <t>3,80</t>
  </si>
  <si>
    <t>2,08</t>
  </si>
  <si>
    <t>FIO DE COBRE NU No. 10 MM2 (11,00 M/KG)</t>
  </si>
  <si>
    <t>3,75</t>
  </si>
  <si>
    <t>FIO ISOLADO PVC 750 V, No. 1,5 MM2</t>
  </si>
  <si>
    <t>FIO ISOLADO PVC 750 V, No. 2,5 MM2</t>
  </si>
  <si>
    <t>FIO ISOLADO PVC 750 V, No. 4 MM2</t>
  </si>
  <si>
    <t>FIO ISOLADO PVC 750 V, No. 6 MM2</t>
  </si>
  <si>
    <t>1,92</t>
  </si>
  <si>
    <t>FIO ISOLADO PVC 750 V, No. 10 MM2</t>
  </si>
  <si>
    <t>3,30</t>
  </si>
  <si>
    <t>FIO TELEFONICO CCI 50/1 (USO INTERNO)</t>
  </si>
  <si>
    <t>0,39</t>
  </si>
  <si>
    <t>FIO TELEFONICO FEAA-80 (USO INTERNO E EXTERNO)</t>
  </si>
  <si>
    <t>FITA DE AUTO FUSAO, ROLO DE 2,00 M</t>
  </si>
  <si>
    <t>2,94</t>
  </si>
  <si>
    <t>FITA DE AUTO FUSAO, ROLO E 10,00 MM</t>
  </si>
  <si>
    <t>18,07</t>
  </si>
  <si>
    <t>12,78</t>
  </si>
  <si>
    <t>FITA ISOLANTE, ROLO DE 5,00 M</t>
  </si>
  <si>
    <t>5,02</t>
  </si>
  <si>
    <t>FITA ISOLANTE, ROLO DE 10,00 M</t>
  </si>
  <si>
    <t>FITA ISOLANTE, ROLO DE 20,00 M</t>
  </si>
  <si>
    <t>14,07</t>
  </si>
  <si>
    <t>45,83</t>
  </si>
  <si>
    <t>35,26</t>
  </si>
  <si>
    <t>GRAMPO P/CABO DE AÇO 1/4"</t>
  </si>
  <si>
    <t>4,78</t>
  </si>
  <si>
    <t>HASTE REV.COBRE(COPPERWELD) 3/4" X 2,40 M C/CONECTOR</t>
  </si>
  <si>
    <t>31,53</t>
  </si>
  <si>
    <t>23,60</t>
  </si>
  <si>
    <t>HASTE REV.COBRE(COPPERWELD) 5/8" X 3,00 M C/CONECTOR</t>
  </si>
  <si>
    <t>26,05</t>
  </si>
  <si>
    <t>HASTE CANTONEIRA 2,00 M  C/CONECTOR</t>
  </si>
  <si>
    <t>34,07</t>
  </si>
  <si>
    <t>23,50</t>
  </si>
  <si>
    <t>HASTE CANTONEIRA 2,40 M C/CONECTOR</t>
  </si>
  <si>
    <t>58,44</t>
  </si>
  <si>
    <t>45,22</t>
  </si>
  <si>
    <t>IGINITOR S-52 P/LAMPADA V.MET.2000 W.</t>
  </si>
  <si>
    <t>23,37</t>
  </si>
  <si>
    <t>INTERR.BIPOLAR SIMPLES 25-A(P/CONDIONADOR AR)</t>
  </si>
  <si>
    <t>61,00</t>
  </si>
  <si>
    <t>51,22</t>
  </si>
  <si>
    <t>INTERRUPTOR 1 SECAO LINHA X</t>
  </si>
  <si>
    <t>8,72</t>
  </si>
  <si>
    <t>INTERRUPTOR 2 SECOES LINHA X</t>
  </si>
  <si>
    <t>13,06</t>
  </si>
  <si>
    <t>INTERRUPTOR INTERMEDIARIO (FOUR-WAY)</t>
  </si>
  <si>
    <t>30,58</t>
  </si>
  <si>
    <t>16,57</t>
  </si>
  <si>
    <t>INTERRUPTOR PARALELO SIMPLES (1 SECAO)</t>
  </si>
  <si>
    <t>12,94</t>
  </si>
  <si>
    <t>INTERRUPTOR PARALELO DUPLO (2 SECOES)</t>
  </si>
  <si>
    <t>25,15</t>
  </si>
  <si>
    <t>INTERRUPTOR SIMPLES (1 SECAO)</t>
  </si>
  <si>
    <t>11,02</t>
  </si>
  <si>
    <t>5,47</t>
  </si>
  <si>
    <t>INTERRUPTOR SIMPLES (2 SECOES)</t>
  </si>
  <si>
    <t>16,85</t>
  </si>
  <si>
    <t>7,07</t>
  </si>
  <si>
    <t>INTERRUPTOR SIMPLES (3 SECOES)</t>
  </si>
  <si>
    <t>24,69</t>
  </si>
  <si>
    <t>10,68</t>
  </si>
  <si>
    <t>INTERRUPTOR SIMPLES 1 SEÇÃO E 1 TOMADA HEXAGONAL 2P + T - 10A CONJUGADOS</t>
  </si>
  <si>
    <t>18,26</t>
  </si>
  <si>
    <t>8,48</t>
  </si>
  <si>
    <t>INTERRUPTOR DIFERENCIAL RESIDUAL (D.R.) BIPOLAR DE 25A-30mA</t>
  </si>
  <si>
    <t>103,34</t>
  </si>
  <si>
    <t>87,48</t>
  </si>
  <si>
    <t>INTERRUPTOR DIFERENCIAL RESIDUAL (D.R.) BIPOLAR DE 40A-30mA</t>
  </si>
  <si>
    <t>104,42</t>
  </si>
  <si>
    <t>88,56</t>
  </si>
  <si>
    <t>INTERRUPTOR DIFERENCIAL RESIDUAL (D.R.) BIPOLAR DE 63A-30mA</t>
  </si>
  <si>
    <t>116,28</t>
  </si>
  <si>
    <t>100,42</t>
  </si>
  <si>
    <t>INTERRUPTOR DIFERENCIAL RESIDUAL (D.R.) TETRAPOLAR DE 25A-30mA</t>
  </si>
  <si>
    <t>134,89</t>
  </si>
  <si>
    <t>108,46</t>
  </si>
  <si>
    <t>INTERRUPTOR DIFERENCIAL RESIDUAL (D.R.) TETRAPOLAR DE 40A-30mA</t>
  </si>
  <si>
    <t>135,74</t>
  </si>
  <si>
    <t>109,31</t>
  </si>
  <si>
    <t>INTERRUPTOR DIFERENCIAL RESIDUAL (D.R.) TETRAPOLAR DE 63A-30mA</t>
  </si>
  <si>
    <t>147,81</t>
  </si>
  <si>
    <t>121,38</t>
  </si>
  <si>
    <t>ISOLADOR EPOXI 25X30 (BUJAO)</t>
  </si>
  <si>
    <t>12,84</t>
  </si>
  <si>
    <t>4,91</t>
  </si>
  <si>
    <t>ISOLADOR EPOXI 30X30 (BUJAO)</t>
  </si>
  <si>
    <t>13,15</t>
  </si>
  <si>
    <t>ISOLADOR EPOXI 40X30 (BUJAO)</t>
  </si>
  <si>
    <t>16,58</t>
  </si>
  <si>
    <t>8,65</t>
  </si>
  <si>
    <t>ISOLADOR EPOXI 50X40 (BUJAO)</t>
  </si>
  <si>
    <t>17,47</t>
  </si>
  <si>
    <t>9,54</t>
  </si>
  <si>
    <t>ISOLADOR EPOXI 60X30 (BUJAO)</t>
  </si>
  <si>
    <t>16,66</t>
  </si>
  <si>
    <t>8,73</t>
  </si>
  <si>
    <t>ISOLADOR EPOXI 60 X 50 (BUJAO)</t>
  </si>
  <si>
    <t>18,78</t>
  </si>
  <si>
    <t>10,85</t>
  </si>
  <si>
    <t>ISOLADOR DE BAQUELITA COM CHAPA DE ENCOSTO</t>
  </si>
  <si>
    <t>9,87</t>
  </si>
  <si>
    <t>9,68</t>
  </si>
  <si>
    <t>ISOLADOR BAQUELITA SIMPLES C/SUP.E BRAÇADEIRA MET.1.1/2"</t>
  </si>
  <si>
    <t>14,48</t>
  </si>
  <si>
    <t>ISOLADOR BAQUELITA C/GRAPA  P/CHUMBAR</t>
  </si>
  <si>
    <t>13,12</t>
  </si>
  <si>
    <t>ISOLADOR BAQUELITA C/CHAPA Aº  90º P/FIXAR EM QUINA (2 ISOLADOR)</t>
  </si>
  <si>
    <t>30,93</t>
  </si>
  <si>
    <t>11,56</t>
  </si>
  <si>
    <t>19,37</t>
  </si>
  <si>
    <t>ISOLADOR BAQUELITA EM SUP.MET.P/FIXAR ACIMA TUBO PROTEÇÃO</t>
  </si>
  <si>
    <t>15,10</t>
  </si>
  <si>
    <t>5,42</t>
  </si>
  <si>
    <t>51,38</t>
  </si>
  <si>
    <t>46,09</t>
  </si>
  <si>
    <t>ISOLADOR ROLDANA PORCELANA 72 X 72</t>
  </si>
  <si>
    <t>8,42</t>
  </si>
  <si>
    <t>3,13</t>
  </si>
  <si>
    <t>ISOLADOR ROLDANA PORCELANA 76 X 79</t>
  </si>
  <si>
    <t>8,62</t>
  </si>
  <si>
    <t>3,33</t>
  </si>
  <si>
    <t>ISOLADOR ROLDANA PVC PEQUENO (101)</t>
  </si>
  <si>
    <t>4,18</t>
  </si>
  <si>
    <t>0,21</t>
  </si>
  <si>
    <t>ISOLADOR ROLDANA PVC MEDIO (102)</t>
  </si>
  <si>
    <t>ISOLADOR ROLDANA PVC GRANDE (103)</t>
  </si>
  <si>
    <t>5,54</t>
  </si>
  <si>
    <t>ISOLADOR, PINO 15 KV ROSCA 25 MM</t>
  </si>
  <si>
    <t>30,49</t>
  </si>
  <si>
    <t>25,20</t>
  </si>
  <si>
    <t>LACO PREFORMADO DE DISTRIBUICAO</t>
  </si>
  <si>
    <t>LAMPADA A VAPOR DE MERCURIO 125 W</t>
  </si>
  <si>
    <t>12,89</t>
  </si>
  <si>
    <t>12,50</t>
  </si>
  <si>
    <t>LAMPADA A VAPOR MERCURIO 250 W</t>
  </si>
  <si>
    <t>25,29</t>
  </si>
  <si>
    <t>24,90</t>
  </si>
  <si>
    <t>LAMPADA A VAPOR MERCURIO 400 W</t>
  </si>
  <si>
    <t>53,27</t>
  </si>
  <si>
    <t>51,16</t>
  </si>
  <si>
    <t>LAMPADA A VAPOR METALICO 2000 W</t>
  </si>
  <si>
    <t>596,66</t>
  </si>
  <si>
    <t>590,32</t>
  </si>
  <si>
    <t>LAMPADA VAPOR METALICO OVOIDE 70 W</t>
  </si>
  <si>
    <t>33,38</t>
  </si>
  <si>
    <t>31,27</t>
  </si>
  <si>
    <t>LAMPADA VAPOR METALICO OVOIDE 150 W</t>
  </si>
  <si>
    <t>45,01</t>
  </si>
  <si>
    <t>42,90</t>
  </si>
  <si>
    <t>LAMPADA VAPOR METALICO OVOIDE 250W</t>
  </si>
  <si>
    <t>40,85</t>
  </si>
  <si>
    <t>38,74</t>
  </si>
  <si>
    <t>LAMPADA VAPOR METALICO OVOIDE 400 W</t>
  </si>
  <si>
    <t>56,01</t>
  </si>
  <si>
    <t>53,90</t>
  </si>
  <si>
    <t>LAMPADA VAPOR METALICO TUBULAR 1000 W</t>
  </si>
  <si>
    <t>149,48</t>
  </si>
  <si>
    <t>147,37</t>
  </si>
  <si>
    <t>LAMPADA FLUORESCENTE DE 20 W.</t>
  </si>
  <si>
    <t>LAMPADA FLUORESCENTE DE 40 W.</t>
  </si>
  <si>
    <t>5,69</t>
  </si>
  <si>
    <t>5,30</t>
  </si>
  <si>
    <t>LAMPADA FLUORESCENTE DE 16 W</t>
  </si>
  <si>
    <t>4,33</t>
  </si>
  <si>
    <t>LAMPADA FLUORESCENTE 32 W</t>
  </si>
  <si>
    <t>5,34</t>
  </si>
  <si>
    <t>4,95</t>
  </si>
  <si>
    <t>LAMPADA MISTA DE 160 W</t>
  </si>
  <si>
    <t>11,99</t>
  </si>
  <si>
    <t>LAMPADA MISTA 250 W</t>
  </si>
  <si>
    <t>23,29</t>
  </si>
  <si>
    <t>22,90</t>
  </si>
  <si>
    <t>LAMPADA MISTA 500 W</t>
  </si>
  <si>
    <t>35,10</t>
  </si>
  <si>
    <t>28,76</t>
  </si>
  <si>
    <t>LAMPADA COMPACTA ELETRÔNICA 9 W</t>
  </si>
  <si>
    <t>5,11</t>
  </si>
  <si>
    <t>LAMPADA COMPACTA ELETRÔNICA 10 W</t>
  </si>
  <si>
    <t>LAMPADA COMPACTA ELETRÔNICA 11 W</t>
  </si>
  <si>
    <t>7,39</t>
  </si>
  <si>
    <t>7,24</t>
  </si>
  <si>
    <t>LAMPADA COMPACTA ELETRÔNICA 15 W</t>
  </si>
  <si>
    <t>7,06</t>
  </si>
  <si>
    <t>LAMPADA COMPACTA ELETRÔNICA 25/26 W</t>
  </si>
  <si>
    <t>11,08</t>
  </si>
  <si>
    <t>LAMPADA VAPOR DE SODIO OVOIDE 150 W</t>
  </si>
  <si>
    <t>40,24</t>
  </si>
  <si>
    <t>39,85</t>
  </si>
  <si>
    <t>LAMPADA VAPOR DE SODIO (OVOIDE) 250 W</t>
  </si>
  <si>
    <t>38,90</t>
  </si>
  <si>
    <t>38,51</t>
  </si>
  <si>
    <t>LAMPADA VAPOR DE SODIO (OVOIDE) 400W</t>
  </si>
  <si>
    <t>LINE CORD UTP - 4P. CAT. 6, FLEXIVEL, 2,0 M</t>
  </si>
  <si>
    <t>13,90</t>
  </si>
  <si>
    <t>LUMINÁRIA ABERTA DE ALUMÍNIO PARA POSTE - BASE E-27</t>
  </si>
  <si>
    <t>42,14</t>
  </si>
  <si>
    <t>21,00</t>
  </si>
  <si>
    <t>LUMINARIA FECHAD.ILUM.PUBL.(MERC.SODIO 400W S/ALOJ.REATOR (1 LAMP)</t>
  </si>
  <si>
    <t>118,09</t>
  </si>
  <si>
    <t>115,98</t>
  </si>
  <si>
    <t>LUMIN.FECHAD.ILUM.PUBLICA( MERC.SODIO 400W ) C/ALOJ.REATOR (1 LAMP)</t>
  </si>
  <si>
    <t>181,39</t>
  </si>
  <si>
    <t>154,96</t>
  </si>
  <si>
    <t>LUMINÁRIA EXTERNA COM POSTE 2M, BASE CONCRETO 2 GLOBOS/LEITOSOS</t>
  </si>
  <si>
    <t>169,41</t>
  </si>
  <si>
    <t>140,98</t>
  </si>
  <si>
    <t>28,43</t>
  </si>
  <si>
    <t>LUMINARIA CONJ.C/1 PETALA SIMPL.( ATE 400 W ) PADRAO B</t>
  </si>
  <si>
    <t>368,36</t>
  </si>
  <si>
    <t>350,67</t>
  </si>
  <si>
    <t>17,69</t>
  </si>
  <si>
    <t>LUMINARIA CONJ.C/2 PETALAS SIMPL.( ATE 400 W ) PADRAO B</t>
  </si>
  <si>
    <t>476,35</t>
  </si>
  <si>
    <t>448,88</t>
  </si>
  <si>
    <t>27,47</t>
  </si>
  <si>
    <t>LUMINARIA CONJ.C/3 PETALAS SIMPLES ( ATE 400 W ) PADRAO B</t>
  </si>
  <si>
    <t>742,62</t>
  </si>
  <si>
    <t>705,39</t>
  </si>
  <si>
    <t>37,23</t>
  </si>
  <si>
    <t>LUMINARIA CONJ.C/4 PETALAS SIMPLES ( ATE 400 W ) PADRAO B</t>
  </si>
  <si>
    <t>970,41</t>
  </si>
  <si>
    <t>923,42</t>
  </si>
  <si>
    <t>46,99</t>
  </si>
  <si>
    <t>LUMINARIA 1 PETALA VIDRO PLANO 250/400 W PADRAO A</t>
  </si>
  <si>
    <t>352,90</t>
  </si>
  <si>
    <t>339,17</t>
  </si>
  <si>
    <t>13,73</t>
  </si>
  <si>
    <t>LUMINARIA BLINDADA P/TETO - BASE E-27</t>
  </si>
  <si>
    <t>72,00</t>
  </si>
  <si>
    <t>58,78</t>
  </si>
  <si>
    <t>LUM.TIPO ARANDELA BLINDADA A PROVA DE TEMPO 45 GR - BASE E-27</t>
  </si>
  <si>
    <t>103,77</t>
  </si>
  <si>
    <t>93,20</t>
  </si>
  <si>
    <t>LUM.TIPO ARANDELA BLINDADA A PROVA DE TEMPO 90 GR. - BASE E-27</t>
  </si>
  <si>
    <t>LUMINARIA DE EMBUTIR/REGULAVEL (OLHO DE BOI) - BASE E-27</t>
  </si>
  <si>
    <t>33,82</t>
  </si>
  <si>
    <t>LUMINÁRIA DE EMBUTIR FOCO FIXO (OLHO DE BOI) - BASE E-27</t>
  </si>
  <si>
    <t>32,07</t>
  </si>
  <si>
    <t>LUMINÁRIA DE TOPO OU OBSTÁCULO (1X BASE-E-27)</t>
  </si>
  <si>
    <t>30,01</t>
  </si>
  <si>
    <t>LUMINÁRIA PLAFON SOBREPOR BASE E-27</t>
  </si>
  <si>
    <t>22,11</t>
  </si>
  <si>
    <t>6,25</t>
  </si>
  <si>
    <t>LUMINÁRIA DE TOPO OU OBSTÁCULO (2XBASE E-27)</t>
  </si>
  <si>
    <t>80,54</t>
  </si>
  <si>
    <t>54,11</t>
  </si>
  <si>
    <t>LUMINARIA PLAFON SOBREPOR P/LÂMP.COMPACTA ELETRÔNICA 1 X 26W</t>
  </si>
  <si>
    <t>42,94</t>
  </si>
  <si>
    <t>27,08</t>
  </si>
  <si>
    <t>LUMINARIA PLAFON SOBREPOR P/LÂMP.COMPACTA ELETRÔNICA 2 X 26W</t>
  </si>
  <si>
    <t>48,76</t>
  </si>
  <si>
    <t>32,90</t>
  </si>
  <si>
    <t>LUM.CIRC.S/VIDRO P/QUADRA E GALPÃO ATE 400 W (VAPOR METALICO)</t>
  </si>
  <si>
    <t>117,36</t>
  </si>
  <si>
    <t>66,61</t>
  </si>
  <si>
    <t>50,75</t>
  </si>
  <si>
    <t>LUMINARIA CIRCULAR COM VIDRO P/QUADRA 400 W, P/BASE E-40</t>
  </si>
  <si>
    <t>131,22</t>
  </si>
  <si>
    <t>78,36</t>
  </si>
  <si>
    <t>LUMINÁRIA DE SOBREPOR USO AO TEMPO (TARTARUGA) - BASE E-27</t>
  </si>
  <si>
    <t>56,67</t>
  </si>
  <si>
    <t>40,81</t>
  </si>
  <si>
    <t>LUMINARIA DE EMBUTIR P/LÂMPADA COMPACTA ELETRÔNICA 1X26W C/SOQ.</t>
  </si>
  <si>
    <t>33,93</t>
  </si>
  <si>
    <t>LUMINARIA DE EMBUTIR P/LÂMPADA COMPACTA ELETRÔNICA 2X26W C/SOQ.</t>
  </si>
  <si>
    <t>38,83</t>
  </si>
  <si>
    <t>25,10</t>
  </si>
  <si>
    <t>LUVA FERRO GALVANIZADO DIAMETRO 1/2"</t>
  </si>
  <si>
    <t>LUVA FERRO GALVANIZADO DIAMETRO 3/4"</t>
  </si>
  <si>
    <t>LUVA FERRO GALVANIZADO DIAMETRO 1"</t>
  </si>
  <si>
    <t>3,06</t>
  </si>
  <si>
    <t>LUVA FERRO GALVANIZADO DIAMETRO 1.1/4"</t>
  </si>
  <si>
    <t>2,50</t>
  </si>
  <si>
    <t>LUVA FERRO GALVANIZADO DIAMETRO 1.1/2"</t>
  </si>
  <si>
    <t>6,40</t>
  </si>
  <si>
    <t>LUVA FERRO GALVANIZADO DIAMETRO 2"</t>
  </si>
  <si>
    <t>5,04</t>
  </si>
  <si>
    <t>LUVA FERRO GALVANIZADO DIAMETRO 2.1/2"</t>
  </si>
  <si>
    <t>13,84</t>
  </si>
  <si>
    <t>7,23</t>
  </si>
  <si>
    <t>LUVA FERRO GALVANIZADO DIAMETRO 3"</t>
  </si>
  <si>
    <t>22,40</t>
  </si>
  <si>
    <t>11,03</t>
  </si>
  <si>
    <t>LUVA FERRO GALVANIZADO DIAMETRO 4"</t>
  </si>
  <si>
    <t>16,30</t>
  </si>
  <si>
    <t>LUVA DE REDUÇÃO FERRO GALVANIZADO 1.1/2" X 3/4"</t>
  </si>
  <si>
    <t>11,82</t>
  </si>
  <si>
    <t>7,40</t>
  </si>
  <si>
    <t>LUVA FERRO ZINCADO DIAMETRO 1/2"</t>
  </si>
  <si>
    <t>1,51</t>
  </si>
  <si>
    <t>LUVA FERRO ZINCADO DIAMETRO 1"</t>
  </si>
  <si>
    <t>2,88</t>
  </si>
  <si>
    <t>1,29</t>
  </si>
  <si>
    <t>LUVA FERRO ZINCADO DIAMETRO 3/4"</t>
  </si>
  <si>
    <t>1,90</t>
  </si>
  <si>
    <t>0,84</t>
  </si>
  <si>
    <t>LUVA FERRO ZINCADO DIAMETRO 1.1/4"</t>
  </si>
  <si>
    <t>LUVA FERRO ZINCADO DIAMETRO 1.1/2"</t>
  </si>
  <si>
    <t>LUVA FERRO ZINCADO DIAMETRO 2"</t>
  </si>
  <si>
    <t>6,99</t>
  </si>
  <si>
    <t>LUVA FERRO ZINCADO DIAMETRO 2.1/2"</t>
  </si>
  <si>
    <t>12,76</t>
  </si>
  <si>
    <t>LUVA FERRO ZINCADO DIAMETRO 3"</t>
  </si>
  <si>
    <t>20,92</t>
  </si>
  <si>
    <t>9,55</t>
  </si>
  <si>
    <t>LUVA FERRO ZINCADO DIAMETRO 4"</t>
  </si>
  <si>
    <t>24,75</t>
  </si>
  <si>
    <t>10,21</t>
  </si>
  <si>
    <t>LUVA PVC ROSQUEAVEL DIAMETRO 1/2"</t>
  </si>
  <si>
    <t>0,98</t>
  </si>
  <si>
    <t>0,45</t>
  </si>
  <si>
    <t>LUVA PVC ROSQUEAVEL DIAMETRO 3/4"</t>
  </si>
  <si>
    <t>1,38</t>
  </si>
  <si>
    <t>LUVA PVC ROSQUEAVEL DIAMETRO 1"</t>
  </si>
  <si>
    <t>0,65</t>
  </si>
  <si>
    <t>LUVA PVC ROSQUEAVEL DIAMETRO 1.1/4"</t>
  </si>
  <si>
    <t>0,82</t>
  </si>
  <si>
    <t>LUVA PVC ROSQUEAVEL DIAMETRO 1.1/2"</t>
  </si>
  <si>
    <t>LUVA PVC ROSQUEAVEL DIAMETRO 2"</t>
  </si>
  <si>
    <t>4,79</t>
  </si>
  <si>
    <t>LUVA PVC ROSQUEAVEL DIAMETRO 2.1/2"</t>
  </si>
  <si>
    <t>11,81</t>
  </si>
  <si>
    <t>LUVA PVC ROSQUEAVEL DIAMETRO 3"</t>
  </si>
  <si>
    <t>4,20</t>
  </si>
  <si>
    <t>LUVA PVC ROSQUEAVEL DIAMETRO 4"</t>
  </si>
  <si>
    <t>19,78</t>
  </si>
  <si>
    <t>7,10</t>
  </si>
  <si>
    <t>MANILHA-SAPATILHA EM AÇO GALVANIZADO</t>
  </si>
  <si>
    <t>20,66</t>
  </si>
  <si>
    <t>276,03</t>
  </si>
  <si>
    <t>129,55</t>
  </si>
  <si>
    <t>146,48</t>
  </si>
  <si>
    <t>MÃO FRANCESA SIMPLES LARGURA DE 50 MM</t>
  </si>
  <si>
    <t>1,27</t>
  </si>
  <si>
    <t>MAO FRANCESA PLANA DE ACO GALVANIZADO 726 MM</t>
  </si>
  <si>
    <t>13,36</t>
  </si>
  <si>
    <t>9,39</t>
  </si>
  <si>
    <t>MASSA EPOXI CAIXA DE 250 G</t>
  </si>
  <si>
    <t>10,53</t>
  </si>
  <si>
    <t>9,11</t>
  </si>
  <si>
    <t>NIPLE METALICO Fo.Zo. DIAMETRO 1"</t>
  </si>
  <si>
    <t>7,84</t>
  </si>
  <si>
    <t>5,20</t>
  </si>
  <si>
    <t>NIPLE METALICO Fo.Zo. DIAMETRO 1 1/4"</t>
  </si>
  <si>
    <t>8,02</t>
  </si>
  <si>
    <t>NIPLE METALICO Fo.Zo. DIAMETRO 2.1/2"</t>
  </si>
  <si>
    <t>30,48</t>
  </si>
  <si>
    <t>23,87</t>
  </si>
  <si>
    <t>NIPLE METALICO Fo.Zo. DIAMETRO 3"</t>
  </si>
  <si>
    <t>35,32</t>
  </si>
  <si>
    <t>NIPLE METALICO Fo.Zo. DIAMETRO 4"</t>
  </si>
  <si>
    <t>72,67</t>
  </si>
  <si>
    <t>NIPLE DUPLO FERRO GALVANIZADO 2"</t>
  </si>
  <si>
    <t>21,81</t>
  </si>
  <si>
    <t>14,41</t>
  </si>
  <si>
    <t>OLHAL PARA PARAFUSO</t>
  </si>
  <si>
    <t>17,32</t>
  </si>
  <si>
    <t>ORGANIZADOR DE CABOS (GUIA)</t>
  </si>
  <si>
    <t>15,15</t>
  </si>
  <si>
    <t>11,18</t>
  </si>
  <si>
    <t>PADRAO MONOFASICO 10 MM2 H=5 METROS</t>
  </si>
  <si>
    <t>376,70</t>
  </si>
  <si>
    <t>316,05</t>
  </si>
  <si>
    <t>60,65</t>
  </si>
  <si>
    <t>PADRAO MONOFASICO, 10 MM2 H=7 METROS</t>
  </si>
  <si>
    <t>577,76</t>
  </si>
  <si>
    <t>516,76</t>
  </si>
  <si>
    <t>PADRAO TRIFASICO 16 MM2 H=7 METROS</t>
  </si>
  <si>
    <t>1.147,76</t>
  </si>
  <si>
    <t>1.086,76</t>
  </si>
  <si>
    <t>PADRAO TRIFASICO 10 MM2 H=5 METROS</t>
  </si>
  <si>
    <t>576,70</t>
  </si>
  <si>
    <t>516,05</t>
  </si>
  <si>
    <t>PADRAO TRIFASICO, 10 MM2 H=7 METROS</t>
  </si>
  <si>
    <t>797,76</t>
  </si>
  <si>
    <t>736,76</t>
  </si>
  <si>
    <t>PADRAO TRIFASICO 16 MM2 H=5 METROS</t>
  </si>
  <si>
    <t>886,70</t>
  </si>
  <si>
    <t>826,05</t>
  </si>
  <si>
    <t>PADRÃO TRIFASICO 35 MM H=7 METROS</t>
  </si>
  <si>
    <t>1.507,76</t>
  </si>
  <si>
    <t>1.446,76</t>
  </si>
  <si>
    <t>PADRÃO TRIFASICO 35 MM H=5 METROS</t>
  </si>
  <si>
    <t>1.106,70</t>
  </si>
  <si>
    <t>1.046,05</t>
  </si>
  <si>
    <t>PADRÃO TRIFASICO 25 MM H=7 METROS</t>
  </si>
  <si>
    <t>1.317,76</t>
  </si>
  <si>
    <t>1.256,76</t>
  </si>
  <si>
    <t>PADRÃO TRIFASICO 25 MM H=5 METROS</t>
  </si>
  <si>
    <t>1.229,97</t>
  </si>
  <si>
    <t>1.169,32</t>
  </si>
  <si>
    <t>PARA RAIOS DISTRIBUIÇÃO, VALVULA BLOCO 12 KV, 5 KVA</t>
  </si>
  <si>
    <t>171,38</t>
  </si>
  <si>
    <t>131,73</t>
  </si>
  <si>
    <t>PARA RAIOS FRANKLIM 4 PONTAS</t>
  </si>
  <si>
    <t>87,98</t>
  </si>
  <si>
    <t>48,33</t>
  </si>
  <si>
    <t>179,24</t>
  </si>
  <si>
    <t>139,59</t>
  </si>
  <si>
    <t>PARAFUSO CABEÇA ABAULADA (FRANCES) M16 X 45 MM</t>
  </si>
  <si>
    <t>3,08</t>
  </si>
  <si>
    <t>PARAFUSO CABEÇA ABAULADA (FRANCES) M16 X 70 MM</t>
  </si>
  <si>
    <t>PARAFUSO COM PORCA GAIOLA PARA RACK COM 12MM E ROSCA M5</t>
  </si>
  <si>
    <t>0,63</t>
  </si>
  <si>
    <t>PARAFUSO MAQUINA 16  X 125 MM</t>
  </si>
  <si>
    <t>PARAFUSO CABEÇA ABAULADA (FRANCES) M16 X 150 MM</t>
  </si>
  <si>
    <t>PARAFUSO DE AJUSTE TIPO DZ ATE 25A</t>
  </si>
  <si>
    <t>PARAFUSO DE AJUSTE TIPO DZ ATE 63A</t>
  </si>
  <si>
    <t>5,91</t>
  </si>
  <si>
    <t>PARAFUSO P/BUCHA S-5</t>
  </si>
  <si>
    <t>0,31</t>
  </si>
  <si>
    <t>PARAFUSO P/BUCHA S-6</t>
  </si>
  <si>
    <t>0,37</t>
  </si>
  <si>
    <t>PARAFUSO P/BUCHA S-8</t>
  </si>
  <si>
    <t>0,16</t>
  </si>
  <si>
    <t>0,48</t>
  </si>
  <si>
    <t>PARAFUSO P/BUCHA S-10</t>
  </si>
  <si>
    <t>0,97</t>
  </si>
  <si>
    <t>0,22</t>
  </si>
  <si>
    <t>0,75</t>
  </si>
  <si>
    <t>PARAFUSO P/BUCHA S-12</t>
  </si>
  <si>
    <t>1,55</t>
  </si>
  <si>
    <t>PARAFUSO SEXTAVADO D = 1/4" X 5/8"</t>
  </si>
  <si>
    <t>PARAFUSO SEXTAVADO D = 3/8" X 3/4"</t>
  </si>
  <si>
    <t>PARAFUSO SEXTAVADO  CABEÇA LENTILHA D = 1/4" X 5/8"</t>
  </si>
  <si>
    <t>PARAF.ROSCA DUPLA ACO GALVAN.16 X 150 C/ PORCAS</t>
  </si>
  <si>
    <t>10,54</t>
  </si>
  <si>
    <t>10,36</t>
  </si>
  <si>
    <t>PATCH CORD UTP-4 P, CAT 6, FLEXIVEL 2.0 M</t>
  </si>
  <si>
    <t>25,78</t>
  </si>
  <si>
    <t>22,34</t>
  </si>
  <si>
    <t>PATCH PANEL PADRÃO 19" CAT. 6, COM 24 PORTAS</t>
  </si>
  <si>
    <t>491,36</t>
  </si>
  <si>
    <t>445,10</t>
  </si>
  <si>
    <t>46,26</t>
  </si>
  <si>
    <t>PETROLETE - CONDULETE METÁLICO C 1/2" S/TAMPA</t>
  </si>
  <si>
    <t>12,48</t>
  </si>
  <si>
    <t>PETROLETE - CONDULETE METÁLICO C 3/4" S/TAMPA</t>
  </si>
  <si>
    <t>12,23</t>
  </si>
  <si>
    <t>5,36</t>
  </si>
  <si>
    <t>PETROLETE - CONDULETE METÁLICO C 1" S/TAMPA</t>
  </si>
  <si>
    <t>14,88</t>
  </si>
  <si>
    <t>PETROLETE - CONDULETE METÁLICO E 1/2" S/TAMPA</t>
  </si>
  <si>
    <t>4,80</t>
  </si>
  <si>
    <t>PETROLETE - CONDULETE METÁLICO E 3/4" S/TAMPA</t>
  </si>
  <si>
    <t>10,29</t>
  </si>
  <si>
    <t>PETROLETE - CONDULETE METÁLICO E 1" S/TAMPA</t>
  </si>
  <si>
    <t>PETROLETE - CONDULETE METÁLICO LL, LR OU LB 1/2" S/TAMPA</t>
  </si>
  <si>
    <t>12,80</t>
  </si>
  <si>
    <t>5,93</t>
  </si>
  <si>
    <t>PETROLETE - CONDULETE METÁLICO LL,LR OU LB 3/4" S/TAMPA</t>
  </si>
  <si>
    <t>11,48</t>
  </si>
  <si>
    <t>PETROLETE - CONDULETE METÁLICO LL, LR OU LB 1" S/TAMPA</t>
  </si>
  <si>
    <t>14,31</t>
  </si>
  <si>
    <t>7,44</t>
  </si>
  <si>
    <t>PETROLETE - CONDULETE METÁLICO T OU TB 1/2" S/TAMPA</t>
  </si>
  <si>
    <t>14,20</t>
  </si>
  <si>
    <t>PETROLETE - CONDULETE METÁLICO T OU TB 3/4" S/TAMPA</t>
  </si>
  <si>
    <t>14,84</t>
  </si>
  <si>
    <t>5,86</t>
  </si>
  <si>
    <t>PETROLETE - CONDULETE METÁLICO T OU TB 1" S/TAMPA</t>
  </si>
  <si>
    <t>17,89</t>
  </si>
  <si>
    <t>8,91</t>
  </si>
  <si>
    <t>PETROLETE - CONDULETE METÁLICO X 1/2" S/TAMPA</t>
  </si>
  <si>
    <t>9,90</t>
  </si>
  <si>
    <t>PETROLETE - CONDULETE METÁLICO X 3/4" S/TAMPA</t>
  </si>
  <si>
    <t>14,63</t>
  </si>
  <si>
    <t>PETROLETE - CONDULETE METÁLICO X 1" S/TAMPA</t>
  </si>
  <si>
    <t>22,19</t>
  </si>
  <si>
    <t>11,09</t>
  </si>
  <si>
    <t>PINO ISOLADOR P/CRUZETA MADEIRA 15 KV, ROSCA 25 MM</t>
  </si>
  <si>
    <t>PORCA QUADRADA DE ACO GALVANIZADO 16 X 2</t>
  </si>
  <si>
    <t>1,50</t>
  </si>
  <si>
    <t>PORCA SEXTAVADA DIAMETRO 1/4"</t>
  </si>
  <si>
    <t>PORCA SEXTAVADA DIAMETRO 5/16"</t>
  </si>
  <si>
    <t>0,28</t>
  </si>
  <si>
    <t>0,10</t>
  </si>
  <si>
    <t>PORCA LOSANGULAR D=1/4"</t>
  </si>
  <si>
    <t>0,77</t>
  </si>
  <si>
    <t>521,31</t>
  </si>
  <si>
    <t>505,48</t>
  </si>
  <si>
    <t>15,83</t>
  </si>
  <si>
    <t>797,59</t>
  </si>
  <si>
    <t>781,76</t>
  </si>
  <si>
    <t>1.239,53</t>
  </si>
  <si>
    <t>1.216,60</t>
  </si>
  <si>
    <t>22,93</t>
  </si>
  <si>
    <t>POSTE - ENGASTAMENTO SIMPLES PARA POSTE DE CONCRETO SEÇÃO DUPLO "T"</t>
  </si>
  <si>
    <t>400,58</t>
  </si>
  <si>
    <t>171,22</t>
  </si>
  <si>
    <t>229,36</t>
  </si>
  <si>
    <t>442,27</t>
  </si>
  <si>
    <t>185,65</t>
  </si>
  <si>
    <t>256,62</t>
  </si>
  <si>
    <t>473,62</t>
  </si>
  <si>
    <t>185,10</t>
  </si>
  <si>
    <t>779,02</t>
  </si>
  <si>
    <t>324,75</t>
  </si>
  <si>
    <t>454,27</t>
  </si>
  <si>
    <t>POSTE - ENGASTAMENTO SIMPLES PARA POSTE DE CONCRETO SEÇÃO CIRCULAR</t>
  </si>
  <si>
    <t>37,89</t>
  </si>
  <si>
    <t>POSTE DE CONCRETO DT 10/300 - SEM FUNDAÇÃO/CONCRETO</t>
  </si>
  <si>
    <t>480,00</t>
  </si>
  <si>
    <t>POSTE DE CONCRETO DT 20/1300 - SEM FUNDAÇÃO/CONCRETO</t>
  </si>
  <si>
    <t>4.275,50</t>
  </si>
  <si>
    <t>POSTE DE CONCRETO DT 20/1500 - SEM FUNDAÇÃO/CONCRETO</t>
  </si>
  <si>
    <t>4.622,50</t>
  </si>
  <si>
    <t>POSTE DE CONCRETO DT 21/1500 - SEM FUNDAÇÃO/CONCRETO</t>
  </si>
  <si>
    <t>5.014,50</t>
  </si>
  <si>
    <t>POSTE DE CONCRETO DT 22/1500 - SEM FUNDAÇÃO/CONCRETO</t>
  </si>
  <si>
    <t>5.395,00</t>
  </si>
  <si>
    <t>POSTE DE CONCRETO DT 23/1300 - SEM FUNDAÇÃO/CONCRETO</t>
  </si>
  <si>
    <t>5.359,00</t>
  </si>
  <si>
    <t>POSTE DE CONCRETO DT 23/1500 - SEM FUNDAÇÃO/CONCRETO</t>
  </si>
  <si>
    <t>5.790,00</t>
  </si>
  <si>
    <t>POSTE DE CONCRETO DT 24/1500 - SEM FUNDAÇÃO/CONCRETO</t>
  </si>
  <si>
    <t>6.230,00</t>
  </si>
  <si>
    <t>POSTE DE CONCRETO DT 25/1500 - SEM FUNDAÇÃO/CONCRETO</t>
  </si>
  <si>
    <t>6.654,00</t>
  </si>
  <si>
    <t>POSTE DE CONCRETO SC 10/600 - SEM FUNDAÇÃO/CONCRETO</t>
  </si>
  <si>
    <t>1.000,00</t>
  </si>
  <si>
    <t>POSTE DE CONCRETO SC 11/400 - SEM FUNDAÇÃO/CONCRETO</t>
  </si>
  <si>
    <t>851,50</t>
  </si>
  <si>
    <t>POSTE DE CONCRETO SC 11/600 - SEM FUNDAÇÃO/CONCRETO</t>
  </si>
  <si>
    <t>1.100,00</t>
  </si>
  <si>
    <t>POSTE DE CONCRETO SC 16/200 - SEM FUNDAÇÃO/CONCRETO</t>
  </si>
  <si>
    <t>1.130,00</t>
  </si>
  <si>
    <t>POSTE/TRAFO - CAMINHÃO MUCK (MÍNIMO 4H/DIA)</t>
  </si>
  <si>
    <t>120,00</t>
  </si>
  <si>
    <t>POSTE/TRAFO - GUINDASTE (MÍNIMO 10H/DIA)</t>
  </si>
  <si>
    <t>150,00</t>
  </si>
  <si>
    <t>PROJETOR CIRCULAR (ATE 200 W )  BASE E-27</t>
  </si>
  <si>
    <t>62,60</t>
  </si>
  <si>
    <t>36,17</t>
  </si>
  <si>
    <t>PROJETOR CIRCULAR ATE 500 W (SIMPLES) BASE E-40</t>
  </si>
  <si>
    <t>112,79</t>
  </si>
  <si>
    <t>86,36</t>
  </si>
  <si>
    <t>PROJETOR CIRCULAR COM VIDRO (ATE 400 W) BASE E-40</t>
  </si>
  <si>
    <t>59,78</t>
  </si>
  <si>
    <t>33,35</t>
  </si>
  <si>
    <t>PROJETOR REDONDO 400 W P/BASE E-40</t>
  </si>
  <si>
    <t>61,86</t>
  </si>
  <si>
    <t>35,43</t>
  </si>
  <si>
    <t>PROJETOR RETANGULAR 1000 W (VAPOR METALICO)</t>
  </si>
  <si>
    <t>135,34</t>
  </si>
  <si>
    <t>95,69</t>
  </si>
  <si>
    <t>PROJETOR RETANGULAR 2000 W (V.METALICO)</t>
  </si>
  <si>
    <t>406,38</t>
  </si>
  <si>
    <t>366,73</t>
  </si>
  <si>
    <t>PROJ.RETANG.C/PORTA REAT. (ATE 400W) BASE E40</t>
  </si>
  <si>
    <t>208,87</t>
  </si>
  <si>
    <t>182,44</t>
  </si>
  <si>
    <t>PROJETOR RETANGULAR CHAPA AL.(ATE 400W) BASE E40</t>
  </si>
  <si>
    <t>70,31</t>
  </si>
  <si>
    <t>43,88</t>
  </si>
  <si>
    <t>PROTETOR PARA PARA-RAIO POLIMÉRICO</t>
  </si>
  <si>
    <t>18,03</t>
  </si>
  <si>
    <t>17,64</t>
  </si>
  <si>
    <t>PULSADOR CAMPAINHA</t>
  </si>
  <si>
    <t>11,59</t>
  </si>
  <si>
    <t>6,04</t>
  </si>
  <si>
    <t>QUADRO DE DISTRIBUICAO CB 12-E -100A</t>
  </si>
  <si>
    <t>253,89</t>
  </si>
  <si>
    <t>201,03</t>
  </si>
  <si>
    <t>QUADRO DE DISTRIBUICAO CB-12E - 150A</t>
  </si>
  <si>
    <t>317,42</t>
  </si>
  <si>
    <t>264,56</t>
  </si>
  <si>
    <t>QUADRO DE DISTRIBUICAO CB-18E - 150A</t>
  </si>
  <si>
    <t>433,05</t>
  </si>
  <si>
    <t>380,19</t>
  </si>
  <si>
    <t>QUADRO DE DISTRIBUICAO CB-20E - 100A</t>
  </si>
  <si>
    <t>272,14</t>
  </si>
  <si>
    <t>219,28</t>
  </si>
  <si>
    <t>QUADRO DE DISTRIBUICAO CB-24E - 150A</t>
  </si>
  <si>
    <t>484,64</t>
  </si>
  <si>
    <t>405,35</t>
  </si>
  <si>
    <t>QUADRO DE DISTRIBUICAO CB-30E - 100A</t>
  </si>
  <si>
    <t>360,40</t>
  </si>
  <si>
    <t>281,11</t>
  </si>
  <si>
    <t>QUADRO DE DISTRIBUICAO CB-32E - 150A</t>
  </si>
  <si>
    <t>423,11</t>
  </si>
  <si>
    <t>343,82</t>
  </si>
  <si>
    <t>QUADRO DE DISTRIBUICAO CB-40E - 100A</t>
  </si>
  <si>
    <t>477,66</t>
  </si>
  <si>
    <t>371,94</t>
  </si>
  <si>
    <t>QUADRO DE DISTRIBUICAO CB-50E - 225A</t>
  </si>
  <si>
    <t>595,20</t>
  </si>
  <si>
    <t>463,05</t>
  </si>
  <si>
    <t>132,15</t>
  </si>
  <si>
    <t>QUADRO DE DISTRIBUICAO SB-12E</t>
  </si>
  <si>
    <t>55,06</t>
  </si>
  <si>
    <t>28,63</t>
  </si>
  <si>
    <t>QUADRO DE DISTRIBUICAO SB-18E</t>
  </si>
  <si>
    <t>129,47</t>
  </si>
  <si>
    <t>89,82</t>
  </si>
  <si>
    <t>QUADRO DE DISTRIBUICAO SB-3E</t>
  </si>
  <si>
    <t>10,98</t>
  </si>
  <si>
    <t>QUADRO DE DISTRIBUICAO SB-6E</t>
  </si>
  <si>
    <t>44,90</t>
  </si>
  <si>
    <t>18,47</t>
  </si>
  <si>
    <t>RACK FECHADO DE PAREDE COM PORTA EM ACRÍLICO - 12 U´S</t>
  </si>
  <si>
    <t>328,09</t>
  </si>
  <si>
    <t>323,68</t>
  </si>
  <si>
    <t>RACK FECHADO DE PISO COM PORTA EM ACRÍLICO - 24 U´S</t>
  </si>
  <si>
    <t>959,50</t>
  </si>
  <si>
    <t>957,30</t>
  </si>
  <si>
    <t>2,20</t>
  </si>
  <si>
    <t>RACK FECHADO DE PISO COM PORTA EM ACRÍLICO - 36 U´S</t>
  </si>
  <si>
    <t>1.286,25</t>
  </si>
  <si>
    <t>1.284,05</t>
  </si>
  <si>
    <t>RACK 1 ELEMENTO</t>
  </si>
  <si>
    <t>22,66</t>
  </si>
  <si>
    <t>RACK 2 ELEMENTOS</t>
  </si>
  <si>
    <t>46,81</t>
  </si>
  <si>
    <t>20,38</t>
  </si>
  <si>
    <t>RACK 3 ELEMENTOS</t>
  </si>
  <si>
    <t>71,11</t>
  </si>
  <si>
    <t>RACK 4 ELEMENTOS</t>
  </si>
  <si>
    <t>105,16</t>
  </si>
  <si>
    <t>52,30</t>
  </si>
  <si>
    <t>REATOR AFP V.METALICO 70 W</t>
  </si>
  <si>
    <t>72,20</t>
  </si>
  <si>
    <t>51,06</t>
  </si>
  <si>
    <t>REATOR AFP V.METALICO 150 W</t>
  </si>
  <si>
    <t>84,84</t>
  </si>
  <si>
    <t>63,70</t>
  </si>
  <si>
    <t>REATOR AFP V.METALICO 250 W</t>
  </si>
  <si>
    <t>92,30</t>
  </si>
  <si>
    <t>71,16</t>
  </si>
  <si>
    <t>REATOR AFP V.METALICO 400 W</t>
  </si>
  <si>
    <t>101,29</t>
  </si>
  <si>
    <t>80,15</t>
  </si>
  <si>
    <t>REATOR AFP V.METALICO 1000 W.</t>
  </si>
  <si>
    <t>285,41</t>
  </si>
  <si>
    <t>264,27</t>
  </si>
  <si>
    <t>REATOR AFP V.METALICO 2000 W</t>
  </si>
  <si>
    <t>397,10</t>
  </si>
  <si>
    <t>375,96</t>
  </si>
  <si>
    <t>REATOR INTERNO V.M. AFP 1 X 125 W</t>
  </si>
  <si>
    <t>50,32</t>
  </si>
  <si>
    <t>29,18</t>
  </si>
  <si>
    <t>REATOR INTERNO V.M. AFP 1 X 250 W</t>
  </si>
  <si>
    <t>73,56</t>
  </si>
  <si>
    <t>52,42</t>
  </si>
  <si>
    <t>REATOR INTERNO V.M. AFP 1 X 400 W</t>
  </si>
  <si>
    <t>63,91</t>
  </si>
  <si>
    <t>REATOR EXTERNO V.M.AFP 1 X 125 W</t>
  </si>
  <si>
    <t>56,97</t>
  </si>
  <si>
    <t>35,83</t>
  </si>
  <si>
    <t>REATOR EXTERNO V.M. AFP 1 X 250 W</t>
  </si>
  <si>
    <t>75,83</t>
  </si>
  <si>
    <t>54,69</t>
  </si>
  <si>
    <t>REATOR EXTERNO V.M. AFP 1 X 400 W</t>
  </si>
  <si>
    <t>76,06</t>
  </si>
  <si>
    <t>54,92</t>
  </si>
  <si>
    <t>REATOR ELETRONICO AFP 2 X 16 W</t>
  </si>
  <si>
    <t>24,34</t>
  </si>
  <si>
    <t>19,69</t>
  </si>
  <si>
    <t>4,65</t>
  </si>
  <si>
    <t>REATOR ELETRONICO AFP 2 X 20 W</t>
  </si>
  <si>
    <t>26,00</t>
  </si>
  <si>
    <t>REATOR ELETRONICO AFP 2 X 32 W</t>
  </si>
  <si>
    <t>25,98</t>
  </si>
  <si>
    <t>21,33</t>
  </si>
  <si>
    <t>REATOR ELETRONICO AFP 2 X 40 W</t>
  </si>
  <si>
    <t>24,80</t>
  </si>
  <si>
    <t>20,15</t>
  </si>
  <si>
    <t>REATOR ELETROMAGNÉTICO  PR-AFP 1 X 20 W</t>
  </si>
  <si>
    <t>18,80</t>
  </si>
  <si>
    <t>REATOR  ELETROMAGNÉTICO PR-AFP 1 X 40 W</t>
  </si>
  <si>
    <t>20,33</t>
  </si>
  <si>
    <t>15,68</t>
  </si>
  <si>
    <t>REATOR ELETROMAGNETICO PR AFP 2 X 16 W</t>
  </si>
  <si>
    <t>22,43</t>
  </si>
  <si>
    <t>17,78</t>
  </si>
  <si>
    <t>REATOR ELETROMAGNETICO PR AFP 2 X 32 W</t>
  </si>
  <si>
    <t>22,55</t>
  </si>
  <si>
    <t>REATOR ELETROMAGNÉTICO PR-AFP 2 X 20 W</t>
  </si>
  <si>
    <t>24,43</t>
  </si>
  <si>
    <t>REATOR  ELETROMAGNÉTICO PR-AFP 2 X 40 W</t>
  </si>
  <si>
    <t>23,75</t>
  </si>
  <si>
    <t>19,10</t>
  </si>
  <si>
    <t>REDUÇÃO A ESQUERDA P/ELETROCALHA 50 X 50 MM</t>
  </si>
  <si>
    <t>23,03</t>
  </si>
  <si>
    <t>REDUÇÃO A DIREITA P/ELETROCALHA 50 X 50 MM</t>
  </si>
  <si>
    <t>22,27</t>
  </si>
  <si>
    <t>18,04</t>
  </si>
  <si>
    <t>REDUÇÃO CONCENTRICA P/ELETROCALHA 50X50 MM</t>
  </si>
  <si>
    <t>21,73</t>
  </si>
  <si>
    <t>17,50</t>
  </si>
  <si>
    <t>REFLETOR "BEDD" DIAM.10" C/SOQUETE</t>
  </si>
  <si>
    <t>43,87</t>
  </si>
  <si>
    <t>REFLETOR "BEDD" DIAM.12 C/SOQUETE</t>
  </si>
  <si>
    <t>46,51</t>
  </si>
  <si>
    <t>20,08</t>
  </si>
  <si>
    <t>REFLETOR "BEDD" DIAM.14" COM SOQUETE</t>
  </si>
  <si>
    <t>56,85</t>
  </si>
  <si>
    <t>30,42</t>
  </si>
  <si>
    <t>REFLETOR REDONDO C/VIDRO P/BASE E-27</t>
  </si>
  <si>
    <t>78,47</t>
  </si>
  <si>
    <t>52,04</t>
  </si>
  <si>
    <t>REFLETOR 250 W P/BASE E-40</t>
  </si>
  <si>
    <t>83,63</t>
  </si>
  <si>
    <t>57,20</t>
  </si>
  <si>
    <t>REFLETOR 400 W P/BASE E-40</t>
  </si>
  <si>
    <t>92,32</t>
  </si>
  <si>
    <t>65,89</t>
  </si>
  <si>
    <t>REGUA COM 8 TOMADAS</t>
  </si>
  <si>
    <t>67,96</t>
  </si>
  <si>
    <t>65,32</t>
  </si>
  <si>
    <t>RELE BIMETALICO REGULAGEM 0,63 - 1,00A</t>
  </si>
  <si>
    <t>74,00</t>
  </si>
  <si>
    <t>RELE BIMETALICO REGULAGEM 1,0 - 1,60A</t>
  </si>
  <si>
    <t>77,60</t>
  </si>
  <si>
    <t>69,67</t>
  </si>
  <si>
    <t>RELE BIMETALICO REGULAGEM 1,6 - 2,5A</t>
  </si>
  <si>
    <t>RELE BIMETALICO REGULAGEM 10 - 16A</t>
  </si>
  <si>
    <t>86,13</t>
  </si>
  <si>
    <t>76,87</t>
  </si>
  <si>
    <t>RELE BIMETALICO REGULAGEM 16 - 25A</t>
  </si>
  <si>
    <t>RELE BIMETALICO REGULAGEM 2,5 - 4A</t>
  </si>
  <si>
    <t>77,90</t>
  </si>
  <si>
    <t>69,97</t>
  </si>
  <si>
    <t>RELE BIMETALICO REGULAGEM 20 - 32A</t>
  </si>
  <si>
    <t>182,26</t>
  </si>
  <si>
    <t>173,00</t>
  </si>
  <si>
    <t>RELE BIMETALICO REGULAGEM 25 - 30A</t>
  </si>
  <si>
    <t>174,33</t>
  </si>
  <si>
    <t>165,07</t>
  </si>
  <si>
    <t>RELE BIMETALICO REGULAGEM 32 - 50A</t>
  </si>
  <si>
    <t>218,72</t>
  </si>
  <si>
    <t>209,46</t>
  </si>
  <si>
    <t>RELE BIMETALICO REGULAGEM 4 - 6,3A</t>
  </si>
  <si>
    <t>RELE BIMETALICO REGULAGEM 50 - 63A</t>
  </si>
  <si>
    <t>199,17</t>
  </si>
  <si>
    <t>188,60</t>
  </si>
  <si>
    <t>RELE BIMETALICO REGULAGEM 6,3 - 10A</t>
  </si>
  <si>
    <t>88,21</t>
  </si>
  <si>
    <t>80,28</t>
  </si>
  <si>
    <t>RELE BIMETALICO REGULAGEM 8 - 12,5A</t>
  </si>
  <si>
    <t>75,86</t>
  </si>
  <si>
    <t>66,60</t>
  </si>
  <si>
    <t>RELE FOTO ELETRICO COM BASE</t>
  </si>
  <si>
    <t>42,01</t>
  </si>
  <si>
    <t>15,58</t>
  </si>
  <si>
    <t>SAIDA HORIZONTAL PARA ELETRODUTO D=3/4"</t>
  </si>
  <si>
    <t>4,37</t>
  </si>
  <si>
    <t>1,19</t>
  </si>
  <si>
    <t>SAIDA HORIZONTAL PARA ELETRODUTO D=1"</t>
  </si>
  <si>
    <t>SAIDA VERTICAL PARA ELETRODUTO D=3/4"</t>
  </si>
  <si>
    <t>4,38</t>
  </si>
  <si>
    <t>SAIDA VERTICAL PARA ELETRODUTO D=1"</t>
  </si>
  <si>
    <t>4,58</t>
  </si>
  <si>
    <t>1,40</t>
  </si>
  <si>
    <t>SAPATILHA DE AÇO GALVANIZADO PARA POSTE COM TRANSFORMADOR</t>
  </si>
  <si>
    <t>12,19</t>
  </si>
  <si>
    <t>SELA DE ACO GALV.PARA CRUZETA DE MADEIRA 15 KV</t>
  </si>
  <si>
    <t>22,74</t>
  </si>
  <si>
    <t>9,52</t>
  </si>
  <si>
    <t>SELA ACO GALVANIZADO P/CRUZETA MADEIRA 34,5KV</t>
  </si>
  <si>
    <t>20,73</t>
  </si>
  <si>
    <t>7,51</t>
  </si>
  <si>
    <t>SIRENE METALICA ALCANCE 500 M</t>
  </si>
  <si>
    <t>524,86</t>
  </si>
  <si>
    <t>509,00</t>
  </si>
  <si>
    <t>SOQUETE ANTIVIBRATORIO P/LAMP.FLUORESCENTE</t>
  </si>
  <si>
    <t>3,07</t>
  </si>
  <si>
    <t>1,32</t>
  </si>
  <si>
    <t>SOQUETE INDUSTRIAL 1570 P/USO AO TEMPO</t>
  </si>
  <si>
    <t>19,43</t>
  </si>
  <si>
    <t>SOQUETE P/LAMPADA FLUORESCENTE</t>
  </si>
  <si>
    <t>SOQUETE SIMPLES DE PORCELANA P/DROPS OU GLOBO</t>
  </si>
  <si>
    <t>9,53</t>
  </si>
  <si>
    <t>SPOT SIMPLES</t>
  </si>
  <si>
    <t>27,29</t>
  </si>
  <si>
    <t>SPOT DUPLO</t>
  </si>
  <si>
    <t>33,43</t>
  </si>
  <si>
    <t>SPOT TRIPLO</t>
  </si>
  <si>
    <t>52,19</t>
  </si>
  <si>
    <t>29,07</t>
  </si>
  <si>
    <t>SUPORTE S1 (1 PETALA) P/LUMINARIA PADRAO A</t>
  </si>
  <si>
    <t>147,73</t>
  </si>
  <si>
    <t>139,80</t>
  </si>
  <si>
    <t>SUPORTE S2 (2 PETALAS) P/LUMINARIA PADRAO A</t>
  </si>
  <si>
    <t>149,01</t>
  </si>
  <si>
    <t>141,08</t>
  </si>
  <si>
    <t>SUPORTE S3 (3 PETALAS) P/LUMINARIA PADRAO A</t>
  </si>
  <si>
    <t>151,57</t>
  </si>
  <si>
    <t>143,64</t>
  </si>
  <si>
    <t>SUPORTE S4 (4 PETALAS) P/LUMINARIA PADRAO A</t>
  </si>
  <si>
    <t>159,27</t>
  </si>
  <si>
    <t>151,34</t>
  </si>
  <si>
    <t>SUPORTE P/TRANSFORM.EM POSTE CONCR.CIRCULAR</t>
  </si>
  <si>
    <t>77,37</t>
  </si>
  <si>
    <t>SUP0RTE VERTICAL P/CANTONEIRA 50 X 50 MM</t>
  </si>
  <si>
    <t>SUPORTE DE AÇO GALVANIZADO PARA FIXAÇÃO DO PÁRA-RAIO POLIMÉRICO</t>
  </si>
  <si>
    <t>33,08</t>
  </si>
  <si>
    <t>22,51</t>
  </si>
  <si>
    <t>SUPORTE Z COMPLETO</t>
  </si>
  <si>
    <t>23,47</t>
  </si>
  <si>
    <t>T HORIZONTAL PARA ELETROCALHA 50 X 50 MM</t>
  </si>
  <si>
    <t>18,65</t>
  </si>
  <si>
    <t>14,42</t>
  </si>
  <si>
    <t>T VERTICAL DE DESCIDA PARA ELETROCALHA 50 X 50 MM</t>
  </si>
  <si>
    <t>20,59</t>
  </si>
  <si>
    <t>TAMPA DE ENCAIXE PARA ELETROCALHA DE 50 X 50 MM</t>
  </si>
  <si>
    <t>TAMPA CEGA CONDULETE PVC 1/2" OU 3/4"</t>
  </si>
  <si>
    <t>TAMPA CEGA CONDULETE PVC 1"</t>
  </si>
  <si>
    <t>4,24</t>
  </si>
  <si>
    <t>TAMPA CEGA PETROLETE - CONDULETE METÁLICO 1/2" OU 3/4" C/TAMPA</t>
  </si>
  <si>
    <t>1,64</t>
  </si>
  <si>
    <t>TAMPA CEGA PETROLETE - CONDULETE METÁLICO 1"</t>
  </si>
  <si>
    <t>4,48</t>
  </si>
  <si>
    <t>TAMPA CEGA PLÁSTICA 4"X2" COM FURO CENTRAL (PARA TV/SOM...)</t>
  </si>
  <si>
    <t>TAMPA CEGA PLASTICA QUADRADA 4"X4"</t>
  </si>
  <si>
    <t>3,84</t>
  </si>
  <si>
    <t>TAMPA CEGA PLASTICA REDONDA 4"X4"</t>
  </si>
  <si>
    <t>3,69</t>
  </si>
  <si>
    <t>TAMPA CEGA PLASTICA RETANGULAR 4"X2"</t>
  </si>
  <si>
    <t>2,71</t>
  </si>
  <si>
    <t>TAMPA CONDULETE PVC P/1 INTERRUPTOR DE 1 SECAO</t>
  </si>
  <si>
    <t>TAMPA CONDULETE PVC P/2 INTERRUP.1 SECAO JUNTOS</t>
  </si>
  <si>
    <t>TAMPA CONDULETE PVC P/2 INTER.1 SECAO SEPARADOS</t>
  </si>
  <si>
    <t>TAMPA DE Fo.Fo. R1 COM BASE</t>
  </si>
  <si>
    <t>175,96</t>
  </si>
  <si>
    <t>173,32</t>
  </si>
  <si>
    <t>TAMPA DE Fo.Fo. R2 COM BASE</t>
  </si>
  <si>
    <t>678,54</t>
  </si>
  <si>
    <t>671,93</t>
  </si>
  <si>
    <t>TAMPA PETROLETE - CONDULETE METÁLICO P/INTERR.2 SEC.JUNTOS OU TOMADA</t>
  </si>
  <si>
    <t>4,16</t>
  </si>
  <si>
    <t>TAMPA PETROLETE - CONDULETE METÁLICO P/INTERRUPTOR 2 SECOES SEPARADAS</t>
  </si>
  <si>
    <t>2,17</t>
  </si>
  <si>
    <t>TAMPA PETROLETE - CONDULETE METÁLICO P/INTERRUPTOR 3 SECOES</t>
  </si>
  <si>
    <t>2,07</t>
  </si>
  <si>
    <t>TAMPA PETROLETE - CONDULETE METÁLICO P/INTERRUPTOR DE 1 SECAO</t>
  </si>
  <si>
    <t>4,00</t>
  </si>
  <si>
    <t>TERMINAL DE PRESSAO 1,5 MM2</t>
  </si>
  <si>
    <t>8,09</t>
  </si>
  <si>
    <t>TERMINAL DE PRESSAO 2,5 MM2</t>
  </si>
  <si>
    <t>8,12</t>
  </si>
  <si>
    <t>TERMINAL DE PRESSAO 4 MM2</t>
  </si>
  <si>
    <t>TERMINAL DE PRESSAO 6 MM2</t>
  </si>
  <si>
    <t>11,31</t>
  </si>
  <si>
    <t>TERMINAL DE PRESSAO 10 MM2</t>
  </si>
  <si>
    <t>10,87</t>
  </si>
  <si>
    <t>1,61</t>
  </si>
  <si>
    <t>TERMINAL DE PRESSAO 16 MM2</t>
  </si>
  <si>
    <t>10,92</t>
  </si>
  <si>
    <t>1,66</t>
  </si>
  <si>
    <t>TERMINAL DE PRESSAO 25 MM2</t>
  </si>
  <si>
    <t>2,14</t>
  </si>
  <si>
    <t>TERMINAL DE PRESSAO 35 MM2</t>
  </si>
  <si>
    <t>12,69</t>
  </si>
  <si>
    <t>TERMINAL DE PRESSAO 50 MM2</t>
  </si>
  <si>
    <t>13,63</t>
  </si>
  <si>
    <t>TERMINAL DE PRESSAO 70 MMM2</t>
  </si>
  <si>
    <t>14,99</t>
  </si>
  <si>
    <t>3,09</t>
  </si>
  <si>
    <t>TERMINAL DE PRESSAO 95 MM2</t>
  </si>
  <si>
    <t>14,53</t>
  </si>
  <si>
    <t>2,63</t>
  </si>
  <si>
    <t>TERMINAL DE PRESSAO 120 MM2</t>
  </si>
  <si>
    <t>20,80</t>
  </si>
  <si>
    <t>TERMINAL DE PRESSAO 150 MM2</t>
  </si>
  <si>
    <t>22,09</t>
  </si>
  <si>
    <t>TOMADA LOGICA RJ-45 TIPO KEYSTONE JACK, CAT. 6</t>
  </si>
  <si>
    <t>29,91</t>
  </si>
  <si>
    <t>20,13</t>
  </si>
  <si>
    <t>TERMINAL PARA ELETROCALHA 50 X 50 MM</t>
  </si>
  <si>
    <t>6,93</t>
  </si>
  <si>
    <t>TOMADA HEXAGONAL 2P + T - 10A - 250V LINHA X</t>
  </si>
  <si>
    <t>TOMADA HEXAGONAL 2P + T - 20A - 250V LINHA X</t>
  </si>
  <si>
    <t>14,96</t>
  </si>
  <si>
    <t>TOMADA HEXAGONAL 2P + T - 10A - 250V</t>
  </si>
  <si>
    <t>13,33</t>
  </si>
  <si>
    <t>5,66</t>
  </si>
  <si>
    <t>TOMADA HEXAGONAL DUPLA 2P + T - 10A - 250V</t>
  </si>
  <si>
    <t>19,05</t>
  </si>
  <si>
    <t>10,59</t>
  </si>
  <si>
    <t>TOMADA HEXAGONAL 2P + T - 20A - 250V</t>
  </si>
  <si>
    <t>14,44</t>
  </si>
  <si>
    <t>TOMADA TELEFONICA (4 PINOS)</t>
  </si>
  <si>
    <t>17,99</t>
  </si>
  <si>
    <t>8,21</t>
  </si>
  <si>
    <t>TOMADA TELEFONICA 4 PINOS 4"X2" TAMPA UNHO (PISO)</t>
  </si>
  <si>
    <t>43,77</t>
  </si>
  <si>
    <t>17,34</t>
  </si>
  <si>
    <t>TOMADA TELEFONICA DE 4 PINOS 4"X2" ROSQ.(PISO)</t>
  </si>
  <si>
    <t>56,76</t>
  </si>
  <si>
    <t>30,33</t>
  </si>
  <si>
    <t>TOMADA TELEFONICA LINHA X OU EQUIVALENTE</t>
  </si>
  <si>
    <t>18,71</t>
  </si>
  <si>
    <t>8,93</t>
  </si>
  <si>
    <t>TRANSFORMADOR TRIFASICO 75 KVA 13,8KV - A ÓLEO</t>
  </si>
  <si>
    <t>7.405,72</t>
  </si>
  <si>
    <t>7.300,00</t>
  </si>
  <si>
    <t>TRANSFORMADOR TRIFASICO, 150 KVA 13,8KV - A ÓLEO</t>
  </si>
  <si>
    <t>11.405,72</t>
  </si>
  <si>
    <t>11.300,00</t>
  </si>
  <si>
    <t>TRANSFORMADOR TRIFASICO,112,5 KVA 13,8KV - A ÓLEO</t>
  </si>
  <si>
    <t>9.605,72</t>
  </si>
  <si>
    <t>9.500,00</t>
  </si>
  <si>
    <t>TRANSFORMADOR TRIFASICO, 225 KVA, 13,8 KV - A ÓLEO</t>
  </si>
  <si>
    <t>15.732,15</t>
  </si>
  <si>
    <t>15.600,00</t>
  </si>
  <si>
    <t>TRANSFORMADOR TRIFASICO 300 KVA,13,8 KV - A ÓLEO</t>
  </si>
  <si>
    <t>18.138,58</t>
  </si>
  <si>
    <t>17.980,00</t>
  </si>
  <si>
    <t>158,58</t>
  </si>
  <si>
    <t>TRANSFORMADOR TRIFASICO 500 KVA, 13,8 KV - A ÓLEO</t>
  </si>
  <si>
    <t>29.158,58</t>
  </si>
  <si>
    <t>29.000,00</t>
  </si>
  <si>
    <t>TRANSFORMADOR DE CORRENTE RELAÇÃO 200:5 A</t>
  </si>
  <si>
    <t>82,25</t>
  </si>
  <si>
    <t>73,44</t>
  </si>
  <si>
    <t>TRANSFORMADOR DE CORRENTE RELAÇÃO 250:5</t>
  </si>
  <si>
    <t>77,14</t>
  </si>
  <si>
    <t>68,33</t>
  </si>
  <si>
    <t>TRANSFORMADOR DE CORRENTE RELAÇÃO 350:5</t>
  </si>
  <si>
    <t>68,53</t>
  </si>
  <si>
    <t>59,72</t>
  </si>
  <si>
    <t>TRILHO OU SUPORTE P/BORNE TERMINAL</t>
  </si>
  <si>
    <t>TUBO FERRO GALVANIZADO DIAM. 1.1/2"</t>
  </si>
  <si>
    <t>47,50</t>
  </si>
  <si>
    <t>31,11</t>
  </si>
  <si>
    <t>16,39</t>
  </si>
  <si>
    <t>TUBO (CARTUCHO) DE FENOLITE</t>
  </si>
  <si>
    <t>13,35</t>
  </si>
  <si>
    <t>9,12</t>
  </si>
  <si>
    <t>VIDRO DROPS TAMANHO MEDIO</t>
  </si>
  <si>
    <t>16,13</t>
  </si>
  <si>
    <t>14,02</t>
  </si>
  <si>
    <t>VIDRO DROPS TAMANHO GRANDE</t>
  </si>
  <si>
    <t>20,81</t>
  </si>
  <si>
    <t>18,17</t>
  </si>
  <si>
    <t>VIDRO TIPO GLOBO</t>
  </si>
  <si>
    <t>28,23</t>
  </si>
  <si>
    <t>26,12</t>
  </si>
  <si>
    <t>VERGALHAO ROSCA TOTAL D=1/4"</t>
  </si>
  <si>
    <t>9,17</t>
  </si>
  <si>
    <t>2,83</t>
  </si>
  <si>
    <t>VERGALHAO ROSCA TOTAL D=5/16"</t>
  </si>
  <si>
    <t>9,99</t>
  </si>
  <si>
    <t>INSTALAÇÕES HIDRO-SANITÁRIAS</t>
  </si>
  <si>
    <t>INSTALAÇÕES HIDROSSANITÁRIAS</t>
  </si>
  <si>
    <t>L O U C A S  E  M E T A I S</t>
  </si>
  <si>
    <t>V A S O  S A N I T A R I O / A C E S S O R I O S</t>
  </si>
  <si>
    <t>VASO SANITARIO</t>
  </si>
  <si>
    <t>196,95</t>
  </si>
  <si>
    <t>146,99</t>
  </si>
  <si>
    <t>49,96</t>
  </si>
  <si>
    <t>VASO SANITARIO (2a. LINHA)</t>
  </si>
  <si>
    <t>147,44</t>
  </si>
  <si>
    <t>97,48</t>
  </si>
  <si>
    <t>VASO SANITÁRIO COM CAIXA ACOPLADA 1ª LINHA COMPLETO - EXCLUSO ASSENTO</t>
  </si>
  <si>
    <t>406,87</t>
  </si>
  <si>
    <t>343,44</t>
  </si>
  <si>
    <t>BACIA TURCA COM TUBO DE LIGAÇÃO</t>
  </si>
  <si>
    <t>380,71</t>
  </si>
  <si>
    <t>327,85</t>
  </si>
  <si>
    <t>ANEL DE VEDAÇÃO PARA VASO SANITÁRIO</t>
  </si>
  <si>
    <t>7,94</t>
  </si>
  <si>
    <t>CAIXA DE DESCARGA EXTERNA</t>
  </si>
  <si>
    <t>54,27</t>
  </si>
  <si>
    <t>27,84</t>
  </si>
  <si>
    <t>TUBO DE DESCIDA PARA CAIXA DE DESCARGA ( LONGO 1.1/2" )</t>
  </si>
  <si>
    <t>6,55</t>
  </si>
  <si>
    <t>TUBO PARA VÁLVULA DE DESCARGA ( CURTO 1.1/2" )</t>
  </si>
  <si>
    <t>14,80</t>
  </si>
  <si>
    <t>TUBO DE LIGACAO PVC CROMADO 1.1/2" / ESPUDE - (ENTRADA)</t>
  </si>
  <si>
    <t>17,67</t>
  </si>
  <si>
    <t>13,97</t>
  </si>
  <si>
    <t>VALVULA DE DESCARGA - CROMADA</t>
  </si>
  <si>
    <t>186,21</t>
  </si>
  <si>
    <t>143,18</t>
  </si>
  <si>
    <t>43,03</t>
  </si>
  <si>
    <t>VALVULA DE DESCARGA - PLASTICO</t>
  </si>
  <si>
    <t>141,15</t>
  </si>
  <si>
    <t>98,12</t>
  </si>
  <si>
    <t>VÁLVULA DE DESCARGA C/ACABAMENTO ANTI-VANDALISMO</t>
  </si>
  <si>
    <t>252,51</t>
  </si>
  <si>
    <t>209,48</t>
  </si>
  <si>
    <t>129,31</t>
  </si>
  <si>
    <t>71,70</t>
  </si>
  <si>
    <t>57,61</t>
  </si>
  <si>
    <t>CONJUNTO DE FIXACAO P/VASO SANITARIO (PAR)</t>
  </si>
  <si>
    <t>15,49</t>
  </si>
  <si>
    <t>10,20</t>
  </si>
  <si>
    <t>ASSENTO P/VASO SANITÁRIO 2ª LINHA</t>
  </si>
  <si>
    <t>25,12</t>
  </si>
  <si>
    <t>21,15</t>
  </si>
  <si>
    <t>ASSENTO PARA VASO SANITÁRIO 1ª LINHA</t>
  </si>
  <si>
    <t>92,55</t>
  </si>
  <si>
    <t>88,58</t>
  </si>
  <si>
    <t>PAPELEIRA LOUCA - EMBUTIR</t>
  </si>
  <si>
    <t>36,66</t>
  </si>
  <si>
    <t>23,44</t>
  </si>
  <si>
    <t>PAPELEIRA PVC DE SOBREPOR</t>
  </si>
  <si>
    <t>17,03</t>
  </si>
  <si>
    <t>10,42</t>
  </si>
  <si>
    <t>PORTA PAPEL HIGIENICO EM INOX</t>
  </si>
  <si>
    <t>44,69</t>
  </si>
  <si>
    <t>L A V A T O R I O / A C E S S O R I O S</t>
  </si>
  <si>
    <t>LAVATORIO C/COLUNA</t>
  </si>
  <si>
    <t>129,23</t>
  </si>
  <si>
    <t>83,24</t>
  </si>
  <si>
    <t>45,99</t>
  </si>
  <si>
    <t>LAVATORIO MEDIO S/COLUNA</t>
  </si>
  <si>
    <t>120,10</t>
  </si>
  <si>
    <t>76,76</t>
  </si>
  <si>
    <t>43,34</t>
  </si>
  <si>
    <t>LAVATORIO C/COLUNA 2a. LINHA</t>
  </si>
  <si>
    <t>118,69</t>
  </si>
  <si>
    <t>72,70</t>
  </si>
  <si>
    <t>LAVATORIO MEDIO S/COLUNA 2a. LINHA</t>
  </si>
  <si>
    <t>95,34</t>
  </si>
  <si>
    <t>52,00</t>
  </si>
  <si>
    <t>FIXACAO P/LAVATORIO (PAR)</t>
  </si>
  <si>
    <t>9,70</t>
  </si>
  <si>
    <t>5,73</t>
  </si>
  <si>
    <t>LIGAÇÃO FLEXÍVEL METÁLICA DIAM.1/2"(ENGATE)</t>
  </si>
  <si>
    <t>28,83</t>
  </si>
  <si>
    <t>22,22</t>
  </si>
  <si>
    <t>LIGAÇÃO FLEXÍVEL PVC DIAM.1/2" (ENGATE)</t>
  </si>
  <si>
    <t>SIFAO P/LAVATORIO METALICO DIAM.1"X1.1/2"</t>
  </si>
  <si>
    <t>89,46</t>
  </si>
  <si>
    <t>79,94</t>
  </si>
  <si>
    <t>SIFAO P/LAVATORIO PVC DIAM.1"X1.1/2"</t>
  </si>
  <si>
    <t>23,73</t>
  </si>
  <si>
    <t>SIFAO FLEXIVEL UNIVERSAL ( SANFONADO) EM PVC PARA LAVATORIO</t>
  </si>
  <si>
    <t>16,08</t>
  </si>
  <si>
    <t>6,56</t>
  </si>
  <si>
    <t>SIFAO P/LAVATORIO PVC CROMADO DIAM.1"X1.1/2"</t>
  </si>
  <si>
    <t>36,48</t>
  </si>
  <si>
    <t>26,96</t>
  </si>
  <si>
    <t>SIFAO FLEXIVEL UNIVERSAL ( SANFONADO) EM PVC CROMADO PARA LAVATORIO</t>
  </si>
  <si>
    <t>30,39</t>
  </si>
  <si>
    <t>20,87</t>
  </si>
  <si>
    <t>TORNEIRA PARA LAVATÓRIO DIÂMETRO 1/2"</t>
  </si>
  <si>
    <t>95,23</t>
  </si>
  <si>
    <t>89,94</t>
  </si>
  <si>
    <t>TORNEIRA P/LAVATORIO DIAMETRO 1/2"-2a. LINHA</t>
  </si>
  <si>
    <t>46,20</t>
  </si>
  <si>
    <t>40,91</t>
  </si>
  <si>
    <t>VALVULA P/LAVATORIO OU BEBEDOURO METALICO DIAMETRO 1"</t>
  </si>
  <si>
    <t>29,59</t>
  </si>
  <si>
    <t>25,62</t>
  </si>
  <si>
    <t>VALVULA P/LAVATORIO PVC DIAMETRO 1"</t>
  </si>
  <si>
    <t>8,45</t>
  </si>
  <si>
    <t>CUBA DE LOUÇA REDONDA DE EMBUTIR</t>
  </si>
  <si>
    <t>66,21</t>
  </si>
  <si>
    <t>55,90</t>
  </si>
  <si>
    <t>CUBA DE LOUCA DE EMBUTIR OVAL COM LADRÃO</t>
  </si>
  <si>
    <t>63,21</t>
  </si>
  <si>
    <t>52,90</t>
  </si>
  <si>
    <t>M I C T O R I O/A C E S S O R I O S</t>
  </si>
  <si>
    <t>MICTORIO DE LOUCA C/SIFAO INTEGRADO</t>
  </si>
  <si>
    <t>251,04</t>
  </si>
  <si>
    <t>204,78</t>
  </si>
  <si>
    <t>KIT FERR.P/MICT.LOUCA (ESPUDE,CONEXÃO ENTR.PARAFUSOS)</t>
  </si>
  <si>
    <t>67,74</t>
  </si>
  <si>
    <t>43,95</t>
  </si>
  <si>
    <t>SIFÃO METÁLICO 1 1/2" X 2" P/MICTÓRIO</t>
  </si>
  <si>
    <t>119,46</t>
  </si>
  <si>
    <t>109,94</t>
  </si>
  <si>
    <t>VALVULA 1" P/MICTORIO TIPO COCHO</t>
  </si>
  <si>
    <t>10,15</t>
  </si>
  <si>
    <t>6,18</t>
  </si>
  <si>
    <t>VALVULA DESCARGA P/MICTORIO DIAM. 3/4" - 1/2"</t>
  </si>
  <si>
    <t>145,21</t>
  </si>
  <si>
    <t>129,09</t>
  </si>
  <si>
    <t>16,12</t>
  </si>
  <si>
    <t>P I A / A C E S S O R I O S</t>
  </si>
  <si>
    <t>PIA MARMORE/GRANITO SINTÉTICO 1,20X0,60 M</t>
  </si>
  <si>
    <t>183,99</t>
  </si>
  <si>
    <t>120,56</t>
  </si>
  <si>
    <t>PIA MARMORE/GRANITO SINTÉTICO 2,00 X 0,60 M</t>
  </si>
  <si>
    <t>359,20</t>
  </si>
  <si>
    <t>253,48</t>
  </si>
  <si>
    <t>TORNEIRA P/PIA DIAM. 1/2" E 3/4" DE MESA - BICA MÓVEL</t>
  </si>
  <si>
    <t>97,13</t>
  </si>
  <si>
    <t>91,84</t>
  </si>
  <si>
    <t>TORNEIRA P/PIA DIAM. 1/2" E 3/4" PAREDE</t>
  </si>
  <si>
    <t>77,79</t>
  </si>
  <si>
    <t>72,50</t>
  </si>
  <si>
    <t>TORNEIRA P/PIA OU BEBED .1/2" E 3/4" DE PAREDES-2a.LINHA</t>
  </si>
  <si>
    <t>50,33</t>
  </si>
  <si>
    <t>45,04</t>
  </si>
  <si>
    <t>SIFAO P/PIA 1.1/2" X 2" METAL</t>
  </si>
  <si>
    <t>119,48</t>
  </si>
  <si>
    <t>109,96</t>
  </si>
  <si>
    <t>SIFAO PVC P/PIA 1.1/2" X 2"</t>
  </si>
  <si>
    <t>18,67</t>
  </si>
  <si>
    <t>9,15</t>
  </si>
  <si>
    <t>SIFAO P/PIA 1.1/2"X2" PVC CROMADO</t>
  </si>
  <si>
    <t>51,48</t>
  </si>
  <si>
    <t>41,96</t>
  </si>
  <si>
    <t>VALVULA P/PIA TIPO AMERICANA DIAM.3.1/2" (METAL)</t>
  </si>
  <si>
    <t>22,02</t>
  </si>
  <si>
    <t>VALVULA P/PIA METALICA - 2a.LINHA 1.1/2" X 3.3/4"</t>
  </si>
  <si>
    <t>24,58</t>
  </si>
  <si>
    <t>18,76</t>
  </si>
  <si>
    <t>CUBA INOX 56X34X17CM E=0,6MM-AÇO 304 (CUBA Nº2)</t>
  </si>
  <si>
    <t>210,31</t>
  </si>
  <si>
    <t>200,00</t>
  </si>
  <si>
    <t>CUBA INOX 35X40X15CM E=0,6MM-AÇO 304 (CUBA Nº 3)</t>
  </si>
  <si>
    <t>180,31</t>
  </si>
  <si>
    <t>170,00</t>
  </si>
  <si>
    <t>CUBA INOX 46X30X15CM E=0,6MM-AÇO 304 (CUBA Nº 1)</t>
  </si>
  <si>
    <t>CUBA INOX 50X40X20CM E=0,7MM-AÇO 304</t>
  </si>
  <si>
    <t>310,31</t>
  </si>
  <si>
    <t>300,00</t>
  </si>
  <si>
    <t>TANQUE (PANELAO) INOX 60 X 70 X 40 CM CH.18</t>
  </si>
  <si>
    <t>713,22</t>
  </si>
  <si>
    <t>F I L T R O / C H U V E I R O</t>
  </si>
  <si>
    <t>CHUVEIRO ELÉTRICO EM PVC COM BRAÇO METÁLICO</t>
  </si>
  <si>
    <t>77,41</t>
  </si>
  <si>
    <t>64,19</t>
  </si>
  <si>
    <t>CHUVEIRO PVC COM BRACO DE PVC (DUCHA FRIA)</t>
  </si>
  <si>
    <t>17,24</t>
  </si>
  <si>
    <t>CHUVEIRO METÁLICO COM BRAÇO METÁLICO ( DUCHA FRIA)</t>
  </si>
  <si>
    <t>91,08</t>
  </si>
  <si>
    <t>77,86</t>
  </si>
  <si>
    <t>CABIDE TIPO GANCHO (LOUCA)</t>
  </si>
  <si>
    <t>19,57</t>
  </si>
  <si>
    <t>9,00</t>
  </si>
  <si>
    <t>PORTA TOALHA EM INOX (HASTE)</t>
  </si>
  <si>
    <t>77,10</t>
  </si>
  <si>
    <t>67,84</t>
  </si>
  <si>
    <t>PORTA TOALHA EM INOX (ARGOLA)</t>
  </si>
  <si>
    <t>55,75</t>
  </si>
  <si>
    <t>49,14</t>
  </si>
  <si>
    <t>SABONETEIRA DE LOUCA DE EMBUTIR</t>
  </si>
  <si>
    <t>37,18</t>
  </si>
  <si>
    <t>SABONETEIRA EM INOX</t>
  </si>
  <si>
    <t>57,67</t>
  </si>
  <si>
    <t>SABONETEIRA EM PVC</t>
  </si>
  <si>
    <t>18,59</t>
  </si>
  <si>
    <t>11,98</t>
  </si>
  <si>
    <t>FILTRO CENTRAL EM AÇO INOX 304 VAZÃO DE 3.000 L/H / INSTALADO</t>
  </si>
  <si>
    <t>4.899,50</t>
  </si>
  <si>
    <t>T A N Q U E S / T O R N E I R A S J A R D I M S</t>
  </si>
  <si>
    <t>TANQUE MARMORE/GRANITO SINTÉTICO C/UMA CUBA E 1 BATEDOR</t>
  </si>
  <si>
    <t>196,33</t>
  </si>
  <si>
    <t>169,90</t>
  </si>
  <si>
    <t>TANQUE MARMORE/GRANITO SINTÉTICO C/DUAS CUBAS E 1 BATEDOR</t>
  </si>
  <si>
    <t>330,55</t>
  </si>
  <si>
    <t>290,90</t>
  </si>
  <si>
    <t>TANQUE MARMORE/GRANITO SINTÉTICO / 1 BATEDOR</t>
  </si>
  <si>
    <t>160,04</t>
  </si>
  <si>
    <t>138,90</t>
  </si>
  <si>
    <t>TANQUE DE LOUÇA C/COLUNA</t>
  </si>
  <si>
    <t>350,98</t>
  </si>
  <si>
    <t>300,39</t>
  </si>
  <si>
    <t>50,59</t>
  </si>
  <si>
    <t>TANQUE DE AÇO INOX - CHAPA 0,7MM</t>
  </si>
  <si>
    <t>767,87</t>
  </si>
  <si>
    <t>720,19</t>
  </si>
  <si>
    <t>47,68</t>
  </si>
  <si>
    <t>TORNEIRA DE PAREDE P/TANQUE DIAM.1/2" E 3/4"</t>
  </si>
  <si>
    <t>38,48</t>
  </si>
  <si>
    <t>TORNEIRA DE JARDIM COM BICO P/MANGUEIRA DIÂM. 1/2" E 3/4"</t>
  </si>
  <si>
    <t>39,34</t>
  </si>
  <si>
    <t>SIFAO P/TANQUE 1" X 1.1/2" - PVC</t>
  </si>
  <si>
    <t>19,47</t>
  </si>
  <si>
    <t>9,95</t>
  </si>
  <si>
    <t>TUBO DE DESPEJO P/ VÁLVULA (PIA/TANQUE)</t>
  </si>
  <si>
    <t>4,63</t>
  </si>
  <si>
    <t>VALVULA P/TANQUE METALICA DIAM.1" S/LADRAO</t>
  </si>
  <si>
    <t>21,44</t>
  </si>
  <si>
    <t>VALVULA P/TANQUE PVC</t>
  </si>
  <si>
    <t>9,06</t>
  </si>
  <si>
    <t>TAMPA T-5 ARTICULADA 20X20</t>
  </si>
  <si>
    <t>25,37</t>
  </si>
  <si>
    <t>24,07</t>
  </si>
  <si>
    <t>40,31</t>
  </si>
  <si>
    <t>13,08</t>
  </si>
  <si>
    <t>R E G I S T R O S</t>
  </si>
  <si>
    <t>REGISTRO GAVETA BRUTO DIAMETRO 1/2"</t>
  </si>
  <si>
    <t>23,39</t>
  </si>
  <si>
    <t>14,27</t>
  </si>
  <si>
    <t>REGISTRO DE GAVETA BRUTO DIAMETRO 3/4"</t>
  </si>
  <si>
    <t>39,00</t>
  </si>
  <si>
    <t>24,73</t>
  </si>
  <si>
    <t>REGISTRO DE GAVETA BRUTO DIAMETRO 1"</t>
  </si>
  <si>
    <t>48,45</t>
  </si>
  <si>
    <t>34,18</t>
  </si>
  <si>
    <t>REGISTRO DE GAVETA BRUTO DIAMETRO 1.1/4"</t>
  </si>
  <si>
    <t>60,95</t>
  </si>
  <si>
    <t>22,47</t>
  </si>
  <si>
    <t>REGISTRO DE GAVETA BRUTO DIAMETRO 1.1/2"</t>
  </si>
  <si>
    <t>67,80</t>
  </si>
  <si>
    <t>45,33</t>
  </si>
  <si>
    <t>REGISTRO DE GAVETA BRUTO DIAMETRO 2"</t>
  </si>
  <si>
    <t>115,85</t>
  </si>
  <si>
    <t>93,38</t>
  </si>
  <si>
    <t>REGISTRO DE GAVETA BRUTO DIAMETRO 2.1/2"</t>
  </si>
  <si>
    <t>223,77</t>
  </si>
  <si>
    <t>193,37</t>
  </si>
  <si>
    <t>REGISTRO DE GAVETA BRUTO 3"</t>
  </si>
  <si>
    <t>298,63</t>
  </si>
  <si>
    <t>268,23</t>
  </si>
  <si>
    <t>REGISTRO DE GAVETA BRUTO 4"</t>
  </si>
  <si>
    <t>554,98</t>
  </si>
  <si>
    <t>515,87</t>
  </si>
  <si>
    <t>39,11</t>
  </si>
  <si>
    <t>REGISTRO DE GAVETA C/CANOPLA DIAMETRO 1/2"</t>
  </si>
  <si>
    <t>57,44</t>
  </si>
  <si>
    <t>REGISTRO DE GAVETA C/CANOPLA DIAMETRO 3/4"</t>
  </si>
  <si>
    <t>86,08</t>
  </si>
  <si>
    <t>69,96</t>
  </si>
  <si>
    <t>REGISTRO DE GAVETA C/CANOPLA DIAMETRO 1"</t>
  </si>
  <si>
    <t>89,75</t>
  </si>
  <si>
    <t>73,63</t>
  </si>
  <si>
    <t>REGISTRO DE GAVETA C/CANOPLA DIAMETRO 1.1/4"</t>
  </si>
  <si>
    <t>158,52</t>
  </si>
  <si>
    <t>133,41</t>
  </si>
  <si>
    <t>25,11</t>
  </si>
  <si>
    <t>REGISTRO DE GAVETA C/CANOPLA DIAMETRO 1.1/2"</t>
  </si>
  <si>
    <t>169,02</t>
  </si>
  <si>
    <t>143,91</t>
  </si>
  <si>
    <t>REGIST. GAVETA C/CANOPLA DIAM.3/4"(20 MM)-2a LINHA</t>
  </si>
  <si>
    <t>67,32</t>
  </si>
  <si>
    <t>51,20</t>
  </si>
  <si>
    <t>REGISTRO GAVETA C/CANOPLA DIAM.1" (25 MM) 2a. LINHA</t>
  </si>
  <si>
    <t>71,43</t>
  </si>
  <si>
    <t>55,31</t>
  </si>
  <si>
    <t>REGIST.GAVETA C/CANOPLA DIAM.1.1/4" (32MM) - 2a LINHA</t>
  </si>
  <si>
    <t>122,15</t>
  </si>
  <si>
    <t>97,04</t>
  </si>
  <si>
    <t>REGISTRO DE PRESSAO C/CANOPLA CROMADO DIAM.1/2"</t>
  </si>
  <si>
    <t>86,75</t>
  </si>
  <si>
    <t>70,63</t>
  </si>
  <si>
    <t>REGISTRO DE PRESSAO C/CANOPLA CROMADA DIAM.3/4"</t>
  </si>
  <si>
    <t>86,81</t>
  </si>
  <si>
    <t>70,69</t>
  </si>
  <si>
    <t>REGIST.PRESSAO C/CANOPLA DIAM.3/4" - 2a.LINHA</t>
  </si>
  <si>
    <t>REGISTRO DE ESFERA DIAM.1/2"</t>
  </si>
  <si>
    <t>34,88</t>
  </si>
  <si>
    <t>20,61</t>
  </si>
  <si>
    <t>REGISTRO DE ESFERA DIAMETRO 3/4"</t>
  </si>
  <si>
    <t>42,32</t>
  </si>
  <si>
    <t>28,05</t>
  </si>
  <si>
    <t>REGISTRO DE ESFERA DIAMETRO 1"</t>
  </si>
  <si>
    <t>61,45</t>
  </si>
  <si>
    <t>REGISTRO DE ESFERA DIAMETRO 1.1/4"</t>
  </si>
  <si>
    <t>91,50</t>
  </si>
  <si>
    <t>69,03</t>
  </si>
  <si>
    <t>REGISTRO DE ESFERA DIAMETRO 1.1/2"</t>
  </si>
  <si>
    <t>105,94</t>
  </si>
  <si>
    <t>83,47</t>
  </si>
  <si>
    <t>REGISTRO DE ESFERA DIAMETRO 2"</t>
  </si>
  <si>
    <t>151,61</t>
  </si>
  <si>
    <t>129,14</t>
  </si>
  <si>
    <t>REGISTRO DE ESFERA DIAMETRO 2.1/2"</t>
  </si>
  <si>
    <t>386,33</t>
  </si>
  <si>
    <t>355,93</t>
  </si>
  <si>
    <t>REGISTRO DE ESFERA DIAM.3"</t>
  </si>
  <si>
    <t>412,48</t>
  </si>
  <si>
    <t>382,08</t>
  </si>
  <si>
    <t>REGISTRO DE ESFERA DIAMETRO 4"</t>
  </si>
  <si>
    <t>993,85</t>
  </si>
  <si>
    <t>954,74</t>
  </si>
  <si>
    <t>AGUA FRIA</t>
  </si>
  <si>
    <t>T U B O S  DE  P V C  S O L D A V E L</t>
  </si>
  <si>
    <t>TUBO SOLDAVEL PVC MARROM DIAMETRO 20 mm</t>
  </si>
  <si>
    <t>TUBO SOLDAVEL PVC MARROM DIAMETRO 25 mm</t>
  </si>
  <si>
    <t>5,53</t>
  </si>
  <si>
    <t>TUBO SOLDAVEL PVC MARROM DIAMETRO 32 mm</t>
  </si>
  <si>
    <t>8,30</t>
  </si>
  <si>
    <t>3,41</t>
  </si>
  <si>
    <t>TUBO SOLDAVEL PVC MARROM DIAM.(40 mm)</t>
  </si>
  <si>
    <t>12,79</t>
  </si>
  <si>
    <t>7,55</t>
  </si>
  <si>
    <t>TUBO SOLDAVEL PVC MARROM DIAM. 50 mm</t>
  </si>
  <si>
    <t>15,43</t>
  </si>
  <si>
    <t>5,89</t>
  </si>
  <si>
    <t>TUBO SOLDAVEL PVC MARROM DIAMETRO 60 mm (2")</t>
  </si>
  <si>
    <t>13,88</t>
  </si>
  <si>
    <t>TUBO SOLDAVEL PVC MARROM DIAMETRO 75 mm</t>
  </si>
  <si>
    <t>36,78</t>
  </si>
  <si>
    <t>10,73</t>
  </si>
  <si>
    <t>TUBO SOLDAVEL PVC MARROM DIAMETRO 85 mm</t>
  </si>
  <si>
    <t>45,39</t>
  </si>
  <si>
    <t>32,84</t>
  </si>
  <si>
    <t>12,55</t>
  </si>
  <si>
    <t>TUBO SOLDAVEL PVC MARROM DIAMETRO 110 mm</t>
  </si>
  <si>
    <t>68,97</t>
  </si>
  <si>
    <t>55,36</t>
  </si>
  <si>
    <t>13,61</t>
  </si>
  <si>
    <t>A D A P T A D O R E S DE  P V C    S O L D A V E</t>
  </si>
  <si>
    <t>ADAPTAD.PVC SOLD.LONGO C/FLANGES LIVRES P/CX.DAGUA 25X3/4"</t>
  </si>
  <si>
    <t>10,58</t>
  </si>
  <si>
    <t>ADAPTAD.PVC SOLD.LONGO C/FLANGES LIVRES P/CX.DAGUA 32X1"</t>
  </si>
  <si>
    <t>13,37</t>
  </si>
  <si>
    <t>10,99</t>
  </si>
  <si>
    <t>ADAPTAD.PVC SOLD.LONGO C/FLANGES LIVRES P/ CX.DAGUA 50X1.1/2</t>
  </si>
  <si>
    <t>22,92</t>
  </si>
  <si>
    <t>19,22</t>
  </si>
  <si>
    <t>ADAPTAD.PVC SOLD.LONGO C/FLANGES LIVRES P/CX.DAGUA 60X2"</t>
  </si>
  <si>
    <t>29,62</t>
  </si>
  <si>
    <t>ADAPTADOR PVC SOLD.LONGO C/FLANGES LIVRES P/CX.DAGUA 110 X 4"</t>
  </si>
  <si>
    <t>277,27</t>
  </si>
  <si>
    <t>271,19</t>
  </si>
  <si>
    <t>ADAPTAD.SOLD. C/FL.LIVRES P/CX.DAGUA 25X3/4"</t>
  </si>
  <si>
    <t>9,49</t>
  </si>
  <si>
    <t>ADAPTADOR SOLD.C/FLANGES LIVRES P/CX.DAGUA 32X1"</t>
  </si>
  <si>
    <t>ADAPTADOR SOLD.C/FLANGES LIV.P/CX.DAGUA 40X1.1/4"</t>
  </si>
  <si>
    <t>20,42</t>
  </si>
  <si>
    <t>16,72</t>
  </si>
  <si>
    <t>ADAPTAD.SOLD.C/FL.LIVRES P/CX.DAGUA 50X1.1/2"</t>
  </si>
  <si>
    <t>22,30</t>
  </si>
  <si>
    <t>ADAPTAD.SOLD.CURTO C/BOLSA E ROSCA P/REG.20X1/2"</t>
  </si>
  <si>
    <t>2,93</t>
  </si>
  <si>
    <t>ADAPTAD.SOLD.CURTO C/BOLSA E ROSCA P/REG.25X3/4"</t>
  </si>
  <si>
    <t>0,70</t>
  </si>
  <si>
    <t>ADAPTAD.SOLD.CURTO C/BOLSA E ROSCA P/REG.32X1"</t>
  </si>
  <si>
    <t>1,26</t>
  </si>
  <si>
    <t>ADAPTAD.SOLD.CURTO C/BOLSA/ROSCA P/REG.40X1 1/4"</t>
  </si>
  <si>
    <t>ADAPTAD.SOLD.CURTO C/BOLSA/ROSCA P/REG.50X11/2"</t>
  </si>
  <si>
    <t>7,00</t>
  </si>
  <si>
    <t>ADAPTAD.SOLD.CURTO C/BOLSA/ROSCA P/REGIST.60X2"</t>
  </si>
  <si>
    <t>11,69</t>
  </si>
  <si>
    <t>ADAPTADOR SOLDAVEL CURTO C/BR P/REG.75X2.1/2"</t>
  </si>
  <si>
    <t>18,63</t>
  </si>
  <si>
    <t>13,74</t>
  </si>
  <si>
    <t>ADAPTADOR SOLDAVEL CURTO C/BR P/REG. 85 X 3"</t>
  </si>
  <si>
    <t>25,36</t>
  </si>
  <si>
    <t>20,47</t>
  </si>
  <si>
    <t>ADAPTADOR SOLDAVEL CURTO C/BR P/REG. 110 X 4"</t>
  </si>
  <si>
    <t>41,68</t>
  </si>
  <si>
    <t>35,60</t>
  </si>
  <si>
    <t>ADAPTAD.JUNTA ELAST.P/SIFAO METAL.40MM X 1.1/2"</t>
  </si>
  <si>
    <t>2,96</t>
  </si>
  <si>
    <t>ADAPTADOR PVC P/SIFAO PVC 40 MM X 1.1/4"</t>
  </si>
  <si>
    <t>2,33</t>
  </si>
  <si>
    <t>L U V A S DE  P V C</t>
  </si>
  <si>
    <t>LUVA SOLDAVEL DIAMETRO 20 mm</t>
  </si>
  <si>
    <t>LUVA SOLDAVEL DIAMETRO 25 mm</t>
  </si>
  <si>
    <t>0,56</t>
  </si>
  <si>
    <t>LUVA SOLDAVEL DIAMETRO 32 mm</t>
  </si>
  <si>
    <t>3,66</t>
  </si>
  <si>
    <t>1,28</t>
  </si>
  <si>
    <t>LUVA SOLDAVEL DIAMETRO 40 mm</t>
  </si>
  <si>
    <t>LUVA SOLDAVEL DIAMETRO 50 mm</t>
  </si>
  <si>
    <t>7,04</t>
  </si>
  <si>
    <t>LUVA SOLDAVEL DIAMETRO 60 mm</t>
  </si>
  <si>
    <t>LUVA SOLDAVEL DIAMETRO 75 mm</t>
  </si>
  <si>
    <t>18,54</t>
  </si>
  <si>
    <t>13,65</t>
  </si>
  <si>
    <t>LUVA SOLDAVEL DIAMETRO 85 mm</t>
  </si>
  <si>
    <t>35,98</t>
  </si>
  <si>
    <t>31,09</t>
  </si>
  <si>
    <t>LUVA SOLDAVEL DIAMETRO 110 mm</t>
  </si>
  <si>
    <t>68,14</t>
  </si>
  <si>
    <t>62,06</t>
  </si>
  <si>
    <t>LUVA DE REDUCAO SOLDAVEL DIAMETRO 25 X 20 mm</t>
  </si>
  <si>
    <t>LUVA DE REDUCAO SOLDAVEL C/ROSCA 25 X 1/2"</t>
  </si>
  <si>
    <t>1,91</t>
  </si>
  <si>
    <t>LUVA DE REDUCAO SOLDAVEL DIAMETRO 32 X 25 mm</t>
  </si>
  <si>
    <t>5,16</t>
  </si>
  <si>
    <t>2,78</t>
  </si>
  <si>
    <t>LUVA SOLDAVEL C/ROSCA DIAMETRO 20 X 1/2"</t>
  </si>
  <si>
    <t>5,18</t>
  </si>
  <si>
    <t>1,21</t>
  </si>
  <si>
    <t>LUVA SOLDAVEL C/ROSCA DIAMETRO 25 X 3/4"</t>
  </si>
  <si>
    <t>LUVA SOLDAVEL C/ROSCA DIAMETRO 32 X 1"</t>
  </si>
  <si>
    <t>LUVA SOLDAVEL C/ROSCA DIAMETRO 40 X 1.1/4"</t>
  </si>
  <si>
    <t>8,74</t>
  </si>
  <si>
    <t>LUVA SOLDAVEL C/ROSCA DIAMETRO 50 X 1.1/2"</t>
  </si>
  <si>
    <t>21,88</t>
  </si>
  <si>
    <t>LUVA SOLD.C/BUCHA DE LATAO 20 X 1/2" COR AZUL</t>
  </si>
  <si>
    <t>4,39</t>
  </si>
  <si>
    <t>LUVA RED.SOLDAVEL C/BUCHA LATAO DIAM.25 X 1/2"</t>
  </si>
  <si>
    <t>7,15</t>
  </si>
  <si>
    <t>LUVA SOLD.C/BUCHA DE LATAO 25X3/4" COR AZUL</t>
  </si>
  <si>
    <t>7,12</t>
  </si>
  <si>
    <t>B U C H A S</t>
  </si>
  <si>
    <t>BUCHA DE REDUCAO SOLD.CURTA 25 MM X 20 MM</t>
  </si>
  <si>
    <t>BUCHA DE REDUCAO SOLD.CURTA 32 X 25 MM</t>
  </si>
  <si>
    <t>2,97</t>
  </si>
  <si>
    <t>BUCHA DE REDUCAO SOLD.CURTA 40 X 32 mm</t>
  </si>
  <si>
    <t>4,98</t>
  </si>
  <si>
    <t>BUCHA DE REDUCAO SOLD.CURTO 50 X 40 mm</t>
  </si>
  <si>
    <t>6,78</t>
  </si>
  <si>
    <t>BUCHA DE REDUCAO SOLD. CURTA 60 X 50 mm</t>
  </si>
  <si>
    <t>8,64</t>
  </si>
  <si>
    <t>BUCHA DE REDUCAO SOLDAVEL CURTA 75 X 60 mm</t>
  </si>
  <si>
    <t>10,45</t>
  </si>
  <si>
    <t>BUCHA DE REDUCAO SOLDAVEL CURTA 85 X 75 mm</t>
  </si>
  <si>
    <t>16,79</t>
  </si>
  <si>
    <t>BUCHA DE REDUCAO SOLDAVEL CURTA 110 X 85 mm</t>
  </si>
  <si>
    <t>51,78</t>
  </si>
  <si>
    <t>45,70</t>
  </si>
  <si>
    <t>BUCHA DE REDUCAO SOLD.LONGA 32 X 20 mm</t>
  </si>
  <si>
    <t>3,86</t>
  </si>
  <si>
    <t>1,48</t>
  </si>
  <si>
    <t>BUCHA DE REDUCAO SOLD.LONGA 40 X 20 mm</t>
  </si>
  <si>
    <t>BUCHA DE REDUCAO SOLD.LONGA 40 X 25</t>
  </si>
  <si>
    <t>6,02</t>
  </si>
  <si>
    <t>2,32</t>
  </si>
  <si>
    <t>BUCHA DE REDUCAO SOLD.LONGA 50 X 20 mm</t>
  </si>
  <si>
    <t>6,27</t>
  </si>
  <si>
    <t>2,57</t>
  </si>
  <si>
    <t>BUCHA DE REDUCAO SOLDAVEL LONGA 50 X 25 mm</t>
  </si>
  <si>
    <t>6,42</t>
  </si>
  <si>
    <t>2,72</t>
  </si>
  <si>
    <t>BUCHA DE REDUCAO SOLDAVEL LONGA 50 X 32 mm</t>
  </si>
  <si>
    <t>BUCHA DE REDUCAO SOLDAVEL LONGA 60 X 25 mm</t>
  </si>
  <si>
    <t>9,42</t>
  </si>
  <si>
    <t>5,72</t>
  </si>
  <si>
    <t>BUCHA DE REDUCAO SOLDAVEL LONGA 60 X 32 mm</t>
  </si>
  <si>
    <t>BUCHA DE REDUCAO SOLDAVEL LONGA 60 X 40 mm</t>
  </si>
  <si>
    <t>7,48</t>
  </si>
  <si>
    <t>BUCHA DE REDUCAO SOLDAVEL LONGA 60 X 50 mm</t>
  </si>
  <si>
    <t>11,41</t>
  </si>
  <si>
    <t>7,71</t>
  </si>
  <si>
    <t>BUCHA DE REDUÇÃO SOLDÁVEL LONGA 75 X 50 MM</t>
  </si>
  <si>
    <t>15,91</t>
  </si>
  <si>
    <t>BUCHA DE REDUÇÃO SOLDÁVEL LONGA 110 X 60 MMM</t>
  </si>
  <si>
    <t>35,44</t>
  </si>
  <si>
    <t>29,36</t>
  </si>
  <si>
    <t>N I P E L S</t>
  </si>
  <si>
    <t>NIPLE COM ROSCA DIAMETRO 1/2"</t>
  </si>
  <si>
    <t>NIPLE COM ROSCA DIAMETRO 3/4"</t>
  </si>
  <si>
    <t>6,09</t>
  </si>
  <si>
    <t>0,80</t>
  </si>
  <si>
    <t>NIPLE COM ROSCA DIAMETRO 1"</t>
  </si>
  <si>
    <t>NIPLE COM ROSCA DIAMETRO 1.1/4"</t>
  </si>
  <si>
    <t>14,83</t>
  </si>
  <si>
    <t>5,57</t>
  </si>
  <si>
    <t>NIPLE COM ROSCA DIAMETRO 1.1/2"</t>
  </si>
  <si>
    <t>6,60</t>
  </si>
  <si>
    <t>NIPLE COM ROSCA DIAMETRO 2"</t>
  </si>
  <si>
    <t>18,57</t>
  </si>
  <si>
    <t>9,31</t>
  </si>
  <si>
    <t>NIPLE COM ROSCA DIAMETRO 2.1/2"</t>
  </si>
  <si>
    <t>26,56</t>
  </si>
  <si>
    <t>15,99</t>
  </si>
  <si>
    <t>NIPLE COM ROSCA DIAMETRO 3"</t>
  </si>
  <si>
    <t>23,27</t>
  </si>
  <si>
    <t>NIPLE COM ROSCA DIAMETRO 4"</t>
  </si>
  <si>
    <t>50,54</t>
  </si>
  <si>
    <t>37,32</t>
  </si>
  <si>
    <t>C A P</t>
  </si>
  <si>
    <t>CAP PVC ROSCAVEL DIAMETRO 1/2" (20 mm)</t>
  </si>
  <si>
    <t>3,37</t>
  </si>
  <si>
    <t>0,99</t>
  </si>
  <si>
    <t>CAP PVC ROSCAVEL DIAMETRO 3/4" (25 mm)</t>
  </si>
  <si>
    <t>CAP PVC ROSCAVEL DIAMETRO 1" (32 mm)</t>
  </si>
  <si>
    <t>2,60</t>
  </si>
  <si>
    <t>CAP PVC ROSCAVEL DIAMETRO 1.1/4" (40 mm)</t>
  </si>
  <si>
    <t>CAP PVC ROSCAVEL DIAMETRO 1.1/2"</t>
  </si>
  <si>
    <t>7,03</t>
  </si>
  <si>
    <t>CAP PVC ROSCAVEL DIAMETRO 2"</t>
  </si>
  <si>
    <t>17,01</t>
  </si>
  <si>
    <t>CAP PVC SOLDAVEL 20 mm</t>
  </si>
  <si>
    <t>2,06</t>
  </si>
  <si>
    <t>0,87</t>
  </si>
  <si>
    <t>CAP SOLD. DIAMETRO 25 mm</t>
  </si>
  <si>
    <t>CAP PVC SOLDAVEL 32 mm</t>
  </si>
  <si>
    <t>CAP PVC SOLDAVEL DIAMETRO 40 mm</t>
  </si>
  <si>
    <t>4,59</t>
  </si>
  <si>
    <t>2,74</t>
  </si>
  <si>
    <t>CAP PVC SOLDAVEL DIAMETRO 50 mm</t>
  </si>
  <si>
    <t>4,67</t>
  </si>
  <si>
    <t>CAP PVC SOLDAVEL DIAMETRO 60 mm</t>
  </si>
  <si>
    <t>9,56</t>
  </si>
  <si>
    <t>CAP PVC SOLDAVEL DIAMETRO 75 mm</t>
  </si>
  <si>
    <t>15,96</t>
  </si>
  <si>
    <t>13,58</t>
  </si>
  <si>
    <t>CAP PVC SOLDAVEL DIAMETRO 85 mm</t>
  </si>
  <si>
    <t>30,61</t>
  </si>
  <si>
    <t>2,43</t>
  </si>
  <si>
    <t>CAP PVC SOLDAVEL DIAMETRO 110 mm</t>
  </si>
  <si>
    <t>59,10</t>
  </si>
  <si>
    <t>53,02</t>
  </si>
  <si>
    <t>J O E L H O S</t>
  </si>
  <si>
    <t>JOELHO 45 GRAUS SOLDAVEL 20 mm</t>
  </si>
  <si>
    <t>JOELHO 45 GRAUS SOLDAVEL 25 mm</t>
  </si>
  <si>
    <t>JOELHO 45 GRAUS SOLDAVEL 32 mm</t>
  </si>
  <si>
    <t>7,27</t>
  </si>
  <si>
    <t>JOELHO 45 GRAUS SOLDAVEL 40 mm</t>
  </si>
  <si>
    <t>11,05</t>
  </si>
  <si>
    <t>JOELHO 45 GRAUS SOLDAVEL 50 mm</t>
  </si>
  <si>
    <t>12,57</t>
  </si>
  <si>
    <t>JOELHO 45 GRAUS SOLDAVEL 60 mm</t>
  </si>
  <si>
    <t>JOELHO 45 GRAUS SOLDAVEL 75 mm</t>
  </si>
  <si>
    <t>53,33</t>
  </si>
  <si>
    <t>43,55</t>
  </si>
  <si>
    <t>JOELHO 45 GRAUS SOLDAVEL 85 mm</t>
  </si>
  <si>
    <t>49,32</t>
  </si>
  <si>
    <t>JOELHO 45 GRAUS SOLDAVEL 110 mm</t>
  </si>
  <si>
    <t>153,37</t>
  </si>
  <si>
    <t>141,47</t>
  </si>
  <si>
    <t>JOELHO 90 GRAUS SOLDAVEL DIAMETRO 20 MM</t>
  </si>
  <si>
    <t>JOELHO 90 GRAUS SOLDAVEL DIAMETRO 25 MM</t>
  </si>
  <si>
    <t>JOELHO 90 GRAUS SOLDAVEL DIAMETRO 32 MM (1")</t>
  </si>
  <si>
    <t>6,32</t>
  </si>
  <si>
    <t>1,57</t>
  </si>
  <si>
    <t>JOELHO 90 GRAUS SOLDAVEL DIAMETRO 40 mm (1.1/4")</t>
  </si>
  <si>
    <t>11,15</t>
  </si>
  <si>
    <t>JOELHO 90 GRAUS SOLDAVEL 50 mm (MARROM)</t>
  </si>
  <si>
    <t>11,47</t>
  </si>
  <si>
    <t>JOELHO 90 GRAUS SOLDAVEL DIAMETRO 60 mm</t>
  </si>
  <si>
    <t>25,74</t>
  </si>
  <si>
    <t>18,34</t>
  </si>
  <si>
    <t>JOELHO 90 GRAUS SOLDAVEL DIAMETRO 75 mm</t>
  </si>
  <si>
    <t>66,40</t>
  </si>
  <si>
    <t>56,62</t>
  </si>
  <si>
    <t>JOELHO 90 GRAUS SOLDAVEL DIAMETRO 85 mm</t>
  </si>
  <si>
    <t>79,46</t>
  </si>
  <si>
    <t>69,68</t>
  </si>
  <si>
    <t>JOELHO 90 GRAUS SOLDAVEL DIAMETRO 110 mm (MARROM)</t>
  </si>
  <si>
    <t>166,64</t>
  </si>
  <si>
    <t>154,74</t>
  </si>
  <si>
    <t>JOELHO REDUÇÃO 90º SOLDÁVEL  32 mm X 25 mm</t>
  </si>
  <si>
    <t>2,39</t>
  </si>
  <si>
    <t>JOELHO 90 GRAUS ROSCAVEL 1/2" (MARROM)</t>
  </si>
  <si>
    <t>JOELHO 90 GRAUS ROSCAVEL DIAMETRO 3/4"</t>
  </si>
  <si>
    <t>8,00</t>
  </si>
  <si>
    <t>2,18</t>
  </si>
  <si>
    <t>JOELHO 90 GRAUS ROSCAVEL DIAMETRO 1"</t>
  </si>
  <si>
    <t>JOELHO 90 GRAUS SOLDAVEL/ROSCA DIAM.20 X 1/2"</t>
  </si>
  <si>
    <t>JOELHO 90 GRAUS SOLD./ROSCA 25 X 3/4"</t>
  </si>
  <si>
    <t>7,59</t>
  </si>
  <si>
    <t>2,30</t>
  </si>
  <si>
    <t>JOELHO RED.90 GRAUS SOLD.C/BUCHA LATAO 25X1/2"</t>
  </si>
  <si>
    <t>3,01</t>
  </si>
  <si>
    <t>JOELHO REDUCAO 90 GRAUS SOLD./ROSCA 25 X 1/2"</t>
  </si>
  <si>
    <t>JOELHO 90 GRAUS SOLD.C/BUCHA LATAO 20 X 1/2"</t>
  </si>
  <si>
    <t>7,37</t>
  </si>
  <si>
    <t>2,98</t>
  </si>
  <si>
    <t>JOELHO 90 GRAUS SOLD. C/BUCHA LATAO 25 X 3/4"</t>
  </si>
  <si>
    <t>6,53</t>
  </si>
  <si>
    <t>JOELHO RED.90 GR.C/ROSCA E BUC.LATAO 3/4"X1/2"</t>
  </si>
  <si>
    <t>11,54</t>
  </si>
  <si>
    <t>JOELHO DE REDUCAO 90 GRAUS SOLD.DIAM.25X20MM</t>
  </si>
  <si>
    <t>1,78</t>
  </si>
  <si>
    <t>JOELHO 90 GRAUS C/ROSCA E BUCHA LATAO DIAM.1/2"</t>
  </si>
  <si>
    <t>11,58</t>
  </si>
  <si>
    <t>5,76</t>
  </si>
  <si>
    <t>JOELHO 90 GRAUS C/ROSCA E BUCHA LATAO DIAM. 3/4</t>
  </si>
  <si>
    <t>T E</t>
  </si>
  <si>
    <t>TE 90 GRAUS SOLDAVEL DIAMETRO 20 mm</t>
  </si>
  <si>
    <t>TE 90 GRAUS SOLDAVEL DIAMETRO 25 mm</t>
  </si>
  <si>
    <t>0,89</t>
  </si>
  <si>
    <t>TE 90 GRAUS SOLDAVEL DIAMETRO 32 mm</t>
  </si>
  <si>
    <t>7,43</t>
  </si>
  <si>
    <t>2,41</t>
  </si>
  <si>
    <t>TE 90 GRAUS SOLDAVEL DIAMETRO 40 mm</t>
  </si>
  <si>
    <t>6,22</t>
  </si>
  <si>
    <t>TE 90 GRAUS SOLDAVEL DIAMETRO 50 mm</t>
  </si>
  <si>
    <t>14,97</t>
  </si>
  <si>
    <t>TE 90 GRAUS SOLDAVEL DIMETRO 60 mm</t>
  </si>
  <si>
    <t>28,11</t>
  </si>
  <si>
    <t>20,18</t>
  </si>
  <si>
    <t>TE 90 GRAUS SOLDAVEL DIAMETRO 75 mm</t>
  </si>
  <si>
    <t>50,58</t>
  </si>
  <si>
    <t>38,68</t>
  </si>
  <si>
    <t>TE 90 GRAUS SOLDAVEL DIAMETRO 85 mm</t>
  </si>
  <si>
    <t>72,57</t>
  </si>
  <si>
    <t>60,67</t>
  </si>
  <si>
    <t>TE 90 GRAUS SOLDAVEL DIAMETRO 110 mm</t>
  </si>
  <si>
    <t>128,03</t>
  </si>
  <si>
    <t>TE DE REDUCAO 90 GRAUS SOLDAVEL 25 X 20 mm</t>
  </si>
  <si>
    <t>7,32</t>
  </si>
  <si>
    <t>TE REDUCAO 90 GRAUS SOLDAVEL 32 X 25 mm</t>
  </si>
  <si>
    <t>9,50</t>
  </si>
  <si>
    <t>TE REDUCAO 90 GRAUS SOLDAVEL 40 X 32 mm</t>
  </si>
  <si>
    <t>14,04</t>
  </si>
  <si>
    <t>6,11</t>
  </si>
  <si>
    <t>TE DE REDUCAO 90 GRAUS SOLD.50 X 20 MM</t>
  </si>
  <si>
    <t>14,70</t>
  </si>
  <si>
    <t>TE REDUCAO 90 GRAUS SOLDAVEL 50 X 25 mm</t>
  </si>
  <si>
    <t>14,73</t>
  </si>
  <si>
    <t>6,80</t>
  </si>
  <si>
    <t>TE REDUCAO 90 GRAUS SOLDAVEL 50 X 32 mm</t>
  </si>
  <si>
    <t>TE REDUCAO 90 GRAUS SOLDAVEL 50 X 40 mm</t>
  </si>
  <si>
    <t>18,53</t>
  </si>
  <si>
    <t>10,60</t>
  </si>
  <si>
    <t>TE DE REDUCAO 90 GRAUS SOLDAVEL 75 X 50 MM</t>
  </si>
  <si>
    <t>43,48</t>
  </si>
  <si>
    <t>31,58</t>
  </si>
  <si>
    <t>TE DE REDUCAO 90 GRAUS SOLDAVEL 85 X 60 MM</t>
  </si>
  <si>
    <t>69,00</t>
  </si>
  <si>
    <t>57,10</t>
  </si>
  <si>
    <t>TE DE REDUCAO 90 GRAUS SOLDAVEL 110 X 60 MM</t>
  </si>
  <si>
    <t>114,47</t>
  </si>
  <si>
    <t>99,93</t>
  </si>
  <si>
    <t>TE REDUÇÃO 90º SOLD.C/ROSCA 32 X 32 X 3/4"</t>
  </si>
  <si>
    <t>6,30</t>
  </si>
  <si>
    <t>TE REDUCAO 90 GRAUS SOLD.C/ROSCA 25X25X1/2"</t>
  </si>
  <si>
    <t>TE 90 GR.SOLD.C/ROSCA NA BOLSA CENT.20X20X1/2"</t>
  </si>
  <si>
    <t>1,80</t>
  </si>
  <si>
    <t>TE90 GR.SOLD.C/ROSCA NA BOLSA CENT.25X25X3/4"</t>
  </si>
  <si>
    <t>TE 90 GR.SOLD.C/BUC.LATAO NA BOLSA CENT.20X20X1/2"</t>
  </si>
  <si>
    <t>13,54</t>
  </si>
  <si>
    <t>8,52</t>
  </si>
  <si>
    <t>TE 90 GR.SOLD.C/BUC.LATAO NA BOLSA CENT.25X25X3/4"</t>
  </si>
  <si>
    <t>TE RED.SOLD.90GR.BUC.LATAO BOLSA CENT.25X25X1/2"</t>
  </si>
  <si>
    <t>14,10</t>
  </si>
  <si>
    <t>9,08</t>
  </si>
  <si>
    <t>U N I A O</t>
  </si>
  <si>
    <t>UNIAO SOLDAVEL DIAMETRO 20 mm</t>
  </si>
  <si>
    <t>UNIAO SOLDAVEL DIAMETRO 25 mm</t>
  </si>
  <si>
    <t>8,41</t>
  </si>
  <si>
    <t>UNIAO SOLDAVEL DIAMETRO 32 mm</t>
  </si>
  <si>
    <t>11,66</t>
  </si>
  <si>
    <t>9,28</t>
  </si>
  <si>
    <t>UNIAO SOLDAVEL DIAMETRO 40 mm</t>
  </si>
  <si>
    <t>21,82</t>
  </si>
  <si>
    <t>18,12</t>
  </si>
  <si>
    <t>UNIAO SOLDAVEL DIAMETRO 50 mm</t>
  </si>
  <si>
    <t>25,00</t>
  </si>
  <si>
    <t>21,30</t>
  </si>
  <si>
    <t>UNIAO SOLDAVEL DIAMETRO 60 mm</t>
  </si>
  <si>
    <t>52,93</t>
  </si>
  <si>
    <t>49,23</t>
  </si>
  <si>
    <t>UNIAO SOLDAVEL DIAMETRO 75 mm</t>
  </si>
  <si>
    <t>107,38</t>
  </si>
  <si>
    <t>102,36</t>
  </si>
  <si>
    <t>A D E S I V O S:</t>
  </si>
  <si>
    <t>ADESIVO PLASTICO - FRASCO 850 G</t>
  </si>
  <si>
    <t>31,15</t>
  </si>
  <si>
    <t>ADESIVO PLASTICO - BISNAGA 75 G</t>
  </si>
  <si>
    <t>SOLUCAO LIMPADORA 200 CM3</t>
  </si>
  <si>
    <t>SOLUCAO LIMPADORA 1000 CM3</t>
  </si>
  <si>
    <t>C U R V A S</t>
  </si>
  <si>
    <t>CURVA 90 GRAUS SOLDAVEL DIAMETRO 20 mm</t>
  </si>
  <si>
    <t>6,36</t>
  </si>
  <si>
    <t>CURVA 90 GRAUS SOLDAVEL DIAMETRO 25 mm</t>
  </si>
  <si>
    <t>CURVA 90 GRAUS SOLDAVEL DIAMETRO 32 mm</t>
  </si>
  <si>
    <t>4,06</t>
  </si>
  <si>
    <t>CURVA 90 GRAUS SOLDAVEL DIAMETRO 40 mm</t>
  </si>
  <si>
    <t>8,03</t>
  </si>
  <si>
    <t>CURVA 90 GRAUS SOLDAVEL DIAMETRO 50 mm</t>
  </si>
  <si>
    <t>17,31</t>
  </si>
  <si>
    <t>9,91</t>
  </si>
  <si>
    <t>CURVA 90 GRAUS SOLDAVEL DIAMETRO 60 mm</t>
  </si>
  <si>
    <t>30,76</t>
  </si>
  <si>
    <t>23,36</t>
  </si>
  <si>
    <t>CURVA 45º DIAMETRO 50 MM</t>
  </si>
  <si>
    <t>14,77</t>
  </si>
  <si>
    <t>CURVA 45 GRAUS SOLDAVEL DIAMETRO 75 MM</t>
  </si>
  <si>
    <t>30,30</t>
  </si>
  <si>
    <t>20,52</t>
  </si>
  <si>
    <t>C R U Z E T A S</t>
  </si>
  <si>
    <t>CRUZETA SOLDAVEL DIAMETRO 25 mm</t>
  </si>
  <si>
    <t>CRUZETA SOLDAVEL DIAMETRO 50 mm</t>
  </si>
  <si>
    <t>26,24</t>
  </si>
  <si>
    <t>PLUG</t>
  </si>
  <si>
    <t>PLUG PVC COM ROSCA 1/2"</t>
  </si>
  <si>
    <t>E S G O T O   S A N I T A R I O</t>
  </si>
  <si>
    <t>BUCHA DE REDUCAO LONGA DIAM. 50 X 40 MM</t>
  </si>
  <si>
    <t>5,28</t>
  </si>
  <si>
    <t>CAP DIAMETRO 50 MM ESGOTO PRIMARIO</t>
  </si>
  <si>
    <t>CAP DIAMETRO 75 MM ESGOTO PRIMARIO</t>
  </si>
  <si>
    <t>6,64</t>
  </si>
  <si>
    <t>4,26</t>
  </si>
  <si>
    <t>CAP DIAMETRO 100 MM ESGOTO PRIMARIO</t>
  </si>
  <si>
    <t>9,01</t>
  </si>
  <si>
    <t>C O R P O  DE C A I X A S I F O N A D A/R A L O</t>
  </si>
  <si>
    <t>CORPO CX. SIFONADA DIAM. 100 X 100 X 50</t>
  </si>
  <si>
    <t>CORPO CX. SIFONADA DIAM. 100 X 150 X 50</t>
  </si>
  <si>
    <t>19,92</t>
  </si>
  <si>
    <t>CORPO CX. SIFONADA DIAM. 150 X 150 X 50</t>
  </si>
  <si>
    <t>14,18</t>
  </si>
  <si>
    <t>CORPO CX. SIFONADA DIAM. 150 X 185 X 75</t>
  </si>
  <si>
    <t>28,56</t>
  </si>
  <si>
    <t>CORPO CX. SIFONADA DIAM. 250 X 172 X 50</t>
  </si>
  <si>
    <t>33,50</t>
  </si>
  <si>
    <t>27,68</t>
  </si>
  <si>
    <t>CORPO CX. SIFONADA DIAM. 250 X 230 X 75</t>
  </si>
  <si>
    <t>32,79</t>
  </si>
  <si>
    <t>CORPO RALO SIFONADO CONICO DIAM. 100 X 40</t>
  </si>
  <si>
    <t>2,87</t>
  </si>
  <si>
    <t>CORPO RALO SECO CONICO DIAM. 100 X 40 MM</t>
  </si>
  <si>
    <t>CORPO RALO SECO CILINDRICO 100 X 40</t>
  </si>
  <si>
    <t>13,53</t>
  </si>
  <si>
    <t>CORPO RALO SIFONADO CILINDRICO 100 X 40</t>
  </si>
  <si>
    <t>9,58</t>
  </si>
  <si>
    <t>CORPO RALO SIFONADO QUADRADO 100 X 53 X 40</t>
  </si>
  <si>
    <t>4,69</t>
  </si>
  <si>
    <t>PROLONGAMENTO DE CX.SIFONADA 100 MM</t>
  </si>
  <si>
    <t>46,17</t>
  </si>
  <si>
    <t>PROLONGAMENTO DE CX.SINFONADA 150 MM</t>
  </si>
  <si>
    <t>51,68</t>
  </si>
  <si>
    <t>44,93</t>
  </si>
  <si>
    <t>PROLONGAMENTO DE CX.SINFONADA 250 MM</t>
  </si>
  <si>
    <t>64,46</t>
  </si>
  <si>
    <t>16,89</t>
  </si>
  <si>
    <t>CURVA 45 GRAUS DIAMETRO 40 MM</t>
  </si>
  <si>
    <t>CURVA 45 GRAUS DIAMETRO 100 MM</t>
  </si>
  <si>
    <t>31,82</t>
  </si>
  <si>
    <t>23,10</t>
  </si>
  <si>
    <t>CURVA 90 GRAUS CURTA DIAM. 40 MM</t>
  </si>
  <si>
    <t>10,24</t>
  </si>
  <si>
    <t>CURVA 90 GRAUS CURTA DIAM. 50 MM</t>
  </si>
  <si>
    <t>13,68</t>
  </si>
  <si>
    <t>6,28</t>
  </si>
  <si>
    <t>CURVA 90 GRAUS CURTA DIAM. 75 MM</t>
  </si>
  <si>
    <t>21,93</t>
  </si>
  <si>
    <t>CURVA 90 GRAUS CURTA DIAM. 100 MM</t>
  </si>
  <si>
    <t>25,65</t>
  </si>
  <si>
    <t>13,75</t>
  </si>
  <si>
    <t>CURVA 90 GRAUS LONGA DIAM. 40 MM</t>
  </si>
  <si>
    <t>10,33</t>
  </si>
  <si>
    <t>CURVA 90 GRAUS LONGA DIAM. 50 MM</t>
  </si>
  <si>
    <t>13,66</t>
  </si>
  <si>
    <t>CURVA 90 GRAUS LONGA DIAM. 75 MM</t>
  </si>
  <si>
    <t>32,38</t>
  </si>
  <si>
    <t>22,86</t>
  </si>
  <si>
    <t>CURVA 90 GRAUS LONGA DIAM. 100 MM</t>
  </si>
  <si>
    <t>41,34</t>
  </si>
  <si>
    <t>29,44</t>
  </si>
  <si>
    <t>G R E L H A S</t>
  </si>
  <si>
    <t>GRELHA QUADRADA ACO INOX ROTATIVO DIAM.100 MM</t>
  </si>
  <si>
    <t>27,59</t>
  </si>
  <si>
    <t>25,48</t>
  </si>
  <si>
    <t>GRELHA QUADRADA ACO INOX ROTATIVO DIAM.150 MM</t>
  </si>
  <si>
    <t>49,22</t>
  </si>
  <si>
    <t>47,11</t>
  </si>
  <si>
    <t>GRELHA QUADRADA ACO INOX SIMP. DIAM. 100 MM</t>
  </si>
  <si>
    <t>20,03</t>
  </si>
  <si>
    <t>17,92</t>
  </si>
  <si>
    <t>GRELHA QUADRADA ACO INOX SIMPLES DIAM.150 MM</t>
  </si>
  <si>
    <t>35,62</t>
  </si>
  <si>
    <t>33,51</t>
  </si>
  <si>
    <t>GRELHA QUADRADA BRANCA DIAM. 100 MM</t>
  </si>
  <si>
    <t>3,67</t>
  </si>
  <si>
    <t>GRELHA QUADRADA BRANCA DIAM. 150 MM</t>
  </si>
  <si>
    <t>3,25</t>
  </si>
  <si>
    <t>GRELHA QUADRADA CROMADA DIAM. 150 MM</t>
  </si>
  <si>
    <t>24,83</t>
  </si>
  <si>
    <t>22,72</t>
  </si>
  <si>
    <t>GRELHA QUADRADA CROMADA DIAMETRO 100 MM</t>
  </si>
  <si>
    <t>11,57</t>
  </si>
  <si>
    <t>GRELHA REDONDA ACO INOX ROTATIVA DIAM. 100 MM</t>
  </si>
  <si>
    <t>29,20</t>
  </si>
  <si>
    <t>27,09</t>
  </si>
  <si>
    <t>GRELHA REDONDA ACO INOX ROTATIVA DIAM. 150 MM</t>
  </si>
  <si>
    <t>49,50</t>
  </si>
  <si>
    <t>47,39</t>
  </si>
  <si>
    <t>GRELHA REDONDA ACO INOX SIMPLES DIAM. 100 MM</t>
  </si>
  <si>
    <t>24,06</t>
  </si>
  <si>
    <t>21,95</t>
  </si>
  <si>
    <t>GRELHA REDONDA ACO INOX SIMPLES DIAM. 150 MM</t>
  </si>
  <si>
    <t>GRELHA REDONDA BRANCA DIAM. 100 MM</t>
  </si>
  <si>
    <t>GRELHA REDONDA BRANCA DIAM. 150 MM</t>
  </si>
  <si>
    <t>2,75</t>
  </si>
  <si>
    <t>GRELHA REDONDA CROMADA DIAM.100 MM</t>
  </si>
  <si>
    <t>12,20</t>
  </si>
  <si>
    <t>GRELHA REDONDA CROMADA DIAM.150 MM</t>
  </si>
  <si>
    <t>27,35</t>
  </si>
  <si>
    <t>25,24</t>
  </si>
  <si>
    <t>D I V E R S O S</t>
  </si>
  <si>
    <t>HIDROMETRO DIAM.RAMAL = 25 MM VAZAO =1,5 A 3 M3</t>
  </si>
  <si>
    <t>98,44</t>
  </si>
  <si>
    <t>85,22</t>
  </si>
  <si>
    <t>KIT CAVALETE D=25MM P/HIDRÔMETRO 1,5-3,0-5,0 M3/MURETA/CAIXA</t>
  </si>
  <si>
    <t>207,69</t>
  </si>
  <si>
    <t>113,81</t>
  </si>
  <si>
    <t>93,88</t>
  </si>
  <si>
    <t>BOMBA SUBMERSA VIBRATÓRIA</t>
  </si>
  <si>
    <t>363,22</t>
  </si>
  <si>
    <t>350,00</t>
  </si>
  <si>
    <t>CAIXA DE PASSAGEM 40X40CM SEM TAMPA</t>
  </si>
  <si>
    <t>205,59</t>
  </si>
  <si>
    <t>65,28</t>
  </si>
  <si>
    <t>140,31</t>
  </si>
  <si>
    <t>TAMPA PARA CAIXA PASSAGEM FERRO FUNDIDO T-33 - TRÁFEGO PESADO</t>
  </si>
  <si>
    <t>195,62</t>
  </si>
  <si>
    <t>177,73</t>
  </si>
  <si>
    <t>256,32</t>
  </si>
  <si>
    <t>111,20</t>
  </si>
  <si>
    <t>145,12</t>
  </si>
  <si>
    <t>CAIXA DE PASSAGEM 60 X 60 CM SEM TAMPA</t>
  </si>
  <si>
    <t>293,41</t>
  </si>
  <si>
    <t>92,75</t>
  </si>
  <si>
    <t>200,66</t>
  </si>
  <si>
    <t>TAMPA EM CONCRETO ARMADO 25 MPA E=5CM PARA A CAIXA DE PASSAGEM 60X60CM</t>
  </si>
  <si>
    <t>37,68</t>
  </si>
  <si>
    <t>26,73</t>
  </si>
  <si>
    <t>10,95</t>
  </si>
  <si>
    <t>CAIXA DE AREIA 60X60CM FUNDO DE BRITA SEM TAMPA</t>
  </si>
  <si>
    <t>270,80</t>
  </si>
  <si>
    <t>87,92</t>
  </si>
  <si>
    <t>182,88</t>
  </si>
  <si>
    <t>391,39</t>
  </si>
  <si>
    <t>182,05</t>
  </si>
  <si>
    <t>209,34</t>
  </si>
  <si>
    <t>CAIXA DE INSPEÇÃO - TAMPA EM CONCRETO ARMADO 25 MPA E=5CM</t>
  </si>
  <si>
    <t>539,04</t>
  </si>
  <si>
    <t>231,96</t>
  </si>
  <si>
    <t>98,06</t>
  </si>
  <si>
    <t>33,91</t>
  </si>
  <si>
    <t>157,01</t>
  </si>
  <si>
    <t>61,70</t>
  </si>
  <si>
    <t>CAIXA DE INSPEÇÃO - ESCAVAÇÃO MANUAL / REATERRO/ APILOAMENTO DO FUNDO</t>
  </si>
  <si>
    <t>CAIXA DE AREIA - LASTRO DE BRITA PARA O FUNDO</t>
  </si>
  <si>
    <t>CAIXA DE AREIA - TAMPA EM GRELHA DE CONCRETO ARMADO 25MPA E=5CM</t>
  </si>
  <si>
    <t>41,45</t>
  </si>
  <si>
    <t>29,42</t>
  </si>
  <si>
    <t>12,03</t>
  </si>
  <si>
    <t>TAMPA  PARA CAIXA PASSAGEM FERRO FUNDIDO T-33 - TRÁFEGO LEVE</t>
  </si>
  <si>
    <t>106,49</t>
  </si>
  <si>
    <t>88,60</t>
  </si>
  <si>
    <t>TAMPÃO DE FERRO FUNDIDO PARA POÇO DE VISITA T-60 SIMPLES PARA TRÁFEGO LEVE</t>
  </si>
  <si>
    <t>285,06</t>
  </si>
  <si>
    <t>245,41</t>
  </si>
  <si>
    <t>378,85</t>
  </si>
  <si>
    <t>339,20</t>
  </si>
  <si>
    <t>256,38</t>
  </si>
  <si>
    <t>233,13</t>
  </si>
  <si>
    <t>23,25</t>
  </si>
  <si>
    <t>CAIXA DE GORDURA 50 l. CONCRETO PADRÃO AGETOP IMPERMEABILIZADA</t>
  </si>
  <si>
    <t>237,46</t>
  </si>
  <si>
    <t>119,22</t>
  </si>
  <si>
    <t>118,24</t>
  </si>
  <si>
    <t>CAIXA DE GORDURA 100 L CONCRETO PADRÃO AGETOP IMPERMEABILIZADA</t>
  </si>
  <si>
    <t>339,04</t>
  </si>
  <si>
    <t>172,79</t>
  </si>
  <si>
    <t>166,25</t>
  </si>
  <si>
    <t>CAIXA DE GORDURA 120 L. CONCRETO PADRÃO AGETOP IMPERMEABILIZADA</t>
  </si>
  <si>
    <t>378,97</t>
  </si>
  <si>
    <t>193,42</t>
  </si>
  <si>
    <t>185,55</t>
  </si>
  <si>
    <t>CAIXA DE GORDURA 600 L. CONCRETO PADRÃO AGETOP IMPERMEABILIZADA</t>
  </si>
  <si>
    <t>1.379,19</t>
  </si>
  <si>
    <t>739,14</t>
  </si>
  <si>
    <t>640,05</t>
  </si>
  <si>
    <t>CAIXA DAGUA POLIETILENO 500 LTS.C/TAMPA</t>
  </si>
  <si>
    <t>258,85</t>
  </si>
  <si>
    <t>179,56</t>
  </si>
  <si>
    <t>CAIXA DAGUA POLIETILENO 1000 LTS. C/TAMPA</t>
  </si>
  <si>
    <t>396,98</t>
  </si>
  <si>
    <t>317,69</t>
  </si>
  <si>
    <t>FOSSA SEPTICA 1500 LITROS COM IMPERMEABILIZAÇÃO</t>
  </si>
  <si>
    <t>2.143,93</t>
  </si>
  <si>
    <t>1.034,80</t>
  </si>
  <si>
    <t>1.109,13</t>
  </si>
  <si>
    <t>FOSSA SEPTICA 2500 LITROS COM IMPERMEABILIZAÇÃO</t>
  </si>
  <si>
    <t>2.776,32</t>
  </si>
  <si>
    <t>1.323,14</t>
  </si>
  <si>
    <t>1.453,18</t>
  </si>
  <si>
    <t>FOSSA SEPTICA 3000 LITROS COM IMPERMEABILIZAÇÃO</t>
  </si>
  <si>
    <t>3.495,82</t>
  </si>
  <si>
    <t>1.627,87</t>
  </si>
  <si>
    <t>1.867,95</t>
  </si>
  <si>
    <t>FOSSA SEPTICA 4500 LITROS COM IMPERMEABILIZAÇÃO</t>
  </si>
  <si>
    <t>5.278,73</t>
  </si>
  <si>
    <t>2.312,24</t>
  </si>
  <si>
    <t>2.966,49</t>
  </si>
  <si>
    <t>FOSSA SEPTICA 8700 LITROS COM IMPERMEABILIZAÇÃO</t>
  </si>
  <si>
    <t>8.351,54</t>
  </si>
  <si>
    <t>3.705,93</t>
  </si>
  <si>
    <t>4.645,61</t>
  </si>
  <si>
    <t>SUMIDOURO COM DIÂMETRO=1,60M E PROFUNDIDADE=4,50 M</t>
  </si>
  <si>
    <t>2.038,05</t>
  </si>
  <si>
    <t>450,61</t>
  </si>
  <si>
    <t>1.587,44</t>
  </si>
  <si>
    <t>RES.METALICO TAÇA AÇO PATINÁVEL-V=5M3-COL.SEC.H=6M+FUNDAÇÃO+LOGOTIPO</t>
  </si>
  <si>
    <t>9.806,76</t>
  </si>
  <si>
    <t>8.782,34</t>
  </si>
  <si>
    <t>1.024,42</t>
  </si>
  <si>
    <t>RES.METALICO TAÇA AÇO PATINÁVEL-V=10M3-COL.SEC.H=6M+FUNDAÇÃO+LOGOTIPO</t>
  </si>
  <si>
    <t>13.547,30</t>
  </si>
  <si>
    <t>12.641,92</t>
  </si>
  <si>
    <t>905,38</t>
  </si>
  <si>
    <t>RES.METALICO TAÇA AÇO PATINÁVEL-V=15M3-COL.SEC.H=6M+FUNDAÇÃO+LOGOTIPO</t>
  </si>
  <si>
    <t>17.701,55</t>
  </si>
  <si>
    <t>16.499,86</t>
  </si>
  <si>
    <t>1.201,69</t>
  </si>
  <si>
    <t>RES.METALICO TAÇA AÇO PATINÁVEL-V=20M3-COL.SEC.H=6M+FUNDAÇÃO+LOGOTIPO</t>
  </si>
  <si>
    <t>20.720,39</t>
  </si>
  <si>
    <t>19.119,33</t>
  </si>
  <si>
    <t>1.601,06</t>
  </si>
  <si>
    <t>TERMINAL DE VENTILACAO DIAMETRO 50 MM</t>
  </si>
  <si>
    <t>6,05</t>
  </si>
  <si>
    <t>TORNEIRA BOIA DIAMETRO (3/4") 20 MM</t>
  </si>
  <si>
    <t>51,67</t>
  </si>
  <si>
    <t>44,27</t>
  </si>
  <si>
    <t>TORNEIRA BOIA DIAMETRO 1" (25 MM )</t>
  </si>
  <si>
    <t>68,48</t>
  </si>
  <si>
    <t>59,50</t>
  </si>
  <si>
    <t>TORNEIRA BOIA DIAMETRO 1.1/4" - 32 MM</t>
  </si>
  <si>
    <t>75,20</t>
  </si>
  <si>
    <t>64,63</t>
  </si>
  <si>
    <t>TORNEIRA BOIA DIAMETRO 1.1/2" (40 MM)</t>
  </si>
  <si>
    <t>107,10</t>
  </si>
  <si>
    <t>95,20</t>
  </si>
  <si>
    <t>TORNEIRA BOIA DIAMETRO 2" (50 MM)</t>
  </si>
  <si>
    <t>133,27</t>
  </si>
  <si>
    <t>119,00</t>
  </si>
  <si>
    <t>JOELHO 45 GRAUS DIAMETRO 40 MM</t>
  </si>
  <si>
    <t>JOELHO 45 GRAUS DIAMETRO 50 MM</t>
  </si>
  <si>
    <t>9,64</t>
  </si>
  <si>
    <t>2,24</t>
  </si>
  <si>
    <t>JOELHO 45 GRAUS DIAMETRO 75 MM</t>
  </si>
  <si>
    <t>14,37</t>
  </si>
  <si>
    <t>JOELHO 45 GRAUS DIAMETRO 100 MM</t>
  </si>
  <si>
    <t>17,70</t>
  </si>
  <si>
    <t>5,80</t>
  </si>
  <si>
    <t>JOELHO 90 GRAUS C/ANEL 40 mm</t>
  </si>
  <si>
    <t>JOELHO 90 GRAUS C/ANEL 50 MM</t>
  </si>
  <si>
    <t>11,29</t>
  </si>
  <si>
    <t>JOELHO 90 GRAUS DIAMETRO 40 MM</t>
  </si>
  <si>
    <t>1,05</t>
  </si>
  <si>
    <t>JOELHO 90 GRAUS DIAMETRO 50 MM</t>
  </si>
  <si>
    <t>9,13</t>
  </si>
  <si>
    <t>JOELHO 90 GRAUS DIAMETRO 75 MM</t>
  </si>
  <si>
    <t>13,52</t>
  </si>
  <si>
    <t>JOELHO 90 GRAUS DIAMETRO 100 MM</t>
  </si>
  <si>
    <t>17,35</t>
  </si>
  <si>
    <t>JOELHO 90 GRAUS C/VISITA DIAM.100 X 50 MM</t>
  </si>
  <si>
    <t>J U N C O E S</t>
  </si>
  <si>
    <t>JUNCAO 45 GRAUS DIAMETRO 40 MM</t>
  </si>
  <si>
    <t>10,80</t>
  </si>
  <si>
    <t>JUNCAO INVERTIDA DIAMETRO 75 X 50 MM</t>
  </si>
  <si>
    <t>12,97</t>
  </si>
  <si>
    <t>JUNCAO SIMPLES DIAMETRO 50 X 50 MM</t>
  </si>
  <si>
    <t>JUNCAO SIMPLES DIAM. 75 X 50 MM</t>
  </si>
  <si>
    <t>18,88</t>
  </si>
  <si>
    <t>JUNCAO SIMPLES DIAMETRO 75 X 75 MM</t>
  </si>
  <si>
    <t>21,70</t>
  </si>
  <si>
    <t>JUNCAO SIMPLES DIAM. 100 X 50 MM</t>
  </si>
  <si>
    <t>23,64</t>
  </si>
  <si>
    <t>JUNCAO SIMPLES DIAMETRO 100 X 75 MM</t>
  </si>
  <si>
    <t>27,63</t>
  </si>
  <si>
    <t>15,47</t>
  </si>
  <si>
    <t>JUNCAO SIMPLES DIAM. 100 X 100 MM</t>
  </si>
  <si>
    <t>27,20</t>
  </si>
  <si>
    <t>JUNÇÃO DUPLA DIAMETRO 75 MM</t>
  </si>
  <si>
    <t>13,24</t>
  </si>
  <si>
    <t>L U V A S</t>
  </si>
  <si>
    <t>LUVA SIMPLES DIAMETRO 40 MM</t>
  </si>
  <si>
    <t>0,93</t>
  </si>
  <si>
    <t>LUVA SIMPLES DIAMETRO 50 MM</t>
  </si>
  <si>
    <t>LUVA SIMPLES DIAMETRO 75 MM</t>
  </si>
  <si>
    <t>8,83</t>
  </si>
  <si>
    <t>4,08</t>
  </si>
  <si>
    <t>LUVA SIMPLES DIAM. 100 MM</t>
  </si>
  <si>
    <t>10,48</t>
  </si>
  <si>
    <t>P O R T A / G R E L H A</t>
  </si>
  <si>
    <t>PORTA GRELHA QUADRADA BRANCO DIAM. 150 MM</t>
  </si>
  <si>
    <t>PORTA GRELHA QUADRADO CROMADO DIAM.150 MM</t>
  </si>
  <si>
    <t>6,23</t>
  </si>
  <si>
    <t>PORTA GRELHA QUADRADO P/GREL.QUADRADA DIAM. 100 MM</t>
  </si>
  <si>
    <t>PORTA GRELHA QUADRADO P/GRELHA RED.BRANC.100 MM</t>
  </si>
  <si>
    <t>PORTA GRELHA QUADRADO P/GRELHA RED.CROM.DIAM.100 M</t>
  </si>
  <si>
    <t>6,47</t>
  </si>
  <si>
    <t>PORTA GRELHA REDONDO BRANCO DIAM. 100 MM</t>
  </si>
  <si>
    <t>PORTA GRELHA REDONDO BRANCO DIAM. 150 MM</t>
  </si>
  <si>
    <t>7,69</t>
  </si>
  <si>
    <t>5,05</t>
  </si>
  <si>
    <t>PORTA GRELHA REDONDO CROMADO DIAMETRO 150 MM</t>
  </si>
  <si>
    <t>7,80</t>
  </si>
  <si>
    <t>R E D U C O E S</t>
  </si>
  <si>
    <t>REDUCAO EXCENTRICA 75 X 50 MM</t>
  </si>
  <si>
    <t>13,96</t>
  </si>
  <si>
    <t>4,44</t>
  </si>
  <si>
    <t>REDUCAO EXCENTRICA 100 X 75 MM</t>
  </si>
  <si>
    <t>17,42</t>
  </si>
  <si>
    <t>5,52</t>
  </si>
  <si>
    <t>REDUCAO EXCENTRICA 100 X 50 MM</t>
  </si>
  <si>
    <t>T A M P A S</t>
  </si>
  <si>
    <t>TAMPA CEGA QUADRADA BRANCA DIAM. 150 MM</t>
  </si>
  <si>
    <t>6,37</t>
  </si>
  <si>
    <t>TAMPA CEGA QUADRADA CROMADA DIAM. 150 MM</t>
  </si>
  <si>
    <t>27,33</t>
  </si>
  <si>
    <t>25,22</t>
  </si>
  <si>
    <t>TAMPA CEGA REDONDA BRANCA DIAM. 100 MM</t>
  </si>
  <si>
    <t>TAMPA CEGA REDONDA BRANCA DIAM. 150 MM</t>
  </si>
  <si>
    <t>6,91</t>
  </si>
  <si>
    <t>TAMPA CEGA REDONDA CROMADA DIAM. 100 MM</t>
  </si>
  <si>
    <t>10,67</t>
  </si>
  <si>
    <t>TAMPA CEGA REDONDA CROMADA DIAM. 150 MM</t>
  </si>
  <si>
    <t>TAMPA CEGA REDONDA PVC 250 MM</t>
  </si>
  <si>
    <t>13,47</t>
  </si>
  <si>
    <t>11,36</t>
  </si>
  <si>
    <t>TAMPA CEGA REDONDA ALUMINIO 250 MM</t>
  </si>
  <si>
    <t>48,80</t>
  </si>
  <si>
    <t>TE 90 GRAUS DIAMETRO 40 MM - ESGOTO</t>
  </si>
  <si>
    <t>9,86</t>
  </si>
  <si>
    <t>2,19</t>
  </si>
  <si>
    <t>TE DE INSPECAO DIAMETRO 100 X 75 MM</t>
  </si>
  <si>
    <t>40,23</t>
  </si>
  <si>
    <t>28,07</t>
  </si>
  <si>
    <t>TE SANITARIO DIAMETRO 50 X 50 MM</t>
  </si>
  <si>
    <t>TE SANITARIO DIAMETRO 75 X 50 MM</t>
  </si>
  <si>
    <t>20,11</t>
  </si>
  <si>
    <t>TE SANITARIO DIAMETRO 75 X 75 MM</t>
  </si>
  <si>
    <t>22,21</t>
  </si>
  <si>
    <t>12,43</t>
  </si>
  <si>
    <t>TE SANITARIO DIAMETRO 100 X 50 MM</t>
  </si>
  <si>
    <t>25,01</t>
  </si>
  <si>
    <t>TE SANITARIO DIAMETRO 100 X 75 MM</t>
  </si>
  <si>
    <t>24,09</t>
  </si>
  <si>
    <t>11,93</t>
  </si>
  <si>
    <t>TE SANITARIO DIAMETRO 100 X 100 MM</t>
  </si>
  <si>
    <t>26,81</t>
  </si>
  <si>
    <t>14,65</t>
  </si>
  <si>
    <t>T U B O S</t>
  </si>
  <si>
    <t>TUBO SOLD.P/ESGOTO DIAM. 40 MM</t>
  </si>
  <si>
    <t>9,89</t>
  </si>
  <si>
    <t>TUBO SOLD. P/ESGOTO DIAM. 50 MM</t>
  </si>
  <si>
    <t>TUBO SOLDAVEL P/ESGOTO DIAM.75 MM</t>
  </si>
  <si>
    <t>TUBO SOLDAVEL P/ESGOTO DIAM. 100 MM</t>
  </si>
  <si>
    <t>23,11</t>
  </si>
  <si>
    <t>9,36</t>
  </si>
  <si>
    <t>TUBO LEVE PVC RIGIDO DIAMETRO 150 MM</t>
  </si>
  <si>
    <t>36,70</t>
  </si>
  <si>
    <t>21,90</t>
  </si>
  <si>
    <t>TUBO LEVE PVC RIGIDO DIAMETRO 200 MM</t>
  </si>
  <si>
    <t>55,01</t>
  </si>
  <si>
    <t>39,15</t>
  </si>
  <si>
    <t>TUBO LEVE PVC RIGIDO DIAMETRO 300 MM</t>
  </si>
  <si>
    <t>76,59</t>
  </si>
  <si>
    <t>60,73</t>
  </si>
  <si>
    <t>TUBO LEVE PVC RIGIDO DIAMETRO 250 MM</t>
  </si>
  <si>
    <t>58,32</t>
  </si>
  <si>
    <t>42,46</t>
  </si>
  <si>
    <t>73,37</t>
  </si>
  <si>
    <t>39,44</t>
  </si>
  <si>
    <t>120,37</t>
  </si>
  <si>
    <t>64,58</t>
  </si>
  <si>
    <t>55,79</t>
  </si>
  <si>
    <t>89,38</t>
  </si>
  <si>
    <t>44,05</t>
  </si>
  <si>
    <t>TUBO RÍGIDO CORRUGADO PARA DRENAGEM DIAMETRO 150 MM</t>
  </si>
  <si>
    <t>66,62</t>
  </si>
  <si>
    <t>51,51</t>
  </si>
  <si>
    <t>15,11</t>
  </si>
  <si>
    <t>TUBO RÍGIDO CORRUGADO PARA DRENAGEM DIAMETRO 100 MM</t>
  </si>
  <si>
    <t>30,75</t>
  </si>
  <si>
    <t>17,00</t>
  </si>
  <si>
    <t>TUBO FERRO GALVANIZ.DIAM.1/2"</t>
  </si>
  <si>
    <t>18,43</t>
  </si>
  <si>
    <t>TUBO FERRO GALVANIZADO DIAM.3/4"</t>
  </si>
  <si>
    <t>22,16</t>
  </si>
  <si>
    <t>14,23</t>
  </si>
  <si>
    <t>TUBO FERRO GALVANIZADO DIAM.1"</t>
  </si>
  <si>
    <t>28,51</t>
  </si>
  <si>
    <t>19,79</t>
  </si>
  <si>
    <t>TUBO FERRO GALVAN.DIAM.1.1/4"</t>
  </si>
  <si>
    <t>38,29</t>
  </si>
  <si>
    <t>25,07</t>
  </si>
  <si>
    <t>TUBO FERRO GALV.DIAM.1.1/2"</t>
  </si>
  <si>
    <t>31,29</t>
  </si>
  <si>
    <t>TUBO FERRO GALVANIZADO DIAM.2"</t>
  </si>
  <si>
    <t>59,84</t>
  </si>
  <si>
    <t>40,28</t>
  </si>
  <si>
    <t>TUBO FERRO GALVANIZADO DIAM.2.1/2"</t>
  </si>
  <si>
    <t>77,47</t>
  </si>
  <si>
    <t>55,53</t>
  </si>
  <si>
    <t>TUBO FERRO GALVANIZADO DIAM.3"</t>
  </si>
  <si>
    <t>89,96</t>
  </si>
  <si>
    <t>64,32</t>
  </si>
  <si>
    <t>25,64</t>
  </si>
  <si>
    <t>TUBO FERRO GALVANIZADO DIAM. 4"</t>
  </si>
  <si>
    <t>124,33</t>
  </si>
  <si>
    <t>95,00</t>
  </si>
  <si>
    <t>29,33</t>
  </si>
  <si>
    <t>ADAPTADORES</t>
  </si>
  <si>
    <t>ADAPTADOR PARA VALVULA DE PIA,LAVAT.E TANQUE 40 MM</t>
  </si>
  <si>
    <t>ADAPTADOR JUNTA ELAST.P/SIFÃO METAL.40 MM X 1.1/2"</t>
  </si>
  <si>
    <t>6,66</t>
  </si>
  <si>
    <t>BOMBAS</t>
  </si>
  <si>
    <t>VALVULA DE FLUXO 3/4"</t>
  </si>
  <si>
    <t>108,11</t>
  </si>
  <si>
    <t>93,84</t>
  </si>
  <si>
    <t>VALVULA DE RETENÇÃO HORIZONTAL 1"</t>
  </si>
  <si>
    <t>64,73</t>
  </si>
  <si>
    <t>50,46</t>
  </si>
  <si>
    <t>VALVULA DE RETENÇÃO VERTICAL 1"</t>
  </si>
  <si>
    <t>46,43</t>
  </si>
  <si>
    <t>TE DE FERRO GALVANIZADO 4" X 3"</t>
  </si>
  <si>
    <t>220,09</t>
  </si>
  <si>
    <t>189,69</t>
  </si>
  <si>
    <t>INCENDIOS</t>
  </si>
  <si>
    <t>EXTINTOR CO2 (6 KG) - CAPACIDADE EXTINTORA 5 BC</t>
  </si>
  <si>
    <t>380,00</t>
  </si>
  <si>
    <t>EXTINTOR PO QUIMICO SECO (6 KG) - CAPACIDADE EXTINTORA 20 BC</t>
  </si>
  <si>
    <t>140,00</t>
  </si>
  <si>
    <t>EXTINTOR AGUA PRESSURIZADA (10 LITROS) - CAPACIDADE EXTINTORA 2A</t>
  </si>
  <si>
    <t>130,00</t>
  </si>
  <si>
    <t>EXTINTOR MULTI USO EM PO A B C (6 KG) - CAPACIDADE EXTINTORA 3A 20BC</t>
  </si>
  <si>
    <t>CAIXA DE INCÊNDIO MET.C/TAMPA E MURETA 17X45X75 CM C/PINTURA</t>
  </si>
  <si>
    <t>358,74</t>
  </si>
  <si>
    <t>214,17</t>
  </si>
  <si>
    <t>144,57</t>
  </si>
  <si>
    <t>CAIXA DE INCÊNDIO MET.C/TAMPA E MURETA 17X60X90 CM C/PINTURA</t>
  </si>
  <si>
    <t>404,59</t>
  </si>
  <si>
    <t>267,17</t>
  </si>
  <si>
    <t>137,42</t>
  </si>
  <si>
    <t>CAIXA DE PASSEIO C/TAMPA DE FERRO FUNDIDO 40X60 CM P/INCÊNDIO</t>
  </si>
  <si>
    <t>290,14</t>
  </si>
  <si>
    <t>208,98</t>
  </si>
  <si>
    <t>81,16</t>
  </si>
  <si>
    <t>MANGUEIRA DE INCÊNDIO D.I. = 38 MM COMP. = 15 M</t>
  </si>
  <si>
    <t>246,50</t>
  </si>
  <si>
    <t>243,24</t>
  </si>
  <si>
    <t>MANGUEIRA DE INCENDIO DI:=38 mm COMP. 20M</t>
  </si>
  <si>
    <t>333,82</t>
  </si>
  <si>
    <t>330,56</t>
  </si>
  <si>
    <t>MANGUEIRA DE INCENDIO DI:=38 mm COMP. 30 M</t>
  </si>
  <si>
    <t>402,43</t>
  </si>
  <si>
    <t>399,17</t>
  </si>
  <si>
    <t>ESGUICHO TRONCO CÔNICO 1.1/2" (13 MM)</t>
  </si>
  <si>
    <t>48,27</t>
  </si>
  <si>
    <t>46,91</t>
  </si>
  <si>
    <t>1,36</t>
  </si>
  <si>
    <t>ADAPTADOR P/ENGATE STORZ 2.1/2" X 1.1/2"</t>
  </si>
  <si>
    <t>36,79</t>
  </si>
  <si>
    <t>34,34</t>
  </si>
  <si>
    <t>2,45</t>
  </si>
  <si>
    <t>REGISTRO GLOBO ANGULAR 2.1/2"</t>
  </si>
  <si>
    <t>101,23</t>
  </si>
  <si>
    <t>88,01</t>
  </si>
  <si>
    <t>TAMPÃO CEGO COM CORRENTE 2.1/2"</t>
  </si>
  <si>
    <t>67,17</t>
  </si>
  <si>
    <t>64,72</t>
  </si>
  <si>
    <t>TANQUE DE PRESSÃO DE 10 L</t>
  </si>
  <si>
    <t>157,55</t>
  </si>
  <si>
    <t>140,37</t>
  </si>
  <si>
    <t>PRESSOSTATO 50 A 80 PSI</t>
  </si>
  <si>
    <t>80,20</t>
  </si>
  <si>
    <t>63,02</t>
  </si>
  <si>
    <t>MANOMETRO - 0 A 10 KG/CM2</t>
  </si>
  <si>
    <t>69,76</t>
  </si>
  <si>
    <t>52,58</t>
  </si>
  <si>
    <t>SPRINKLER PENDENTE 60º C ,COR LIQUIDO VERMELHO</t>
  </si>
  <si>
    <t>19,00</t>
  </si>
  <si>
    <t>15,03</t>
  </si>
  <si>
    <t>NIPLE DUPLO FERRO GALVANIZADO 1"</t>
  </si>
  <si>
    <t>10,44</t>
  </si>
  <si>
    <t>NIPLE DUPLO FERRO GALVANIZADO 2.1/2"</t>
  </si>
  <si>
    <t>34,19</t>
  </si>
  <si>
    <t>23,62</t>
  </si>
  <si>
    <t>NIPLE DUPLO FERRO GALVANIZADO 3"</t>
  </si>
  <si>
    <t>50,45</t>
  </si>
  <si>
    <t>39,88</t>
  </si>
  <si>
    <t>NIPLE DUPLO FERRO GALVANIZADO 3" X 2 1/2"</t>
  </si>
  <si>
    <t>62,58</t>
  </si>
  <si>
    <t>52,01</t>
  </si>
  <si>
    <t>TE DE FERRO GALVANIZADO 90º X 1"</t>
  </si>
  <si>
    <t>21,58</t>
  </si>
  <si>
    <t>TE DE FERRO GALVANIZADO 90º X 1 1/2" X 1"</t>
  </si>
  <si>
    <t>42,42</t>
  </si>
  <si>
    <t>TE DE FERRO GALVANIZADO 90º X 3" X 3"</t>
  </si>
  <si>
    <t>100,74</t>
  </si>
  <si>
    <t>76,16</t>
  </si>
  <si>
    <t>COTOVELO FERRO GALVANIZADO 90º X 1"</t>
  </si>
  <si>
    <t>17,85</t>
  </si>
  <si>
    <t>COTOVELO FERRO GALVANIZADO 90º X 3"</t>
  </si>
  <si>
    <t>79,26</t>
  </si>
  <si>
    <t>58,12</t>
  </si>
  <si>
    <t>COTOVELO FERRO GALVANIZADO 45º X 2.1/2"</t>
  </si>
  <si>
    <t>66,55</t>
  </si>
  <si>
    <t>45,41</t>
  </si>
  <si>
    <t>COTOVELO FERRO GALVANIZADO 45º X 3"</t>
  </si>
  <si>
    <t>90,09</t>
  </si>
  <si>
    <t>68,95</t>
  </si>
  <si>
    <t>BUCHA DE FERRO GALVANIZADO 1.1/2" X 1"</t>
  </si>
  <si>
    <t>17,93</t>
  </si>
  <si>
    <t>8,67</t>
  </si>
  <si>
    <t>BUCHA FERRO GALVANIZADO 3" X 2.1/2"</t>
  </si>
  <si>
    <t>29,31</t>
  </si>
  <si>
    <t>UNIÃO COM ASSENTO CÔNICO DE BRONZE 3"</t>
  </si>
  <si>
    <t>191,26</t>
  </si>
  <si>
    <t>180,69</t>
  </si>
  <si>
    <t>LUVA DE FERRO GALVANIZADO 3" X 2.1/2"</t>
  </si>
  <si>
    <t>58,53</t>
  </si>
  <si>
    <t>47,96</t>
  </si>
  <si>
    <t>VÁLVULA DE RETENÇÃO HORIZONTAL 2.1/2"</t>
  </si>
  <si>
    <t>258,45</t>
  </si>
  <si>
    <t>228,05</t>
  </si>
  <si>
    <t>VÁLVULA DE RETENÇÃO HORIZONTAL 3"</t>
  </si>
  <si>
    <t>320,36</t>
  </si>
  <si>
    <t>289,96</t>
  </si>
  <si>
    <t>VÁLVULA DE RETENÇÃO VERTICAL 2.1/2"</t>
  </si>
  <si>
    <t>188,15</t>
  </si>
  <si>
    <t>157,75</t>
  </si>
  <si>
    <t>VÁLVULA DE RETENÇÃO VERTICAL 3"</t>
  </si>
  <si>
    <t>235,90</t>
  </si>
  <si>
    <t>205,50</t>
  </si>
  <si>
    <t>VÁLVULA DE FLUXO 1"</t>
  </si>
  <si>
    <t>115,20</t>
  </si>
  <si>
    <t>INSTALAÇÕES ESPECIAIS</t>
  </si>
  <si>
    <t>INSTALACOES ESPECIAIS</t>
  </si>
  <si>
    <t>G Á S</t>
  </si>
  <si>
    <t>CENTRAL DE GÁS PADRÃO AGETOP SEM INSTALAÇÕES (1+1 CILINDRO 45 KG)</t>
  </si>
  <si>
    <t>1.819,59</t>
  </si>
  <si>
    <t>1.210,27</t>
  </si>
  <si>
    <t>609,32</t>
  </si>
  <si>
    <t>CENTRAL DE GÁS PADRÃO AGETOP SEM INSTALAÇÕES (2+2 CILINDROS 45 KG)</t>
  </si>
  <si>
    <t>3.122,68</t>
  </si>
  <si>
    <t>2.294,68</t>
  </si>
  <si>
    <t>828,00</t>
  </si>
  <si>
    <t>REGULADOR TIPO FRG 45 C/MANÔMETRO DPV</t>
  </si>
  <si>
    <t>194,34</t>
  </si>
  <si>
    <t>177,16</t>
  </si>
  <si>
    <t>TUBO GALVANIZADO DIN 2440 DE 1/2"</t>
  </si>
  <si>
    <t>10,75</t>
  </si>
  <si>
    <t>TUBO DE AÇO PRETO S/C 3/4"</t>
  </si>
  <si>
    <t>32,18</t>
  </si>
  <si>
    <t>24,25</t>
  </si>
  <si>
    <t>COTOVELO 300 PSI 1/2"</t>
  </si>
  <si>
    <t>18,45</t>
  </si>
  <si>
    <t>TE PRETO 90º 3/4" NPT 300 LBS</t>
  </si>
  <si>
    <t>32,30</t>
  </si>
  <si>
    <t>22,57</t>
  </si>
  <si>
    <t>9,73</t>
  </si>
  <si>
    <t>LUVA GALVANIZADO DE REDUÇÃO 3/4" X 1/2" (GÁS)</t>
  </si>
  <si>
    <t>10,07</t>
  </si>
  <si>
    <t>5,84</t>
  </si>
  <si>
    <t>UNIÃO S/BRONZE PRETA 3/4" NPT 300 LBS</t>
  </si>
  <si>
    <t>66,01</t>
  </si>
  <si>
    <t>61,78</t>
  </si>
  <si>
    <t>VÁLVULA ESFERICA LATÃO 3/4"</t>
  </si>
  <si>
    <t>61,87</t>
  </si>
  <si>
    <t>11,42</t>
  </si>
  <si>
    <t>VALVULA LATÃO P-13 NOVA 3/4"</t>
  </si>
  <si>
    <t>27,26</t>
  </si>
  <si>
    <t>15,84</t>
  </si>
  <si>
    <t>VALVULA DE RETENÇÃO LATÃO 1/2" X 7/16" NPT</t>
  </si>
  <si>
    <t>23,93</t>
  </si>
  <si>
    <t>12,51</t>
  </si>
  <si>
    <t>NIPLE DUPLO 300 PSI 3/4"</t>
  </si>
  <si>
    <t>6,45</t>
  </si>
  <si>
    <t>NIPLE DE LATÃO DE 3/4" NPT X 1/4" NPT</t>
  </si>
  <si>
    <t>13,92</t>
  </si>
  <si>
    <t>9,69</t>
  </si>
  <si>
    <t>BUCHA RED.NPT DE 3/4" X 1/2" 300 LBS</t>
  </si>
  <si>
    <t>9,23</t>
  </si>
  <si>
    <t>BUCHA RED.M/F PRETA 3/4" X 1/2" NPT 300 LBS</t>
  </si>
  <si>
    <t>TAMPÃO 300 PSI PRETO 3/4"</t>
  </si>
  <si>
    <t>11,46</t>
  </si>
  <si>
    <t>MANGOTE FLEXIVEL PRETO 7/8 " X 7/16" - 500 MM</t>
  </si>
  <si>
    <t>30,16</t>
  </si>
  <si>
    <t>19,59</t>
  </si>
  <si>
    <t>BRAÇADEIRA METALICA TIPO "D" DIAM. 3/4"</t>
  </si>
  <si>
    <t>SUPORTE PARA COLETOR</t>
  </si>
  <si>
    <t>17,41</t>
  </si>
  <si>
    <t>9,48</t>
  </si>
  <si>
    <t>ALVENARIAS E DIVISÓRIAS</t>
  </si>
  <si>
    <t>ALVENARIAS E DIVISORIAS</t>
  </si>
  <si>
    <t>ALVENARIA DE TIJOLO COMUM 1/4 VEZ - ARG. (1CI : 2CH : 8ARML)</t>
  </si>
  <si>
    <t>36,19</t>
  </si>
  <si>
    <t>14,03</t>
  </si>
  <si>
    <t>ALVENARIA DE TIJOLO COMUM 1/2 VEZ - ARG. (1CI : 2CH : 8ARML)</t>
  </si>
  <si>
    <t>58,17</t>
  </si>
  <si>
    <t>28,08</t>
  </si>
  <si>
    <t>30,09</t>
  </si>
  <si>
    <t>ALVENARIA DE TIJOLO COMUM 1/2 VEZ EM CRIVO - ARG. (1CI : 2CH : 8ARML)</t>
  </si>
  <si>
    <t>73,98</t>
  </si>
  <si>
    <t>19,14</t>
  </si>
  <si>
    <t>54,84</t>
  </si>
  <si>
    <t>40,20</t>
  </si>
  <si>
    <t>16,59</t>
  </si>
  <si>
    <t>23,61</t>
  </si>
  <si>
    <t>31,68</t>
  </si>
  <si>
    <t>10,94</t>
  </si>
  <si>
    <t>20,74</t>
  </si>
  <si>
    <t>ALVENARIA DE TIJOLO FURADO 1/2 VEZ - 9 x 19 x 19 - ARG. (1CALH:4ARML+100KG DE CI/M3)</t>
  </si>
  <si>
    <t>36,26</t>
  </si>
  <si>
    <t>15,12</t>
  </si>
  <si>
    <t>ALVENARIA DE TIJOLO FURADO 1 VEZ - ARG. (1CALH:4ARML+100KG DE CI/M3)</t>
  </si>
  <si>
    <t>68,79</t>
  </si>
  <si>
    <t>32,26</t>
  </si>
  <si>
    <t>36,53</t>
  </si>
  <si>
    <t>ALVENARIA DE TIJOLO COMUM 1 VEZ - ARG. (1CI : 2CH : 8ARML)</t>
  </si>
  <si>
    <t>92,15</t>
  </si>
  <si>
    <t>54,78</t>
  </si>
  <si>
    <t>37,37</t>
  </si>
  <si>
    <t>CUNHAMENTO/ALVENARIAS COM TIJOLO COMUM</t>
  </si>
  <si>
    <t>4,94</t>
  </si>
  <si>
    <t>CUNHAMENTO EM ALVENARIA COM CUNHA DE CONCRETO</t>
  </si>
  <si>
    <t>DIVISORIA DE MARMORE</t>
  </si>
  <si>
    <t>299,79</t>
  </si>
  <si>
    <t>255,92</t>
  </si>
  <si>
    <t>DIVISORIA DE GRANITINA</t>
  </si>
  <si>
    <t>124,79</t>
  </si>
  <si>
    <t>80,92</t>
  </si>
  <si>
    <t>DIVISORIA DE ARDOSIA POLIDA 3 CM</t>
  </si>
  <si>
    <t>239,79</t>
  </si>
  <si>
    <t>195,92</t>
  </si>
  <si>
    <t>DIVISORIA DE GRANITO POLIDO</t>
  </si>
  <si>
    <t>264,79</t>
  </si>
  <si>
    <t>220,92</t>
  </si>
  <si>
    <t>DIVISORIA PAINEL E RODAPE SIMPLES PERFIL EM ALUMINIO</t>
  </si>
  <si>
    <t>81,10</t>
  </si>
  <si>
    <t>81,00</t>
  </si>
  <si>
    <t>DIVISORIA PAINEL E RODAPE SIMPLES PERFIL AÇO PINTADO</t>
  </si>
  <si>
    <t>58,10</t>
  </si>
  <si>
    <t>FERRAGENS P/PORTA DIVISORIA PERFIL ALUMINIO</t>
  </si>
  <si>
    <t>FERRAGENS P/PORTA DIVISORIA PERFIL AÇO PINTADO</t>
  </si>
  <si>
    <t>DIVISORIA PAINEL/ROD.SIMPLES/PERF.ALUM.PAINEIS C/VIDRO</t>
  </si>
  <si>
    <t>92,10</t>
  </si>
  <si>
    <t>92,00</t>
  </si>
  <si>
    <t>DIVISORIA PAINEL/ROD.SIMPLES/PERF.AÇO PINT.PAINEIS C/VIDRO</t>
  </si>
  <si>
    <t>68,10</t>
  </si>
  <si>
    <t>68,00</t>
  </si>
  <si>
    <t>ELEMENTO VAZADO DE CONCRETO</t>
  </si>
  <si>
    <t>124,58</t>
  </si>
  <si>
    <t>84,82</t>
  </si>
  <si>
    <t>39,76</t>
  </si>
  <si>
    <t>ELEMENTO VAZADO CERAMICO (6 x 18 x 18)</t>
  </si>
  <si>
    <t>111,74</t>
  </si>
  <si>
    <t>71,21</t>
  </si>
  <si>
    <t>40,53</t>
  </si>
  <si>
    <t>299,48</t>
  </si>
  <si>
    <t>254,11</t>
  </si>
  <si>
    <t>45,37</t>
  </si>
  <si>
    <t>297,46</t>
  </si>
  <si>
    <t>252,87</t>
  </si>
  <si>
    <t>44,59</t>
  </si>
  <si>
    <t>ALVENARIA DE TIJOLO LAMINADO 1/2 VEZ - ARG. (1CI : 1CH : 5ARML)</t>
  </si>
  <si>
    <t>112,72</t>
  </si>
  <si>
    <t>70,30</t>
  </si>
  <si>
    <t>ALVENARIA DE TIJOLO LAMINADO 1 VEZ - ARG. (1CI : 1CH : 6ARML)</t>
  </si>
  <si>
    <t>233,26</t>
  </si>
  <si>
    <t>148,41</t>
  </si>
  <si>
    <t>84,85</t>
  </si>
  <si>
    <t>ALVENARIA DE TIJOLO LAMINADO 1/4 VEZ - ARG. (1CI : 1CH : 5ARML)</t>
  </si>
  <si>
    <t>54,68</t>
  </si>
  <si>
    <t>33,06</t>
  </si>
  <si>
    <t>21,62</t>
  </si>
  <si>
    <t>ALVENARIA DE TIJOLO LAMINADO 1/2 VEZ EM CRIVO - ARG. (1CI : 1CH : 5ARML)</t>
  </si>
  <si>
    <t>103,89</t>
  </si>
  <si>
    <t>49,05</t>
  </si>
  <si>
    <t>ALVENARIA DE TIJOLO LAMINADO 1/2 VEZ COM DETALHES - ARG. (1CI : 1CH : 5ARML)</t>
  </si>
  <si>
    <t>151,01</t>
  </si>
  <si>
    <t>72,10</t>
  </si>
  <si>
    <t>78,91</t>
  </si>
  <si>
    <t>ALVENARIA AUTO-PORTANTE</t>
  </si>
  <si>
    <t>CORTINA CANALETA 9X19X19 PARA SER CHEIA CONCRETO ARMADO (0,0302M3/M2)</t>
  </si>
  <si>
    <t>31,79</t>
  </si>
  <si>
    <t>17,62</t>
  </si>
  <si>
    <t>CORTINA CANALETA 14X19X19 PARA SER CHEIA CONCRETO ARMADO (0,0568M3/M2)</t>
  </si>
  <si>
    <t>56,47</t>
  </si>
  <si>
    <t>37,44</t>
  </si>
  <si>
    <t>19,03</t>
  </si>
  <si>
    <t>CORTINA CANALETA 19X19X19 PARA SER CHEIA CONCRETO ARMADO (0,0947M3/M2)</t>
  </si>
  <si>
    <t>46,23</t>
  </si>
  <si>
    <t>22,56</t>
  </si>
  <si>
    <t>IMPERMEABILIZAÇÃO</t>
  </si>
  <si>
    <t>IMPERMEABILIZACAO</t>
  </si>
  <si>
    <t>REGULARIZAÇÃO (1:3) E=2 CM</t>
  </si>
  <si>
    <t>14,11</t>
  </si>
  <si>
    <t>MANTA AUTOPROTEGIDA ARDOSIADA TIPO III - B</t>
  </si>
  <si>
    <t>44,19</t>
  </si>
  <si>
    <t>MANTA AUTOPROTEGIDA ALUMINIO TIPO III - B</t>
  </si>
  <si>
    <t>42,28</t>
  </si>
  <si>
    <t>MANTA ASFÁLTICA TIPO III - B ( 3 MM)</t>
  </si>
  <si>
    <t>39,05</t>
  </si>
  <si>
    <t>MANTA ASFALTICA TIPO III - B (4MM)</t>
  </si>
  <si>
    <t>42,62</t>
  </si>
  <si>
    <t>PROTECAO MECANICA C/TELA GALVANIZADA</t>
  </si>
  <si>
    <t>26,89</t>
  </si>
  <si>
    <t>11,49</t>
  </si>
  <si>
    <t>PROTECAO MECANICA (1:3) E=2 CM</t>
  </si>
  <si>
    <t>5,71</t>
  </si>
  <si>
    <t>IMPERMEABILIZACAO-ARGAM. SINT.SEMI - FLEXIVEL</t>
  </si>
  <si>
    <t>22,37</t>
  </si>
  <si>
    <t>IMPERMEABILIZACAO-C/CIMENTO CRISTALIZANTE 3 DEMAOS</t>
  </si>
  <si>
    <t>CM3</t>
  </si>
  <si>
    <t>IMPERMEAB. FLEXÍVEL INCLUSIVE BASE (TRANSIÇÃO) SEMI FLEXIVEL</t>
  </si>
  <si>
    <t>38,58</t>
  </si>
  <si>
    <t>IMPERMEABILIZACAO-JARDINEIRA C/MANTA ANTI-RAIZ (COMPLETA)</t>
  </si>
  <si>
    <t>73,29</t>
  </si>
  <si>
    <t>50,42</t>
  </si>
  <si>
    <t>22,87</t>
  </si>
  <si>
    <t>IMPERMEABILIZACAO VIGAS BALDRAMES E=2,0 CM</t>
  </si>
  <si>
    <t>23,19</t>
  </si>
  <si>
    <t>16,14</t>
  </si>
  <si>
    <t>IMPERMEABILIZAÇÃO-REBAIXO BANHEIRO COM 4 DEMÃOS DE EMULSÃO ASFÁLTICA</t>
  </si>
  <si>
    <t>IMPERMEABILIZAÇÃO MURO DE ARRIMO COM 4 DEMÃOS DE EMULSÃO ASFÁLTICA</t>
  </si>
  <si>
    <t>11,00</t>
  </si>
  <si>
    <t>10,77</t>
  </si>
  <si>
    <t>7,96</t>
  </si>
  <si>
    <t>ISOLAMENTO TÉRMICO E ACÚSTICO</t>
  </si>
  <si>
    <t>ISOLAMENTO TERMICO E ACUSTICO</t>
  </si>
  <si>
    <t>12,64</t>
  </si>
  <si>
    <t>10,72</t>
  </si>
  <si>
    <t>13,62</t>
  </si>
  <si>
    <t>26,52</t>
  </si>
  <si>
    <t>16,21</t>
  </si>
  <si>
    <t>REBOCO (1CALH:4ARFC+100KG CI/M3) ESP.= 1CM</t>
  </si>
  <si>
    <t>15,25</t>
  </si>
  <si>
    <t>REGULARIZAÇÃO E/OU NIVELAMENTO DE LAJE COM VERMICULITA ( 1CI:1ARM:5,5556VERM)</t>
  </si>
  <si>
    <t>858,33</t>
  </si>
  <si>
    <t>404,41</t>
  </si>
  <si>
    <t>453,92</t>
  </si>
  <si>
    <t>ESTRUTURA DE MADEIRA</t>
  </si>
  <si>
    <t>ESTRUTURA-TELHA CERÂMICA V=3 A 7 M. C/FERRAGENS</t>
  </si>
  <si>
    <t>102,09</t>
  </si>
  <si>
    <t>70,37</t>
  </si>
  <si>
    <t>ESTRUTURA-TELHA CERAMICA V=7 A 10 M C/FERRAGENS</t>
  </si>
  <si>
    <t>112,97</t>
  </si>
  <si>
    <t>73,32</t>
  </si>
  <si>
    <t>ESTRUTURA-TELHA CERAMICA V=10-13 M. C/FERRAGENS</t>
  </si>
  <si>
    <t>126,53</t>
  </si>
  <si>
    <t>78,96</t>
  </si>
  <si>
    <t>MÃO DE OBRA ESTR.MAD.TELHA CERÂMICA V=3 A 7 M</t>
  </si>
  <si>
    <t>32,39</t>
  </si>
  <si>
    <t>0,67</t>
  </si>
  <si>
    <t>MÃO DE OBRA ESTR.MAD.TELHA CERÂMICA V=7 A 10 M</t>
  </si>
  <si>
    <t>40,32</t>
  </si>
  <si>
    <t>MÃO DE OBRA ESTR.MAD.TELHA CERÂMICA V=10 A 13 M</t>
  </si>
  <si>
    <t>48,24</t>
  </si>
  <si>
    <t>MÃO DE OBRA P/ESTR.MAD.EM TESOURA TELHA FIBROCIMENTO</t>
  </si>
  <si>
    <t>26,53</t>
  </si>
  <si>
    <t>MAO DE OBRA P/ESTR.MADEIRA EM TERÇA TELHA FIBROCIMENTO</t>
  </si>
  <si>
    <t>34,45</t>
  </si>
  <si>
    <t>23,04</t>
  </si>
  <si>
    <t>ESTRUT.-TELHA DE FIBROCIMENTO (C/TESOURA) C/FERRAGENS</t>
  </si>
  <si>
    <t>74,79</t>
  </si>
  <si>
    <t>48,36</t>
  </si>
  <si>
    <t>GRADEADO CAIBROS/RIPAS</t>
  </si>
  <si>
    <t>30,53</t>
  </si>
  <si>
    <t>21,01</t>
  </si>
  <si>
    <t>UTILIZAÇÃO DO CAIBRO NO LUGAR DO RIPAMENTO</t>
  </si>
  <si>
    <t>21,50</t>
  </si>
  <si>
    <t>17,53</t>
  </si>
  <si>
    <t>RIPAMENTO DE MADEIRA</t>
  </si>
  <si>
    <t>8,47</t>
  </si>
  <si>
    <t>RIPÃO APARELHADO P/TELHADO</t>
  </si>
  <si>
    <t>12,49</t>
  </si>
  <si>
    <t>TRATAMENTO P/ESTRUTURA DE TELHADO</t>
  </si>
  <si>
    <t>ESTRUTURAS METÁLICAS</t>
  </si>
  <si>
    <t>ESTRUTURAS METALICAS</t>
  </si>
  <si>
    <t>VIGA DE ACO 50x127x17MM-COMP.=3,88M(PASSAR.ESCOLA)</t>
  </si>
  <si>
    <t>93,18</t>
  </si>
  <si>
    <t>COBERTURAS</t>
  </si>
  <si>
    <t>COBERTURA C/TELHA COLONIAL</t>
  </si>
  <si>
    <t>50,71</t>
  </si>
  <si>
    <t>43,40</t>
  </si>
  <si>
    <t>7,31</t>
  </si>
  <si>
    <t>CUMEEIRA P/TELHA COLONIAL</t>
  </si>
  <si>
    <t>25,89</t>
  </si>
  <si>
    <t>14,47</t>
  </si>
  <si>
    <t>COBERTURA C/ TELHA COLONIAL-PLAN</t>
  </si>
  <si>
    <t>20,70</t>
  </si>
  <si>
    <t>4,50</t>
  </si>
  <si>
    <t>CUMEEIRA  P/ TELHA COLONIAL-PLAN</t>
  </si>
  <si>
    <t>EMBOCAMENTO LATERAL (OITOES)</t>
  </si>
  <si>
    <t>2,54</t>
  </si>
  <si>
    <t>EMBOCAMENTO DE BEIRAL</t>
  </si>
  <si>
    <t>10,12</t>
  </si>
  <si>
    <t>9,88</t>
  </si>
  <si>
    <t>MAO DE OBRA PARA COBERTURA C/TELHA COLONIAL PLAN</t>
  </si>
  <si>
    <t>COBERTURA C/TELHA ONDULADA OU EQUIV.</t>
  </si>
  <si>
    <t>25,50</t>
  </si>
  <si>
    <t>19,68</t>
  </si>
  <si>
    <t>CUMEEIRA  P/TELHA ONDULADA OU EQUIV.</t>
  </si>
  <si>
    <t>33,39</t>
  </si>
  <si>
    <t>30,21</t>
  </si>
  <si>
    <t>CALHA DE CHAPA GALVANIZADA</t>
  </si>
  <si>
    <t>17,52</t>
  </si>
  <si>
    <t>46,18</t>
  </si>
  <si>
    <t>38,22</t>
  </si>
  <si>
    <t>27,71</t>
  </si>
  <si>
    <t>RUFO DE CHAPA GALVANIZADA</t>
  </si>
  <si>
    <t>20,96</t>
  </si>
  <si>
    <t>7,74</t>
  </si>
  <si>
    <t>62,14</t>
  </si>
  <si>
    <t>29,10</t>
  </si>
  <si>
    <t>COBERTURA C/ CANALETE 49 OU EQUIV. C/ACESSORIOS</t>
  </si>
  <si>
    <t>98,94</t>
  </si>
  <si>
    <t>87,74</t>
  </si>
  <si>
    <t>11,20</t>
  </si>
  <si>
    <t>COBERTURA C/ CANALETE 90 OU EQUIV. C/ACESSORIOS</t>
  </si>
  <si>
    <t>89,51</t>
  </si>
  <si>
    <t>75,50</t>
  </si>
  <si>
    <t>COBERTURA C/TELHA ALUMINIO 0.5 MM</t>
  </si>
  <si>
    <t>30,72</t>
  </si>
  <si>
    <t>26,49</t>
  </si>
  <si>
    <t>COB.C/TELHA FIBER-GLASS C/VÉU PROTEÇÃO/ACESSÓRIOS-1MM</t>
  </si>
  <si>
    <t>40,44</t>
  </si>
  <si>
    <t>36,21</t>
  </si>
  <si>
    <t>EMPENA DE TELHA VOGATEX OU EQUIV.</t>
  </si>
  <si>
    <t>58,29</t>
  </si>
  <si>
    <t>31,28</t>
  </si>
  <si>
    <t>27,01</t>
  </si>
  <si>
    <t>RIPAMENTO DE ARGAMASSA</t>
  </si>
  <si>
    <t>1,34</t>
  </si>
  <si>
    <t>FECHAMENTO LATERAL TELHA PINT. ELETROSTÁTICA #0,65 MM C/ ACESSÓRIOS</t>
  </si>
  <si>
    <t>44,20</t>
  </si>
  <si>
    <t>34,94</t>
  </si>
  <si>
    <t>FECHAMENTO LATERAL TELHA PINT. ELETROSTÁTICA # 0,50 MM C/ ACESSÓRIOS</t>
  </si>
  <si>
    <t>37,70</t>
  </si>
  <si>
    <t>28,44</t>
  </si>
  <si>
    <t>COBERTURA C/ TELHA FIBER-GLASS C/ VÉU PROTEÇÃO 1,5 MM C/ ACESSÓRIOS</t>
  </si>
  <si>
    <t>53,46</t>
  </si>
  <si>
    <t>CUMEEIRA P/ TELHA GALVANIZADA TRAPEZOIDAL 0,43MM</t>
  </si>
  <si>
    <t>CUMEEIRA P/TELHA GALVANIZADA TRAPEZOIDAL 0,5 MM</t>
  </si>
  <si>
    <t>16,09</t>
  </si>
  <si>
    <t>CUMEEIRA P/TELHA GALVANIZADA ONDULADA 0,5 MM</t>
  </si>
  <si>
    <t>15,19</t>
  </si>
  <si>
    <t>COBERTURA C/TELHAS GALV. OND. 0,5 MM C/ACESSORIOS</t>
  </si>
  <si>
    <t>COBERTURA C/TELHA CHAPA GALVANIZADA TRAPEZOIDAL 0,5 MM C/ACESSÓRIOS</t>
  </si>
  <si>
    <t>COBERT.C/TELHA CH.GALV.TRAPEZ. 0,43 MM C/ACESSORIOS</t>
  </si>
  <si>
    <t>27,06</t>
  </si>
  <si>
    <t>22,83</t>
  </si>
  <si>
    <t>FECHAMENTO LAT.TELHA TRAPEZ.0,43 MM</t>
  </si>
  <si>
    <t>ESQUADRIAS DE MADEIRAS</t>
  </si>
  <si>
    <t>ESQUADRIAS DE MADEIRA</t>
  </si>
  <si>
    <t>ALIZAR</t>
  </si>
  <si>
    <t>PORTAL ( INCLUSO ENCHIMENTO COM ALVENARIA)</t>
  </si>
  <si>
    <t>Jg</t>
  </si>
  <si>
    <t>187,79</t>
  </si>
  <si>
    <t>106,09</t>
  </si>
  <si>
    <t>81,70</t>
  </si>
  <si>
    <t>PORTA LISA 60x210 C/PORTAL E ALISAR S/FERRAGENS</t>
  </si>
  <si>
    <t>351,06</t>
  </si>
  <si>
    <t>238,42</t>
  </si>
  <si>
    <t>112,64</t>
  </si>
  <si>
    <t>PORTA LISA 70x210 C/PORTAL E ALISAR S/FERRAGENS</t>
  </si>
  <si>
    <t>355,96</t>
  </si>
  <si>
    <t>243,32</t>
  </si>
  <si>
    <t>PORTA LISA 80x210 C/PORTAL E ALISAR S/FERRAGENS</t>
  </si>
  <si>
    <t>357,66</t>
  </si>
  <si>
    <t>245,02</t>
  </si>
  <si>
    <t>PORTA DE SANITARIO 60x 160v200CM C/PORTAL /ALISAR S/FERRAGENS</t>
  </si>
  <si>
    <t>521,97</t>
  </si>
  <si>
    <t>337,61</t>
  </si>
  <si>
    <t>184,36</t>
  </si>
  <si>
    <t>FOLHA DE PORTA LISA 60/70/80X210</t>
  </si>
  <si>
    <t>119,50</t>
  </si>
  <si>
    <t>104,90</t>
  </si>
  <si>
    <t>14,60</t>
  </si>
  <si>
    <t>FOLHA DE PORTA COM REVESTIMENTO MELAMÍNICO 70X210</t>
  </si>
  <si>
    <t>353,28</t>
  </si>
  <si>
    <t>280,72</t>
  </si>
  <si>
    <t>72,56</t>
  </si>
  <si>
    <t>FOLHA DE PORTA COM REVESTIMENTO MELAMÍNICO 60X210</t>
  </si>
  <si>
    <t>275,94</t>
  </si>
  <si>
    <t>203,38</t>
  </si>
  <si>
    <t>PORTA LISA 90X210 COM PORTAL E ALISAR SEM FERRAGENS</t>
  </si>
  <si>
    <t>376,06</t>
  </si>
  <si>
    <t>263,42</t>
  </si>
  <si>
    <t>PORTA LISA 100X210 COM PORTAL E ALISAR SEM FERRAGENS</t>
  </si>
  <si>
    <t>401,06</t>
  </si>
  <si>
    <t>288,42</t>
  </si>
  <si>
    <t>FOLHA DE PORTA LISA 90 X 210</t>
  </si>
  <si>
    <t>139,60</t>
  </si>
  <si>
    <t>125,00</t>
  </si>
  <si>
    <t>FOLHA DE PORTA LISA 100 X 210</t>
  </si>
  <si>
    <t>164,60</t>
  </si>
  <si>
    <t>FOLHA DE PORTA COM REVESTIMENTO MELAMÍNICO 60X180</t>
  </si>
  <si>
    <t>271,75</t>
  </si>
  <si>
    <t>199,19</t>
  </si>
  <si>
    <t>FOLHA DE PORTA COM REVESTIMENTO MELAMÍNICO 80X210</t>
  </si>
  <si>
    <t>358,88</t>
  </si>
  <si>
    <t>286,32</t>
  </si>
  <si>
    <t>FOLHA DE PORTA COM REVESTIMENTO MELAMÍNICO 90X210</t>
  </si>
  <si>
    <t>381,17</t>
  </si>
  <si>
    <t>308,61</t>
  </si>
  <si>
    <t>FOLHA DE PORTA COM REVESTIMENTO MELAMÍNICO 100X210</t>
  </si>
  <si>
    <t>410,07</t>
  </si>
  <si>
    <t>337,51</t>
  </si>
  <si>
    <t>ESQUADRIAS METÁLICAS</t>
  </si>
  <si>
    <t>ESQUADRIAS METÁLICAS - ( OBS.: OS VIDROS NÃO ESTÃO INCLUSOS NAS ESQUADRIAS )</t>
  </si>
  <si>
    <t>420,98</t>
  </si>
  <si>
    <t>387,60</t>
  </si>
  <si>
    <t>510,71</t>
  </si>
  <si>
    <t>477,33</t>
  </si>
  <si>
    <t>PORTA DE ABRIR EM ALUMÍNIO NATURAL / VIDRO C/FERRAGENS (M.O.FAB.INC.MAT.)</t>
  </si>
  <si>
    <t>496,27</t>
  </si>
  <si>
    <t>464,97</t>
  </si>
  <si>
    <t>31,30</t>
  </si>
  <si>
    <t>PORTA DE ABRIR ALUMÍNIO NATURAL EM VENEZIANA C/FERRAGENS (M.O.FAB.INC.MAT.)</t>
  </si>
  <si>
    <t>447,16</t>
  </si>
  <si>
    <t>415,86</t>
  </si>
  <si>
    <t>ESQUADRIA ALUMÍNIO NATURAL MÁXIMO AR C/FERRAGENS (M.O.FAB.INC.MAT.)</t>
  </si>
  <si>
    <t>484,32</t>
  </si>
  <si>
    <t>450,94</t>
  </si>
  <si>
    <t>441,26</t>
  </si>
  <si>
    <t>407,88</t>
  </si>
  <si>
    <t>535,71</t>
  </si>
  <si>
    <t>502,33</t>
  </si>
  <si>
    <t>PORTA DE ABRIR EM ALUMÍNIO ANODIZADO / VIDRO C/FERRAGENS (M.O.FAB.INC.MAT.)</t>
  </si>
  <si>
    <t>415,32</t>
  </si>
  <si>
    <t>384,02</t>
  </si>
  <si>
    <t>PORTA DE ABRIR ALUMÍNIO ANODIZADO EM VENEZIANA C/FERRAGENS (M.O.FAB.INC.MAT.)</t>
  </si>
  <si>
    <t>468,89</t>
  </si>
  <si>
    <t>437,59</t>
  </si>
  <si>
    <t>ESQUADRIA ALUMÍNIO ANODIZADO MÁXIMO AR C/FERRAGENS (M.O.FAB.INC.MAT.)</t>
  </si>
  <si>
    <t>507,93</t>
  </si>
  <si>
    <t>474,55</t>
  </si>
  <si>
    <t>PORTA CORTA FOGO COMPLETA</t>
  </si>
  <si>
    <t>590,29</t>
  </si>
  <si>
    <t>526,27</t>
  </si>
  <si>
    <t>64,02</t>
  </si>
  <si>
    <t>GRADE PROTECAO TIPO TIJOLINHO GP-1/GP-2</t>
  </si>
  <si>
    <t>111,71</t>
  </si>
  <si>
    <t>83,04</t>
  </si>
  <si>
    <t>28,67</t>
  </si>
  <si>
    <t>PORTAO TELA/TUBO FoGo PT1/PT2 C/FERRAGENS</t>
  </si>
  <si>
    <t>212,11</t>
  </si>
  <si>
    <t>177,75</t>
  </si>
  <si>
    <t>PORTAO TELA/TUBO FoGo PT3 C/FERRAGENS</t>
  </si>
  <si>
    <t>228,04</t>
  </si>
  <si>
    <t>195,51</t>
  </si>
  <si>
    <t>32,53</t>
  </si>
  <si>
    <t>PORTAO TELA/TUBO FoGo PT10 C/FERRAGENS</t>
  </si>
  <si>
    <t>280,93</t>
  </si>
  <si>
    <t>248,40</t>
  </si>
  <si>
    <t>PORTAO DE FERRO REDONDO PT-6 C/FERRAGENS</t>
  </si>
  <si>
    <t>263,28</t>
  </si>
  <si>
    <t>228,92</t>
  </si>
  <si>
    <t>PORTA DE ENROLAR C/FERRAGENS</t>
  </si>
  <si>
    <t>176,19</t>
  </si>
  <si>
    <t>132,89</t>
  </si>
  <si>
    <t>43,30</t>
  </si>
  <si>
    <t>PORTAO DE ABRIR CHAPA 14  PT-4 C/FERRAGENS</t>
  </si>
  <si>
    <t>273,83</t>
  </si>
  <si>
    <t>241,30</t>
  </si>
  <si>
    <t>PORTAO DE TELA E CANO GALVANIZ. PT 9 C/FERRAGENS</t>
  </si>
  <si>
    <t>278,31</t>
  </si>
  <si>
    <t>243,95</t>
  </si>
  <si>
    <t>PORTAO /CHAPA TRAPEZ / TUBO DE ACO PT-5 C/FERRAGEM</t>
  </si>
  <si>
    <t>199,71</t>
  </si>
  <si>
    <t>167,18</t>
  </si>
  <si>
    <t>PORTAO CHAPA 14 / GRADE DE FERRO PT-7 C/FERRAGENS</t>
  </si>
  <si>
    <t>342,50</t>
  </si>
  <si>
    <t>308,14</t>
  </si>
  <si>
    <t>PORTAO CORRER / ABRIR CONJUGADO PT-8 C/FERRAGENS</t>
  </si>
  <si>
    <t>205,47</t>
  </si>
  <si>
    <t>172,94</t>
  </si>
  <si>
    <t>GRADE DE PROTECAO EM CANTONEIRA/FERRO QUADRADO GP3-GP4</t>
  </si>
  <si>
    <t>127,18</t>
  </si>
  <si>
    <t>98,51</t>
  </si>
  <si>
    <t>GRADE DE PROTECAO/TUBO INDUSTRIAL/FERRO REDONDO-GP5</t>
  </si>
  <si>
    <t>111,41</t>
  </si>
  <si>
    <t>93,79</t>
  </si>
  <si>
    <t>GRADE DE FRENTE/FERRO REDONDO COM ESTACA D=25CM ARMADA - GF-1</t>
  </si>
  <si>
    <t>100,14</t>
  </si>
  <si>
    <t>79,41</t>
  </si>
  <si>
    <t>GRADE DE FRENTE/TUBO DE AÇO COM ESTACA D=25CM ARMADA - GF-2</t>
  </si>
  <si>
    <t>90,66</t>
  </si>
  <si>
    <t>69,93</t>
  </si>
  <si>
    <t>GUARDA CORPO COM CORRIMÃO/TUBO INDUSTRIAL GC-1</t>
  </si>
  <si>
    <t>142,27</t>
  </si>
  <si>
    <t>129,05</t>
  </si>
  <si>
    <t>GUARDA CORPO COM CORRIMÃO/TUBO IND. E TELA ARTÍSTICA GC-2</t>
  </si>
  <si>
    <t>154,89</t>
  </si>
  <si>
    <t>141,67</t>
  </si>
  <si>
    <t>CORRIMÃO/TUBO INDUSTRIAL C-1</t>
  </si>
  <si>
    <t>31,97</t>
  </si>
  <si>
    <t>18,75</t>
  </si>
  <si>
    <t>GRADE PADRÃO PARA CELA</t>
  </si>
  <si>
    <t>245,97</t>
  </si>
  <si>
    <t>209,75</t>
  </si>
  <si>
    <t>GUARDA BICICLETAS</t>
  </si>
  <si>
    <t>86,65</t>
  </si>
  <si>
    <t>83,13</t>
  </si>
  <si>
    <t>3,52</t>
  </si>
  <si>
    <t>GRADE GINASIO - TELA PORTUG.3X3CM FIO12/TB.INDUST.1.1/2"</t>
  </si>
  <si>
    <t>103,76</t>
  </si>
  <si>
    <t>90,54</t>
  </si>
  <si>
    <t>GRADE GINÁSIO (PARAFUSADA) TELA PORT.3X3CM FIO12/TUB.IND.1.1/2"</t>
  </si>
  <si>
    <t>104,12</t>
  </si>
  <si>
    <t>96,19</t>
  </si>
  <si>
    <t>258,28</t>
  </si>
  <si>
    <t>207,40</t>
  </si>
  <si>
    <t>50,88</t>
  </si>
  <si>
    <t>244,25</t>
  </si>
  <si>
    <t>16,10</t>
  </si>
  <si>
    <t>8,96</t>
  </si>
  <si>
    <t>GUARDA CORPO COM CORRIMÃOS/TUBO INDUSTRIAL GCR</t>
  </si>
  <si>
    <t>115,49</t>
  </si>
  <si>
    <t>102,27</t>
  </si>
  <si>
    <t>GUARDA CORPO / TUBO INDUSTRIAL GCS-1</t>
  </si>
  <si>
    <t>133,10</t>
  </si>
  <si>
    <t>119,88</t>
  </si>
  <si>
    <t>GUARDA CORPO/TUBO INDUSTRIAL E TELA ARTÍSTICA GCS-2</t>
  </si>
  <si>
    <t>145,72</t>
  </si>
  <si>
    <t>132,50</t>
  </si>
  <si>
    <t>ESQ. MAXIMO AR CHAPA/VIDRO J4 C/FERRAGENS</t>
  </si>
  <si>
    <t>323,55</t>
  </si>
  <si>
    <t>287,33</t>
  </si>
  <si>
    <t>ESQ. MAXIMO AR CHAPA/VIDRO J3/J5/J6/J8 C/FERRAGENS</t>
  </si>
  <si>
    <t>200,26</t>
  </si>
  <si>
    <t>164,04</t>
  </si>
  <si>
    <t>ESQ. DE CORRER VENEZIANA CHAPA/VIDRO J14 C/FERRAGENS</t>
  </si>
  <si>
    <t>205,63</t>
  </si>
  <si>
    <t>ESQ.DE CORRER CHAPA/VIDRO J9/J10/J12/J13 C/FERRAGENS</t>
  </si>
  <si>
    <t>123,77</t>
  </si>
  <si>
    <t>87,55</t>
  </si>
  <si>
    <t>ESQ.VENEZIANA CHAPA/VIDRO J11 e J16 C/FERRAGENS</t>
  </si>
  <si>
    <t>314,69</t>
  </si>
  <si>
    <t>278,47</t>
  </si>
  <si>
    <t>ESQ.MAXIMO AR CHAPA/VIDRO J1/J2/J7/J15 C/FERRAGENS</t>
  </si>
  <si>
    <t>116,35</t>
  </si>
  <si>
    <t>80,13</t>
  </si>
  <si>
    <t>ESQUADRIA BASCULANTE EM CHAPA J17, J18 e J19 C/FERRAGENS</t>
  </si>
  <si>
    <t>172,91</t>
  </si>
  <si>
    <t>136,69</t>
  </si>
  <si>
    <t>ESQ.METALICA / PRE-MOLDADO JPM-1 / JPM-2 C/FERRAGENS</t>
  </si>
  <si>
    <t>166,11</t>
  </si>
  <si>
    <t>137,58</t>
  </si>
  <si>
    <t>28,53</t>
  </si>
  <si>
    <t>ESQUADRIA EM CHAPA METÁLICA TIPO VENEZIANA FIXA COM VENTILAÇÃO  J-20</t>
  </si>
  <si>
    <t>171,63</t>
  </si>
  <si>
    <t>137,76</t>
  </si>
  <si>
    <t>33,87</t>
  </si>
  <si>
    <t>PORTA DE ABRIR EM CHAPA PF-1A C/FERRAGENS</t>
  </si>
  <si>
    <t>318,50</t>
  </si>
  <si>
    <t>284,63</t>
  </si>
  <si>
    <t>PORTA DE ABRIR EM CHAPA PF-1B C/FERRAGENS</t>
  </si>
  <si>
    <t>302,49</t>
  </si>
  <si>
    <t>268,62</t>
  </si>
  <si>
    <t>PORTA DE ABRIR EM CHAPA PF-1 C/FERRAGENS</t>
  </si>
  <si>
    <t>384,61</t>
  </si>
  <si>
    <t>350,74</t>
  </si>
  <si>
    <t>PORTA DE ABRIR/FOLHA DE VIDRO PF-2 C/FERRAGENS</t>
  </si>
  <si>
    <t>226,42</t>
  </si>
  <si>
    <t>192,55</t>
  </si>
  <si>
    <t>PORTA DE ABRIR/VENEZIANA/VIDRO PF-3 C/FERRAGENS</t>
  </si>
  <si>
    <t>263,04</t>
  </si>
  <si>
    <t>229,17</t>
  </si>
  <si>
    <t>PORTA ABRIR/VENEZIANA PF-4 C/FERRAGENS</t>
  </si>
  <si>
    <t>291,21</t>
  </si>
  <si>
    <t>257,34</t>
  </si>
  <si>
    <t>PORTA ABRIR/VENEZIANA (2) FOLHAS PF-5 C/FERRAGENS</t>
  </si>
  <si>
    <t>256,89</t>
  </si>
  <si>
    <t>223,02</t>
  </si>
  <si>
    <t>PORTA DE CORRER/VIDRO (4) FOLHAS PF-6 C/ FERRAGENS</t>
  </si>
  <si>
    <t>158,99</t>
  </si>
  <si>
    <t>125,12</t>
  </si>
  <si>
    <t>PORTA DE CORRER C/BASCULA PF-7/PF-8 C/ FERRAGENS</t>
  </si>
  <si>
    <t>171,58</t>
  </si>
  <si>
    <t>137,71</t>
  </si>
  <si>
    <t>PORTA ABRIR/VIDRO (2) FOLHAS PF-9 C/FERRAGENS</t>
  </si>
  <si>
    <t>200,67</t>
  </si>
  <si>
    <t>166,80</t>
  </si>
  <si>
    <t>PORTA ABRIR CH.P/WC PF-10 C/FERRAGENS</t>
  </si>
  <si>
    <t>298,20</t>
  </si>
  <si>
    <t>264,33</t>
  </si>
  <si>
    <t>PORTA CH./VENEZIANA PRE-MOLD.PPM-1/PPM-2 C/FERRAGEM</t>
  </si>
  <si>
    <t>303,15</t>
  </si>
  <si>
    <t>276,62</t>
  </si>
  <si>
    <t>PORTA CHAPA / GRADE - PRE-MOLD.PPM-3 C/FERRAGEM</t>
  </si>
  <si>
    <t>298,52</t>
  </si>
  <si>
    <t>271,99</t>
  </si>
  <si>
    <t>PORTA EM CHAPA P/WC - PRE-MOLD.PPM-4 C/FERRAGEM</t>
  </si>
  <si>
    <t>258,11</t>
  </si>
  <si>
    <t>231,58</t>
  </si>
  <si>
    <t>PORTA DE ABRIR VENEZ./VIDRO (2) FOLHAS PF-11 C/FERRAGENS</t>
  </si>
  <si>
    <t>199,39</t>
  </si>
  <si>
    <t>ESCADA TIPO MARINHEIRO COM GUARDA CORPO PADRÃO AGETOP ( H &gt; 3M )</t>
  </si>
  <si>
    <t>234,29</t>
  </si>
  <si>
    <t>228,33</t>
  </si>
  <si>
    <t>5,96</t>
  </si>
  <si>
    <t>ESCADA TIPO MARINHEIRO SEM GUARDA CORPO PADRÃO AGETOP ( H &lt;= 3M)</t>
  </si>
  <si>
    <t>184,45</t>
  </si>
  <si>
    <t>173,79</t>
  </si>
  <si>
    <t>10,66</t>
  </si>
  <si>
    <t>GAIOLA PADRÃO EM AÇO CA-50 8.0 MM PARA PROTEÇÃO DAS LUMINÁRIAS</t>
  </si>
  <si>
    <t>91,12</t>
  </si>
  <si>
    <t>234,84</t>
  </si>
  <si>
    <t>229,81</t>
  </si>
  <si>
    <t>5,03</t>
  </si>
  <si>
    <t>VIDRO LISO 3 MM - COLOCADO</t>
  </si>
  <si>
    <t>VIDRO LISO 4 MM - COLOCADO</t>
  </si>
  <si>
    <t>56,58</t>
  </si>
  <si>
    <t>VIDRO LISO 5 MM - COLOCADO</t>
  </si>
  <si>
    <t>60,39</t>
  </si>
  <si>
    <t>VIDRO LISO 6 MM - COLOCADO</t>
  </si>
  <si>
    <t>68,90</t>
  </si>
  <si>
    <t>VIDRO MINI-BOREAL - COLOCADO</t>
  </si>
  <si>
    <t>49,48</t>
  </si>
  <si>
    <t>VIDRO PONTILHADO - COLOCADO</t>
  </si>
  <si>
    <t>VIDRO FANTASIA - COLOCADO</t>
  </si>
  <si>
    <t>VIDRO MARTELADO - COLOCADO</t>
  </si>
  <si>
    <t>VIDRO CANELADO - COLOCADO</t>
  </si>
  <si>
    <t>VIDRO TEMPERADO 10 MM - COLOCADO</t>
  </si>
  <si>
    <t>VIDRO TEMPERADO 10 MM FUME - COLOCADO</t>
  </si>
  <si>
    <t>187,00</t>
  </si>
  <si>
    <t>VIDRO FUME COMUM 4MM - COLOCADO</t>
  </si>
  <si>
    <t>68,19</t>
  </si>
  <si>
    <t>VIDRO ARAMADO - COLOCADO</t>
  </si>
  <si>
    <t>166,12</t>
  </si>
  <si>
    <t>REVESTIMENTO DE PAREDES</t>
  </si>
  <si>
    <t>CHAPISCO COMUM</t>
  </si>
  <si>
    <t>3,87</t>
  </si>
  <si>
    <t>COSTURA DE TRINCA EM ALVENARIA DE TIJOLO</t>
  </si>
  <si>
    <t>7,42</t>
  </si>
  <si>
    <t>RASGO E ENCHIMENTO DE ALVENARIA</t>
  </si>
  <si>
    <t>CHAPISCO FINO USADO SOBRE EMBOCO C/PENEIRA</t>
  </si>
  <si>
    <t>6,74</t>
  </si>
  <si>
    <t>4,43</t>
  </si>
  <si>
    <t>CHAPISCO COM PEDRISCO</t>
  </si>
  <si>
    <t>CHAPISCO COMUM EM FACHADA</t>
  </si>
  <si>
    <t>4,21</t>
  </si>
  <si>
    <t>CHAPISCO COMUM EM BALANCIM</t>
  </si>
  <si>
    <t>1,71</t>
  </si>
  <si>
    <t>CHAPISCO ROLADO - (1COLA:10CI:30 ARML)</t>
  </si>
  <si>
    <t>0,90</t>
  </si>
  <si>
    <t>EMBOÇO PARA REBOCO FINO (1CALH:4ARML+100kgCI/M3)</t>
  </si>
  <si>
    <t>14,86</t>
  </si>
  <si>
    <t>4,55</t>
  </si>
  <si>
    <t>EMBOÇO (1CI:4 ARML)</t>
  </si>
  <si>
    <t>15,29</t>
  </si>
  <si>
    <t>REBOCO (1 CALH:4 ARFC+100kgCI/M3)</t>
  </si>
  <si>
    <t>REBOCO PAULISTA A-14 (1CALH:4ARMLC+100kgCI/M3)</t>
  </si>
  <si>
    <t>REBOCO PAULISTA A-7 (1 CALH,4 ARMLC)</t>
  </si>
  <si>
    <t>18,56</t>
  </si>
  <si>
    <t>REBOCO - 1CI:3 ARML - (BASE P/TINTA EPOXI / OUTROS)</t>
  </si>
  <si>
    <t>19,98</t>
  </si>
  <si>
    <t>REVESTIMENTO C/LITOCERAMICA</t>
  </si>
  <si>
    <t>44,10</t>
  </si>
  <si>
    <t>20,99</t>
  </si>
  <si>
    <t>REBOCO PAULISTA A13 (1 CALH:3 ARMLC+100kgCI/M3)</t>
  </si>
  <si>
    <t>19,42</t>
  </si>
  <si>
    <t>REB.PAULISTA C/IMPERM.A-15 (1CI:4ARMLC+5% IMPXCI)</t>
  </si>
  <si>
    <t>20,32</t>
  </si>
  <si>
    <t>6,06</t>
  </si>
  <si>
    <t>14,26</t>
  </si>
  <si>
    <t>CHAPISCO GROSSO</t>
  </si>
  <si>
    <t>6,43</t>
  </si>
  <si>
    <t>REVESTIMENTO COM ARGAMASSA DE AREIA DE QUARTZO</t>
  </si>
  <si>
    <t>38,00</t>
  </si>
  <si>
    <t>PASTILHA DE PORCELANA COM PASTA COLANTE</t>
  </si>
  <si>
    <t>136,28</t>
  </si>
  <si>
    <t>123,76</t>
  </si>
  <si>
    <t>PASTILHA PORCELANA C/ARGAMASSA FLEXIVEL</t>
  </si>
  <si>
    <t>140,34</t>
  </si>
  <si>
    <t>127,82</t>
  </si>
  <si>
    <t>AZULEJO</t>
  </si>
  <si>
    <t>41,92</t>
  </si>
  <si>
    <t>22,03</t>
  </si>
  <si>
    <t>19,89</t>
  </si>
  <si>
    <t>REVESTIMENTO COM PEDRA SAO THOME</t>
  </si>
  <si>
    <t>85,83</t>
  </si>
  <si>
    <t>67,67</t>
  </si>
  <si>
    <t>18,16</t>
  </si>
  <si>
    <t>REVESTIMENTO DE MARMORE PADRONIZADO</t>
  </si>
  <si>
    <t>158,46</t>
  </si>
  <si>
    <t>140,30</t>
  </si>
  <si>
    <t>REVESTIMENTO COM CERÂMICA</t>
  </si>
  <si>
    <t>45,43</t>
  </si>
  <si>
    <t>26,34</t>
  </si>
  <si>
    <t>REVESTIMENTO COM LAMINADO MELAMÍNICO SOBRE EMBOÇO 1:3</t>
  </si>
  <si>
    <t>33,99</t>
  </si>
  <si>
    <t>15,06</t>
  </si>
  <si>
    <t>REJUNTAMENTO C/CIMENTO-COLA PRE-MOL</t>
  </si>
  <si>
    <t>REJUNTAMENTO C/MASSA PLÁSTICA - PRE MOL.</t>
  </si>
  <si>
    <t>REVESTIMENTO COM CERAMICA 20 X 20</t>
  </si>
  <si>
    <t>25,18</t>
  </si>
  <si>
    <t>REVESTIMENTO COM CERÂMICA 20X20 EM DIAGONAL/DETALHES</t>
  </si>
  <si>
    <t>65,94</t>
  </si>
  <si>
    <t>40,76</t>
  </si>
  <si>
    <t>REVESTIMENTO COM BARITA - RX GABINETE MÉDICO</t>
  </si>
  <si>
    <t>86,14</t>
  </si>
  <si>
    <t>65,00</t>
  </si>
  <si>
    <t>BARRA LISA (1CI:4ARMLC+5%IMP.X CI) C/OXIDO FERRO</t>
  </si>
  <si>
    <t>27,21</t>
  </si>
  <si>
    <t>8,71</t>
  </si>
  <si>
    <t>REVESTIMENTO COM BARITA - RX GABINETE ODONTOLÓGICO</t>
  </si>
  <si>
    <t>73,14</t>
  </si>
  <si>
    <t>45,00</t>
  </si>
  <si>
    <t>10,34</t>
  </si>
  <si>
    <t>34,66</t>
  </si>
  <si>
    <t>FORROS</t>
  </si>
  <si>
    <t>CHAPISCO EM FORRO (1CI: 3 ARG)</t>
  </si>
  <si>
    <t>5,25</t>
  </si>
  <si>
    <t>3,54</t>
  </si>
  <si>
    <t>CHAPISCO ROLADO ( 1CIM:3 ARML)+(1 COLA:10 CIM)</t>
  </si>
  <si>
    <t>EMBOCO EM FORRO (1 CALH:4 ARML+150 KG CI/M3)</t>
  </si>
  <si>
    <t>17,98</t>
  </si>
  <si>
    <t>4,97</t>
  </si>
  <si>
    <t>13,01</t>
  </si>
  <si>
    <t>REBOCO FINO EM FORRO (1 CALH:4 ARFC+100 KG CI/M3)</t>
  </si>
  <si>
    <t>16,44</t>
  </si>
  <si>
    <t>15,16</t>
  </si>
  <si>
    <t>REBOCO PAULISTA EM FORRO(1CALH:4ARML+150KG CI/M3)</t>
  </si>
  <si>
    <t>23,55</t>
  </si>
  <si>
    <t>17,33</t>
  </si>
  <si>
    <t>FORRO DE PVC COM ESTRUTURA EM METALON PINTADA COM TINTA ALQUÍDICA D.F.</t>
  </si>
  <si>
    <t>22,80</t>
  </si>
  <si>
    <t>20,55</t>
  </si>
  <si>
    <t>13,03</t>
  </si>
  <si>
    <t>FORRO DE GESSO</t>
  </si>
  <si>
    <t>FORRO GESSO SOB LAJE MACICA</t>
  </si>
  <si>
    <t>FORRO DE GESSO SOB LAJE PREMOLDADA</t>
  </si>
  <si>
    <t>FORRO DE GESSO SOB TELHADO MADEIRA</t>
  </si>
  <si>
    <t>MOLDURA PARA FORRO DE GESSO 5 CM</t>
  </si>
  <si>
    <t>TABICA PARA FORRO DE GESSO</t>
  </si>
  <si>
    <t>GESSO CORRIDO EM TETO</t>
  </si>
  <si>
    <t>10,10</t>
  </si>
  <si>
    <t>FORRO PAULISTA DE CEDRINHO (1ª QUALIDADE)</t>
  </si>
  <si>
    <t>104,22</t>
  </si>
  <si>
    <t>REVESTIMENTO DE PISO</t>
  </si>
  <si>
    <t>LASTRO DE CONCRETO REGULARIZADO SEM IMPERMEAB. 1:3:6 ESP= 5CM (BASE)</t>
  </si>
  <si>
    <t>17,91</t>
  </si>
  <si>
    <t>10,25</t>
  </si>
  <si>
    <t>7,66</t>
  </si>
  <si>
    <t>REGULARIZAÇAO DE PISO/LAJE/ BASE PARA TINTA EPÓXI (1:3) e=2 CM</t>
  </si>
  <si>
    <t>PISO LAMINADO COM CONCRETO 20MPA E=5CM</t>
  </si>
  <si>
    <t>30,13</t>
  </si>
  <si>
    <t>10,17</t>
  </si>
  <si>
    <t>PISO LAMINADO COM CONCRETO USINADO 20MPA E=5CM</t>
  </si>
  <si>
    <t>29,09</t>
  </si>
  <si>
    <t>PISO LAMINADO COM CONCRETO 20MPA E=7CM</t>
  </si>
  <si>
    <t>24,36</t>
  </si>
  <si>
    <t>PISO LAMINADO COM CONCRETO USINADO 20MPA E=7 CM</t>
  </si>
  <si>
    <t>35,35</t>
  </si>
  <si>
    <t>26,77</t>
  </si>
  <si>
    <t>8,58</t>
  </si>
  <si>
    <t>56,45</t>
  </si>
  <si>
    <t>26,93</t>
  </si>
  <si>
    <t>29,52</t>
  </si>
  <si>
    <t>LASTRO DE CONCRETO REGULARIZADO IMPERMEABILIZADO 1:3:6 ESP=5CM (BASE)</t>
  </si>
  <si>
    <t>14,19</t>
  </si>
  <si>
    <t>8,29</t>
  </si>
  <si>
    <t>PISO CONCRETO DESEMPENADO ESPESSURA = 5 CM 1:2,5:3,5</t>
  </si>
  <si>
    <t>21,79</t>
  </si>
  <si>
    <t>9,60</t>
  </si>
  <si>
    <t>CONC.ARM.ESP.=20CM BAIA TERM.RODOVIARIO 30MPA(3X3 M)COMP./S.LEITO</t>
  </si>
  <si>
    <t>155,24</t>
  </si>
  <si>
    <t>98,61</t>
  </si>
  <si>
    <t>56,63</t>
  </si>
  <si>
    <t>PISO EM CONCRETO DESEMPENADO ESPESSURA = 7 CM 1:2,5:3,5</t>
  </si>
  <si>
    <t>30,38</t>
  </si>
  <si>
    <t>16,15</t>
  </si>
  <si>
    <t>PISO CONC.POLIDO e=2,0 CM (1:2:2,5) E JUNTA PL AST.17MM</t>
  </si>
  <si>
    <t>29,64</t>
  </si>
  <si>
    <t>LASTRO DE BRITA PARA PISO - (OBRAS CIVIS)</t>
  </si>
  <si>
    <t>109,53</t>
  </si>
  <si>
    <t>19,15</t>
  </si>
  <si>
    <t>PISO CONCRETO SEMI POLIDO COM LASTRO (BASE) E=7,0 CM</t>
  </si>
  <si>
    <t>32,71</t>
  </si>
  <si>
    <t>CONCRETO DESEMPENADO PARA QUADRA COM LASTRO E=7,0 CM</t>
  </si>
  <si>
    <t>18,77</t>
  </si>
  <si>
    <t>RODAPE DE CONCRETO POLIDO 7 CM CANTO VIVO</t>
  </si>
  <si>
    <t>4,51</t>
  </si>
  <si>
    <t>3,91</t>
  </si>
  <si>
    <t>PISO CIMENTADO C/RESINA SINTÉTICA E=1CM (1 CI:3 ARMG))</t>
  </si>
  <si>
    <t>16,74</t>
  </si>
  <si>
    <t>CHAPISCO ADESIVO S/PISO C/RESINA SINTÉTICA E=5 MM ( 1CI:1,5 ARMG)</t>
  </si>
  <si>
    <t>4,77</t>
  </si>
  <si>
    <t>3,19</t>
  </si>
  <si>
    <t>CONC.DEMP.5CM C/JUNTA SX.ROLADO-10CM-1:2,5:3,5</t>
  </si>
  <si>
    <t>32,36</t>
  </si>
  <si>
    <t>13,60</t>
  </si>
  <si>
    <t>CIMENT.LISO IMP.NATURAL E=2CM C/JUNTA PL.1CI:3ARMG</t>
  </si>
  <si>
    <t>18,93</t>
  </si>
  <si>
    <t>8,17</t>
  </si>
  <si>
    <t>CIMENT.RUST.IMP.NATURAL E=.2CM C/JUNTA PL.1CI:3ARMG</t>
  </si>
  <si>
    <t>CIMENT.RUSTICO E=2CM C/JUNTA PLAST.1 CI:3 ARMG</t>
  </si>
  <si>
    <t>21,06</t>
  </si>
  <si>
    <t>PISO CIMENTADO RUSTICO ESP=2 CM SEM JUNTA (1CI:3ARMG)</t>
  </si>
  <si>
    <t>PISO EM CERÂMICA PEI-5 COM CONTRAPISO (1CI:3ARML) E ARGAMASSA COLANTE</t>
  </si>
  <si>
    <t>53,82</t>
  </si>
  <si>
    <t>RODAPÉ DE CERÂMICA  COM ARGAMASSA COLANTE</t>
  </si>
  <si>
    <t>6,86</t>
  </si>
  <si>
    <t>4,96</t>
  </si>
  <si>
    <t>CERAMICA ANTI-DERRAPANTE COM CONTRAPISO (1CI:3ARML) E ARGAMASSA COLANTE</t>
  </si>
  <si>
    <t>RODAPE DE CERAMICA ANTI-DERRAPANTE COM ARGAMASSA COLANTE</t>
  </si>
  <si>
    <t>PISO DE ARDOSIA SERRADO COM CONTRAPISO (1CI:3ARML)</t>
  </si>
  <si>
    <t>47,36</t>
  </si>
  <si>
    <t>RODAPE DE ARDOSIA</t>
  </si>
  <si>
    <t>1,86</t>
  </si>
  <si>
    <t>83,96</t>
  </si>
  <si>
    <t>57,53</t>
  </si>
  <si>
    <t>RODAPE DE MADEIRA</t>
  </si>
  <si>
    <t>26,38</t>
  </si>
  <si>
    <t>16,82</t>
  </si>
  <si>
    <t>CIMENT.LISO C/OX.FERRO E=2 CM C/JUNTA PL.1CI:3ARMG</t>
  </si>
  <si>
    <t>RODAPE DE MASSA (ICI:3 ARMG)</t>
  </si>
  <si>
    <t>0,83</t>
  </si>
  <si>
    <t>63,53</t>
  </si>
  <si>
    <t>49,91</t>
  </si>
  <si>
    <t>RODAPÉ FUNDIDO DE ALTA RESISTÊNCIA 7 CM CANTO VIVO</t>
  </si>
  <si>
    <t>PISO EM PEDRA PORTUGUESA</t>
  </si>
  <si>
    <t>69,35</t>
  </si>
  <si>
    <t>57,23</t>
  </si>
  <si>
    <t>12,12</t>
  </si>
  <si>
    <t>PISO EM MARMORE COM CONTRAPISO (1CI:3ARML)</t>
  </si>
  <si>
    <t>137,55</t>
  </si>
  <si>
    <t>CONCR.SEIXO ROL.SEMI POLIDO 3CM(1:2:2,5) C/JUNTA 27MM</t>
  </si>
  <si>
    <t>52,88</t>
  </si>
  <si>
    <t>19,25</t>
  </si>
  <si>
    <t>33,63</t>
  </si>
  <si>
    <t>JUNTA/DILATACAO C/SEIXO ROLADO</t>
  </si>
  <si>
    <t>74,54</t>
  </si>
  <si>
    <t>12,87</t>
  </si>
  <si>
    <t>61,67</t>
  </si>
  <si>
    <t>ASSOALHO EM MADEIRA DE LEI COM CONTRAPISO (1CI:3ARML)</t>
  </si>
  <si>
    <t>278,67</t>
  </si>
  <si>
    <t>229,88</t>
  </si>
  <si>
    <t>48,79</t>
  </si>
  <si>
    <t>PISO EM GRANITO IMPERMEABILIZADO E COM CONTRAPISO (1CI:3ARML)</t>
  </si>
  <si>
    <t>152,24</t>
  </si>
  <si>
    <t>125,36</t>
  </si>
  <si>
    <t>26,88</t>
  </si>
  <si>
    <t>RODAPE DE GRANITO</t>
  </si>
  <si>
    <t>25,61</t>
  </si>
  <si>
    <t>SOLEIRA EM GRANITO IMPERMEABILIZADA COM CONTRAPISO (1CI:3ARML)</t>
  </si>
  <si>
    <t>265,78</t>
  </si>
  <si>
    <t>245,36</t>
  </si>
  <si>
    <t>BORRACHA ANTIDERRAPANTE C/ CONTRAPISO (1CI:3ARML) E=2CM E NATA DE CIMENTO</t>
  </si>
  <si>
    <t>71,17</t>
  </si>
  <si>
    <t>57,55</t>
  </si>
  <si>
    <t>PISO VINILICO COM CONTRAPISO (1CI:3ARML) E=2CM E NATA DE CIMENTO</t>
  </si>
  <si>
    <t>87,71</t>
  </si>
  <si>
    <t>74,09</t>
  </si>
  <si>
    <t>RODAPE DE PLASTICO P/ PISO VINILICO/BORRACHA</t>
  </si>
  <si>
    <t>95,36</t>
  </si>
  <si>
    <t>81,74</t>
  </si>
  <si>
    <t>GRANITINA 8MM FUNDIDA COM CONTRAPISO (1CI:3ARML) E=2CM E JUNTA PLASTICA 27MM</t>
  </si>
  <si>
    <t>52,53</t>
  </si>
  <si>
    <t>38,91</t>
  </si>
  <si>
    <t>RODAPÉ FUNDIDO DE GRANITINA 7CM</t>
  </si>
  <si>
    <t>RASPAGEM E APLICAÇÃO RESINA ACRÍLICA DUAS DEMÃOS</t>
  </si>
  <si>
    <t>12,00</t>
  </si>
  <si>
    <t>67,35</t>
  </si>
  <si>
    <t>53,73</t>
  </si>
  <si>
    <t>DEGRAUS FUNDIDOS DE GRANITINA COM CONTRAPISO</t>
  </si>
  <si>
    <t>45,75</t>
  </si>
  <si>
    <t>35,49</t>
  </si>
  <si>
    <t>10,26</t>
  </si>
  <si>
    <t>DEMARCACAO DE QUADRA C/PISO VINILICO</t>
  </si>
  <si>
    <t>5,13</t>
  </si>
  <si>
    <t>TESTEIRA CANTONEIRA ALUMINIO</t>
  </si>
  <si>
    <t>131,44</t>
  </si>
  <si>
    <t>113,33</t>
  </si>
  <si>
    <t>18,11</t>
  </si>
  <si>
    <t>126,75</t>
  </si>
  <si>
    <t>108,64</t>
  </si>
  <si>
    <t>90,07</t>
  </si>
  <si>
    <t>71,49</t>
  </si>
  <si>
    <t>18,58</t>
  </si>
  <si>
    <t>97,42</t>
  </si>
  <si>
    <t>78,84</t>
  </si>
  <si>
    <t>FERRAGENS</t>
  </si>
  <si>
    <t>FECH.(ALAV.) LAFONTE 6236 E/8766- E17 IMAB OU EQUIV.</t>
  </si>
  <si>
    <t>114,80</t>
  </si>
  <si>
    <t>98,50</t>
  </si>
  <si>
    <t>FECH.(ALAV.) LAFONTE 6236 I /8766- I18 IMAB OU EQUIV.</t>
  </si>
  <si>
    <t>102,55</t>
  </si>
  <si>
    <t>86,25</t>
  </si>
  <si>
    <t>FECHADURA TIPO LIVRE OCUPADO (819 IMAB/719 LA FONTE) OU EQUIV.</t>
  </si>
  <si>
    <t>83,45</t>
  </si>
  <si>
    <t>67,15</t>
  </si>
  <si>
    <t>FECH. TIPO BICO DE PAPAGAIO (1222 LAFONTE/1161 E - 30 IMAB) OU EQUIV.</t>
  </si>
  <si>
    <t>97,45</t>
  </si>
  <si>
    <t>73,00</t>
  </si>
  <si>
    <t>24,45</t>
  </si>
  <si>
    <t>FECH.(ALAV.) LAFONTE 6236 B/8766 - B19 IMAB OU EQUIV.</t>
  </si>
  <si>
    <t>TARGETA NIQUELADA No. 03</t>
  </si>
  <si>
    <t>FECH.(BOLA) LAFONTE 2078 - E/ ATLANTA EXT. DA PADO OU EQUIVALENTE</t>
  </si>
  <si>
    <t>218,60</t>
  </si>
  <si>
    <t>202,30</t>
  </si>
  <si>
    <t>FECH. (BOLA) LAFONTE 2078 - I / ATLANTA INT. DA PADO OU EQUIVALENTE</t>
  </si>
  <si>
    <t>191,15</t>
  </si>
  <si>
    <t>174,85</t>
  </si>
  <si>
    <t>FECHADURA (BOLA) LAFONTE 2078 - B / ATLANTA WC DA PADO OU EQUIVALENTE</t>
  </si>
  <si>
    <t>FECHO FIO REDONDO 4" ZINCADO PARAFUSADO</t>
  </si>
  <si>
    <t>13,10</t>
  </si>
  <si>
    <t>BARRA PARA PORTADOR DE NECESSIDADES ESPECIAIS - P.N.E. "B6" PADRÃO AGETOP</t>
  </si>
  <si>
    <t>71,10</t>
  </si>
  <si>
    <t>22,98</t>
  </si>
  <si>
    <t>48,12</t>
  </si>
  <si>
    <t>BARRA PARA PORTADOR DE NECESSIDADES ESPECIAIS - P.N.E. "B6" - PADRÃO AGETOP</t>
  </si>
  <si>
    <t>102,41</t>
  </si>
  <si>
    <t>36,34</t>
  </si>
  <si>
    <t>66,07</t>
  </si>
  <si>
    <t>DOBRADICA 3" x 3 1/2" FERRO POLIDO</t>
  </si>
  <si>
    <t>8,61</t>
  </si>
  <si>
    <t>DOBRADICA 3" X 3 1/2" CROMADA</t>
  </si>
  <si>
    <t>7,70</t>
  </si>
  <si>
    <t>CANTONEIRA PEQUENA P/DIVISORIAS</t>
  </si>
  <si>
    <t>CANTONEIRA GRANDE P/DIVISORIAS</t>
  </si>
  <si>
    <t>24,55</t>
  </si>
  <si>
    <t>CHAPA SUPORTE P/DIVISORIAS</t>
  </si>
  <si>
    <t>21,04</t>
  </si>
  <si>
    <t>BATENTE C/ENCOSTO BORRACHA P/DIVISORIAS</t>
  </si>
  <si>
    <t>DOBRADICA C/MOLA P/PORTA/DIVISORIAS</t>
  </si>
  <si>
    <t>56,95</t>
  </si>
  <si>
    <t>PARAFUSO P/FERRAGENS/DIVISORIAS</t>
  </si>
  <si>
    <t>CORRENTE 4 MM P/CADEADO</t>
  </si>
  <si>
    <t>5,58</t>
  </si>
  <si>
    <t>CADEADO 20 MM</t>
  </si>
  <si>
    <t>8,50</t>
  </si>
  <si>
    <t>CADEADO 30 MM</t>
  </si>
  <si>
    <t>CADEADO 50 MM</t>
  </si>
  <si>
    <t>MARCENARIA</t>
  </si>
  <si>
    <t>TÁBUA APARELHADA PARA GUICHÊ</t>
  </si>
  <si>
    <t>112,36</t>
  </si>
  <si>
    <t>62,86</t>
  </si>
  <si>
    <t>PORTA GIZ TIPO 1 - PADRÃO AGETOP</t>
  </si>
  <si>
    <t>52,62</t>
  </si>
  <si>
    <t>35,93</t>
  </si>
  <si>
    <t>16,69</t>
  </si>
  <si>
    <t>BATE CARTEIRA ENVERNIZADO E ASSENT. 2,5 X 12 CM</t>
  </si>
  <si>
    <t>28,04</t>
  </si>
  <si>
    <t>16,92</t>
  </si>
  <si>
    <t>11,12</t>
  </si>
  <si>
    <t>PALCO MOVEL EM ASSOALHO EM IPE ENCERADO</t>
  </si>
  <si>
    <t>413,13</t>
  </si>
  <si>
    <t>372,47</t>
  </si>
  <si>
    <t>40,66</t>
  </si>
  <si>
    <t>QUADRO  AVISO-MADEIRA DE LEI/COMPENS. 10MM/CORTIÇA/FELTRO ( SIMILAR AO TIPO 1)</t>
  </si>
  <si>
    <t>270,55</t>
  </si>
  <si>
    <t>197,13</t>
  </si>
  <si>
    <t>73,42</t>
  </si>
  <si>
    <t>ESTRADO ESC.20 SALAS</t>
  </si>
  <si>
    <t>239,31</t>
  </si>
  <si>
    <t>122,71</t>
  </si>
  <si>
    <t>116,60</t>
  </si>
  <si>
    <t>QUADRO AVISO TP-1 (1,20 X 1,20 M)</t>
  </si>
  <si>
    <t>225,20</t>
  </si>
  <si>
    <t>103,18</t>
  </si>
  <si>
    <t>122,02</t>
  </si>
  <si>
    <t>PORTINHOLA EM COMPENSADO 18MM / REVESTIDA COM LAMINADO MELAMÍNICO</t>
  </si>
  <si>
    <t>538,96</t>
  </si>
  <si>
    <t>120,04</t>
  </si>
  <si>
    <t>418,92</t>
  </si>
  <si>
    <t>PRATELEIRA MONTANTES EM ALVEN. APARENTE C/PINTURA</t>
  </si>
  <si>
    <t>184,39</t>
  </si>
  <si>
    <t>132,98</t>
  </si>
  <si>
    <t>51,41</t>
  </si>
  <si>
    <t>BATE MACA 2,5 X 12 CM/ENVERNIZ. E ASSENTADO</t>
  </si>
  <si>
    <t>17,36</t>
  </si>
  <si>
    <t>PRATELEIRA EST.CAIBRO 4+1 TABUAS APARELHADAS E ENVERNIZADAS</t>
  </si>
  <si>
    <t>294,01</t>
  </si>
  <si>
    <t>196,67</t>
  </si>
  <si>
    <t>97,34</t>
  </si>
  <si>
    <t>SUBSTITUIÇÃO DA MADEIRA DE LEI DA TABELA DE BASQUETE - INCLUSO PINTURA</t>
  </si>
  <si>
    <t>403,06</t>
  </si>
  <si>
    <t>322,41</t>
  </si>
  <si>
    <t>80,65</t>
  </si>
  <si>
    <t>ADMINISTRAÇÃO - MENSALISTAS</t>
  </si>
  <si>
    <t>ENGENHEIRO - (OBRAS CIVIS)</t>
  </si>
  <si>
    <t>87,18</t>
  </si>
  <si>
    <t>MESTRE DE OBRA - (OBRAS CIVIS)</t>
  </si>
  <si>
    <t>31,13</t>
  </si>
  <si>
    <t>ENCARREGADO - (OBRAS CIVIS)</t>
  </si>
  <si>
    <t>VIGIA DE OBRAS (DIURNO)  - (OBRAS CIVIS)</t>
  </si>
  <si>
    <t>ALMOXARIFE - (OBRAS CIVIS)</t>
  </si>
  <si>
    <t>APONTADOR - (OBRAS CIVIS)</t>
  </si>
  <si>
    <t>VIGIA DE OBRAS - (NOTURNO  E NO SÁBADO/DOMINGO DIURNO) - O.C.</t>
  </si>
  <si>
    <t>10,18</t>
  </si>
  <si>
    <t>VIGIA DE OBRAS - (NOTURNO) - OBRAS CIVIS</t>
  </si>
  <si>
    <t>7,65</t>
  </si>
  <si>
    <t>ADMINISTRATIVO DE OBRAS - " APONTARIFE " - ( OBRAS CIVIS )</t>
  </si>
  <si>
    <t>14,61</t>
  </si>
  <si>
    <t>TÉCNICO EM SEGURANÇA DO TRABALHO (O. CIVIS)</t>
  </si>
  <si>
    <t>PINTURA</t>
  </si>
  <si>
    <t>REMOCAO DE PINTURA ANTIGA A CAL</t>
  </si>
  <si>
    <t>REMOCAO DE PINTURA A TEMPERA</t>
  </si>
  <si>
    <t>LIMPEZA DE ESTRUT.METAL.S/ANDAIME</t>
  </si>
  <si>
    <t>REMOCAO DE PINTURA ANTIGA A LATEX</t>
  </si>
  <si>
    <t>REMOCAO DE PINTURA ANTIGA A OLEO OU ESMALTE</t>
  </si>
  <si>
    <t>CAIACAO TRES DEMAOS MUROS E PAREDES - (OB.C.)</t>
  </si>
  <si>
    <t>1,45</t>
  </si>
  <si>
    <t>CAIACAO DUAS DEMAOS MUROS E PAREDES - (OB.C.)</t>
  </si>
  <si>
    <t>CAIAÇAO 2 DEMAOS EM POSTE/ VIGAS E MEIO FIO(OC)</t>
  </si>
  <si>
    <t>PINTURA TEXTURIZADA C/SELADOR ACRILICO</t>
  </si>
  <si>
    <t>8,99</t>
  </si>
  <si>
    <t>PINTURA A BASE DE SILICONE 1 DEMAO</t>
  </si>
  <si>
    <t>PINTURA VERNIZ EM MADEIRA 2 DEMAOS</t>
  </si>
  <si>
    <t>PINTURA C/VERNIZ ACRILICO-02 DEMAOS</t>
  </si>
  <si>
    <t>7,88</t>
  </si>
  <si>
    <t>3,72</t>
  </si>
  <si>
    <t>PINTURA LATEX ACRILICA 3 DEMAOS C/SELADOR</t>
  </si>
  <si>
    <t>PINTURA LATEX ACRILICA 2 DEMAOS C/SELADOR</t>
  </si>
  <si>
    <t>PINTURA LATEX ACRILICO 2 DEMAOS</t>
  </si>
  <si>
    <t>PINTURA EPOXI 3 DEMÃOS</t>
  </si>
  <si>
    <t>9,14</t>
  </si>
  <si>
    <t>EMASSAMENTO EPOXI 2 DEMÃOS</t>
  </si>
  <si>
    <t>28,69</t>
  </si>
  <si>
    <t>20,45</t>
  </si>
  <si>
    <t>PINTURA COM SELADOR ACRILICO</t>
  </si>
  <si>
    <t>PINTURA LATEX UMA DEMAO COM SELADOR</t>
  </si>
  <si>
    <t>FUNDO ANTICORROSIVO PARA ESQUADRIAS METÁLICAS</t>
  </si>
  <si>
    <t>FUNDO PRIMER P/ ESTR. METALICA (2 DEMAOS)</t>
  </si>
  <si>
    <t>8,40</t>
  </si>
  <si>
    <t>FUNDO ADERENTE PARA SUPERFÍCIES GALVANIZADAS - 1 DEMAO</t>
  </si>
  <si>
    <t>3,93</t>
  </si>
  <si>
    <t>PINT.PVA LATEX 2 D SENDO 2a. 50% TINTA INCOLOR COM BRILHO C/SELADOR</t>
  </si>
  <si>
    <t>EMASSAMENTO COM MASSA PVA DUAS DEMAOS</t>
  </si>
  <si>
    <t>6,92</t>
  </si>
  <si>
    <t>EMASSAMENTO COM MASSA PVA UMA DEMAO</t>
  </si>
  <si>
    <t>PINTURA LATEX DUAS DEMAOS COM SELADOR</t>
  </si>
  <si>
    <t>7,46</t>
  </si>
  <si>
    <t>2,66</t>
  </si>
  <si>
    <t>PINTURA LATEX TRES DEMAOS COM SELADOR</t>
  </si>
  <si>
    <t>3,56</t>
  </si>
  <si>
    <t>EMASSAMENTO ACRILICO 2 DEMAOS</t>
  </si>
  <si>
    <t>EMASSAMENTO ACRÍLICO 1 DEMÃO EM PAREDE</t>
  </si>
  <si>
    <t>PINTURA PVA LATEX 1 DEMAO SEM SELADOR</t>
  </si>
  <si>
    <t>PINTURA PVA LATEX 2 DEMAOS SEM SELADOR</t>
  </si>
  <si>
    <t>4,09</t>
  </si>
  <si>
    <t>PINTURA PVA LATEX 3 DEMAOS SEM SELADOR</t>
  </si>
  <si>
    <t>8,06</t>
  </si>
  <si>
    <t>3,15</t>
  </si>
  <si>
    <t>EMASSAMENTO A OLEO EM PAREDES 2 DEMAOS</t>
  </si>
  <si>
    <t>13,56</t>
  </si>
  <si>
    <t>EMASSAMENTO/OLEO/ESQUADRIAS MADEIRA</t>
  </si>
  <si>
    <t>PINT.ESMALTE S/ANTICOR 2 DEMAOS</t>
  </si>
  <si>
    <t>10,63</t>
  </si>
  <si>
    <t>PINT.ESMALTE 2 DEM. ESQ.FERRO (SEM FUNDO ANTICOR.)</t>
  </si>
  <si>
    <t>9,29</t>
  </si>
  <si>
    <t>PINTURA ESMALTE 1 DEMÃO ESQUADRIA METALICA S/FUNDO ANTICORR.</t>
  </si>
  <si>
    <t>PINTURA ESMALTE 1 DEMÃO EM PAREDE SEM SELADOR</t>
  </si>
  <si>
    <t>6,20</t>
  </si>
  <si>
    <t>2,44</t>
  </si>
  <si>
    <t>PINT.ESMALTE SINT.PAREDES - 2 DEM.C/SELADOR</t>
  </si>
  <si>
    <t>PINTURA ESMALTE SINTETICO 2 DEMÃOS EM ESQ. MADEIRA</t>
  </si>
  <si>
    <t>16,23</t>
  </si>
  <si>
    <t>PINT.ESMALTE/ESQUAD.FERRO C/FUNDO ANTICOR.</t>
  </si>
  <si>
    <t>14,91</t>
  </si>
  <si>
    <t>PINT.GRAFITE ESQUAD.FERRO (DUPLA FUNÇÃO - FUNDO E ACABAMENTO)</t>
  </si>
  <si>
    <t>13,21</t>
  </si>
  <si>
    <t>PINTURA TINTA INCOLOR COM BRILHO UMA DEMAO</t>
  </si>
  <si>
    <t>2,49</t>
  </si>
  <si>
    <t>186,93</t>
  </si>
  <si>
    <t>77,25</t>
  </si>
  <si>
    <t>109,68</t>
  </si>
  <si>
    <t>PINTURA DE QUADRO NEGRO COM EMASSAMENTO (INCLUSIVE MOLDURA/PORTA GIZ)</t>
  </si>
  <si>
    <t>31,16</t>
  </si>
  <si>
    <t>12,88</t>
  </si>
  <si>
    <t>18,28</t>
  </si>
  <si>
    <t>PINTURA CERAMICA P/BEIRAL</t>
  </si>
  <si>
    <t>35,36</t>
  </si>
  <si>
    <t>2,76</t>
  </si>
  <si>
    <t>32,60</t>
  </si>
  <si>
    <t>PINTURA ESMALTE ALQUIDICO ESTR.METALICA 2 DEMAOS</t>
  </si>
  <si>
    <t>8,22</t>
  </si>
  <si>
    <t>PINTURA ESMALTE ALQUIDICO EST.METALICA 1 DEMAO</t>
  </si>
  <si>
    <t>3,46</t>
  </si>
  <si>
    <t>1,70</t>
  </si>
  <si>
    <t>PINTURA  ALQUÍDICA BRILHANTE DUPLA FUNÇÃO 2 DEMÃOS = 50 MÍCRONS</t>
  </si>
  <si>
    <t>8,44</t>
  </si>
  <si>
    <t>LETREIRO MÉDIO A GRANDE PORTE EM PAREDE FEITO A PINCEL</t>
  </si>
  <si>
    <t>98,89</t>
  </si>
  <si>
    <t>97,35</t>
  </si>
  <si>
    <t>LETREIRO PEQ.PORTE A PINCEL EM PAREDE E PORTAS</t>
  </si>
  <si>
    <t>227,33</t>
  </si>
  <si>
    <t>225,02</t>
  </si>
  <si>
    <t>DEMARC.QUADRA/VAGAS TINTA POLIESPORTIVA</t>
  </si>
  <si>
    <t>7,01</t>
  </si>
  <si>
    <t>PINT.POLIESPORTIVA - 2 DEM.(PISOS E CIMENTADOS)</t>
  </si>
  <si>
    <t>8,33</t>
  </si>
  <si>
    <t>PLANTIO GRAMA BATATAIS MUDA C/ M.O. IRRIG. ADUBO E TERRA VEG.(OC) A&lt;11.000M2</t>
  </si>
  <si>
    <t>108,08</t>
  </si>
  <si>
    <t>80,25</t>
  </si>
  <si>
    <t>27,83</t>
  </si>
  <si>
    <t>IRRIGACAO P/30 DIAS / AREA PLANTADA</t>
  </si>
  <si>
    <t>PLANTIO GRAMA BATATAIS PLACA C/ M.O. IRRIG.ADUBO,TER.VEG.(OC) A&lt;11.000M2</t>
  </si>
  <si>
    <t>4,74</t>
  </si>
  <si>
    <t>5,01</t>
  </si>
  <si>
    <t>0,71</t>
  </si>
  <si>
    <t>28,09</t>
  </si>
  <si>
    <t>23,80</t>
  </si>
  <si>
    <t>12,10</t>
  </si>
  <si>
    <t>1,16</t>
  </si>
  <si>
    <t>41,81</t>
  </si>
  <si>
    <t>35,04</t>
  </si>
  <si>
    <t>PAVIMENTO INTERTRAVADO ESPESSURA DE 4CM E FCK = 20 MPA</t>
  </si>
  <si>
    <t>33,68</t>
  </si>
  <si>
    <t>26,26</t>
  </si>
  <si>
    <t>PAVIMENTO INTERTRAVADO ESPESSURA DE 6CM E FCK = 35 MPA</t>
  </si>
  <si>
    <t>42,36</t>
  </si>
  <si>
    <t>PAVIMENTO INTERTRAVADO ESPESSURA DE 8CM E FCK = 35 MPA</t>
  </si>
  <si>
    <t>43,78</t>
  </si>
  <si>
    <t>PAVIMENTO INTERTRAVADO ESPESSURA DE 10CM E FCK = 35 MPA</t>
  </si>
  <si>
    <t>59,48</t>
  </si>
  <si>
    <t>52,06</t>
  </si>
  <si>
    <t>78,99</t>
  </si>
  <si>
    <t>44,41</t>
  </si>
  <si>
    <t>34,58</t>
  </si>
  <si>
    <t>76,92</t>
  </si>
  <si>
    <t>42,82</t>
  </si>
  <si>
    <t>34,10</t>
  </si>
  <si>
    <t>79,16</t>
  </si>
  <si>
    <t>44,30</t>
  </si>
  <si>
    <t>34,86</t>
  </si>
  <si>
    <t>LIMPEZA FINAL DE OBRA - (OBRAS CIVIS)</t>
  </si>
  <si>
    <t>LIMPEZA COM ÁCIDO MURIÁTICO (1:20), NEUTRALIZADO COM AMÔNIA (1:14)</t>
  </si>
  <si>
    <t>PAVIMENTO INTERTRAVADO SEXTAVADO (BLOKRET) - 8 CM PRE-FABR.FCK 22 MPA</t>
  </si>
  <si>
    <t>59,13</t>
  </si>
  <si>
    <t>51,71</t>
  </si>
  <si>
    <t>PAVIMENTO INTERTRAVADO SEXTAVADO (BLOKRET) - 6 CM PRE-FABR.FCK 18 MPA</t>
  </si>
  <si>
    <t>42,40</t>
  </si>
  <si>
    <t>34,98</t>
  </si>
  <si>
    <t>PAVIMENTO INTERTRAVADO SEXTAVADO (BLOKRET) - 10 CM FCK=35 MPA PRE-FABR.</t>
  </si>
  <si>
    <t>70,85</t>
  </si>
  <si>
    <t>CALCAMENTO COM PARALELEPIPEDO</t>
  </si>
  <si>
    <t>121,58</t>
  </si>
  <si>
    <t>111,55</t>
  </si>
  <si>
    <t>10,03</t>
  </si>
  <si>
    <t>REDE PROTECAO DE NYLON COM GANCHOS E BUCHAS S8</t>
  </si>
  <si>
    <t>22,38</t>
  </si>
  <si>
    <t>ARAME FARPADO 3 FIOS EM ALAMBRADO E/OU MURO EXISTENTES</t>
  </si>
  <si>
    <t>3,29</t>
  </si>
  <si>
    <t>1,79</t>
  </si>
  <si>
    <t>1,74</t>
  </si>
  <si>
    <t>44,35</t>
  </si>
  <si>
    <t>40,77</t>
  </si>
  <si>
    <t>ALAMBRADO CANO FERRO GALVANIZADO 2" E TELA H=2M PADRÃO AGETOP</t>
  </si>
  <si>
    <t>326,68</t>
  </si>
  <si>
    <t>284,40</t>
  </si>
  <si>
    <t>ALAMBRADO COM POSTE DE CONCRETO E CINTA ARMADA PD. AGETOP</t>
  </si>
  <si>
    <t>96,97</t>
  </si>
  <si>
    <t>56,48</t>
  </si>
  <si>
    <t>40,49</t>
  </si>
  <si>
    <t>49,26</t>
  </si>
  <si>
    <t>12,27</t>
  </si>
  <si>
    <t>11,04</t>
  </si>
  <si>
    <t>1.123,75</t>
  </si>
  <si>
    <t>1.048,85</t>
  </si>
  <si>
    <t>74,90</t>
  </si>
  <si>
    <t>PLACA DE INAUGURAÇÃO AÇO ESCOVADO 60 X 120 CM</t>
  </si>
  <si>
    <t>840,84</t>
  </si>
  <si>
    <t>836,76</t>
  </si>
  <si>
    <t>PLACA DE INAUGURAÇÃO EM DURALUMÍNIO 42 X 60 CM</t>
  </si>
  <si>
    <t>554,84</t>
  </si>
  <si>
    <t>550,76</t>
  </si>
  <si>
    <t>PLACA DE INAUGURAÇÃO EM DURALUMÍNIO 80 X 60 CM</t>
  </si>
  <si>
    <t>854,84</t>
  </si>
  <si>
    <t>850,76</t>
  </si>
  <si>
    <t>PLACA INAUGURACAO ACO INOXIDAVEL (60X40)</t>
  </si>
  <si>
    <t>356,08</t>
  </si>
  <si>
    <t>PLACA INAUGURACAO ACO INOXIDAVEL (40 X 25)</t>
  </si>
  <si>
    <t>219,08</t>
  </si>
  <si>
    <t>213,00</t>
  </si>
  <si>
    <t>PLACA DE INAUGURACAO ACO ESCOVADO 42X60 CM</t>
  </si>
  <si>
    <t>354,84</t>
  </si>
  <si>
    <t>350,76</t>
  </si>
  <si>
    <t>PLACA DE INAUGURACAO ACO ESCOVADO 80 X 60 CM</t>
  </si>
  <si>
    <t>604,84</t>
  </si>
  <si>
    <t>600,76</t>
  </si>
  <si>
    <t>OBELISCO PARA PLACA DE INAUGURAÇÃO - PADRÃO AGETOP</t>
  </si>
  <si>
    <t>468,13</t>
  </si>
  <si>
    <t>142,98</t>
  </si>
  <si>
    <t>325,15</t>
  </si>
  <si>
    <t>3.441,50</t>
  </si>
  <si>
    <t>2.713,84</t>
  </si>
  <si>
    <t>727,66</t>
  </si>
  <si>
    <t>4.072,86</t>
  </si>
  <si>
    <t>3.646,80</t>
  </si>
  <si>
    <t>426,06</t>
  </si>
  <si>
    <t>2.200,60</t>
  </si>
  <si>
    <t>1.738,68</t>
  </si>
  <si>
    <t>461,92</t>
  </si>
  <si>
    <t>5.808,11</t>
  </si>
  <si>
    <t>5.275,69</t>
  </si>
  <si>
    <t>532,42</t>
  </si>
  <si>
    <t>1.807,65</t>
  </si>
  <si>
    <t>1.666,94</t>
  </si>
  <si>
    <t>140,71</t>
  </si>
  <si>
    <t>1.005,71</t>
  </si>
  <si>
    <t>865,00</t>
  </si>
  <si>
    <t>1.762,31</t>
  </si>
  <si>
    <t>1.621,60</t>
  </si>
  <si>
    <t>TRAVES FERRO GALVANIZADO PARA FUTEBOL DE SALÃO PINTADAS - 3,00 x 2,00M - 2 UNID.</t>
  </si>
  <si>
    <t>2.338,75</t>
  </si>
  <si>
    <t>2.238,44</t>
  </si>
  <si>
    <t>100,31</t>
  </si>
  <si>
    <t>1.051,05</t>
  </si>
  <si>
    <t>910,34</t>
  </si>
  <si>
    <t>CONJUNTO PARA VOLEIBOL EM FERRO GALVANIZADO COM PINTURA (2 SUPORTES)</t>
  </si>
  <si>
    <t>761,53</t>
  </si>
  <si>
    <t>716,02</t>
  </si>
  <si>
    <t>45,51</t>
  </si>
  <si>
    <t>5.045,00</t>
  </si>
  <si>
    <t>4.556,67</t>
  </si>
  <si>
    <t>488,33</t>
  </si>
  <si>
    <t>3.797,10</t>
  </si>
  <si>
    <t>3.352,64</t>
  </si>
  <si>
    <t>444,46</t>
  </si>
  <si>
    <t>QUADRO DE GIZ (5,0X1,20 M C/EMBOÇO PINTURA COMPLETO)</t>
  </si>
  <si>
    <t>647,96</t>
  </si>
  <si>
    <t>272,24</t>
  </si>
  <si>
    <t>375,72</t>
  </si>
  <si>
    <t>QUADRO DE GIZ (1,36 X 6,20) ESC. 20 SALAS</t>
  </si>
  <si>
    <t>1.022,01</t>
  </si>
  <si>
    <t>646,29</t>
  </si>
  <si>
    <t>QD.GIZ EMBOCO/LAM.MELAMINICO COMPL.-ESC.2000 6,87X1,39M</t>
  </si>
  <si>
    <t>1.296,82</t>
  </si>
  <si>
    <t>644,22</t>
  </si>
  <si>
    <t>652,60</t>
  </si>
  <si>
    <t>QUADRO DE GIZ EMBOÇO/PINTURA COMPLETO</t>
  </si>
  <si>
    <t>107,90</t>
  </si>
  <si>
    <t>45,28</t>
  </si>
  <si>
    <t>62,62</t>
  </si>
  <si>
    <t>BASE DE BANCADAS AZULEJADA</t>
  </si>
  <si>
    <t>110,98</t>
  </si>
  <si>
    <t>34,51</t>
  </si>
  <si>
    <t>76,47</t>
  </si>
  <si>
    <t>177,99</t>
  </si>
  <si>
    <t>96,70</t>
  </si>
  <si>
    <t>81,29</t>
  </si>
  <si>
    <t>BANCADA DE ARDOSIA POLIDA</t>
  </si>
  <si>
    <t>171,57</t>
  </si>
  <si>
    <t>133,50</t>
  </si>
  <si>
    <t>BASE DE BANCADA REBOCADA</t>
  </si>
  <si>
    <t>69,55</t>
  </si>
  <si>
    <t>53,54</t>
  </si>
  <si>
    <t>BASE DE BANCADA REV.COM CERAMICA</t>
  </si>
  <si>
    <t>111,08</t>
  </si>
  <si>
    <t>34,61</t>
  </si>
  <si>
    <t>199,45</t>
  </si>
  <si>
    <t>109,56</t>
  </si>
  <si>
    <t>89,89</t>
  </si>
  <si>
    <t>MICTORIO ACO INOX SOBRE COCHO DE CONCRETO(SEM INST.H.SANIT.)</t>
  </si>
  <si>
    <t>787,89</t>
  </si>
  <si>
    <t>724,77</t>
  </si>
  <si>
    <t>63,12</t>
  </si>
  <si>
    <t>LAVATORIO ACO INOX SOBRE COCHO DE CONCRETO (SEM INST.H.SANIT.)</t>
  </si>
  <si>
    <t>852,19</t>
  </si>
  <si>
    <t>723,65</t>
  </si>
  <si>
    <t>128,54</t>
  </si>
  <si>
    <t>CANALETA CONCRETO DESEMPENADO 5 CM PD.AGETOP</t>
  </si>
  <si>
    <t>36,95</t>
  </si>
  <si>
    <t>26,85</t>
  </si>
  <si>
    <t>CAFE DA MANHA</t>
  </si>
  <si>
    <t>RE</t>
  </si>
  <si>
    <t>CANTINA - (OBRAS CIVIS)</t>
  </si>
  <si>
    <t>761,67</t>
  </si>
  <si>
    <t>250,03</t>
  </si>
  <si>
    <t>511,64</t>
  </si>
  <si>
    <t>BEBED.AZUL.CRIANCA/ADULTO - NINCHO (SEM INST.H.SANIT.)</t>
  </si>
  <si>
    <t>385,57</t>
  </si>
  <si>
    <t>156,83</t>
  </si>
  <si>
    <t>228,74</t>
  </si>
  <si>
    <t>BEBED. AZUL.ADULTO/CRIANCA PAREDE(SEM INST.H.SANIT.)</t>
  </si>
  <si>
    <t>545,42</t>
  </si>
  <si>
    <t>165,09</t>
  </si>
  <si>
    <t>380,33</t>
  </si>
  <si>
    <t>SUPORTE PARA BANCADA EM FERRO "T" 1/8" X 1 1/4"</t>
  </si>
  <si>
    <t>13,95</t>
  </si>
  <si>
    <t>7,34</t>
  </si>
  <si>
    <t>BANCADA DE GRANITO C/ESPELHO</t>
  </si>
  <si>
    <t>316,67</t>
  </si>
  <si>
    <t>278,60</t>
  </si>
  <si>
    <t>BANCADA DE CONCRETO POLIDO</t>
  </si>
  <si>
    <t>147,47</t>
  </si>
  <si>
    <t>52,82</t>
  </si>
  <si>
    <t>94,65</t>
  </si>
  <si>
    <t>BANCADA DE GRANITINA</t>
  </si>
  <si>
    <t>165,47</t>
  </si>
  <si>
    <t>70,82</t>
  </si>
  <si>
    <t>BANCADA DE MARMORE</t>
  </si>
  <si>
    <t>301,57</t>
  </si>
  <si>
    <t>263,50</t>
  </si>
  <si>
    <t>32,10</t>
  </si>
  <si>
    <t>13,86</t>
  </si>
  <si>
    <t>18,24</t>
  </si>
  <si>
    <t>28,91</t>
  </si>
  <si>
    <t>15,37</t>
  </si>
  <si>
    <t>24,42</t>
  </si>
  <si>
    <t>CANTONEIRA ARDOSIA POLIDA 2 REGUAS BOLEADAS</t>
  </si>
  <si>
    <t>287,66</t>
  </si>
  <si>
    <t>146,26</t>
  </si>
  <si>
    <t>141,40</t>
  </si>
  <si>
    <t>CANTONEIRA MARMORE E REGUAS BOLEADAS</t>
  </si>
  <si>
    <t>417,66</t>
  </si>
  <si>
    <t>276,26</t>
  </si>
  <si>
    <t>CANTONEIRA GRANITO REGUAS BOLEADAS</t>
  </si>
  <si>
    <t>387,66</t>
  </si>
  <si>
    <t>246,26</t>
  </si>
  <si>
    <t>LADRILHO HIDRAULICO COR NATURAL (SEM LASTRO)</t>
  </si>
  <si>
    <t>52,59</t>
  </si>
  <si>
    <t>LADRILHO HIDRAULICO DE UMA COR (SEM LASTRO)</t>
  </si>
  <si>
    <t>78,52</t>
  </si>
  <si>
    <t>59,94</t>
  </si>
  <si>
    <t>LADRILHO HIDRAULICO DE DUAS CORES (SEM LASTRO)</t>
  </si>
  <si>
    <t>LETRA CAIXA CHAPA GALVANIZADA PINTADA COLOCADA</t>
  </si>
  <si>
    <t>190,00</t>
  </si>
  <si>
    <t>LETRA CAIXA INOX COLOCADA</t>
  </si>
  <si>
    <t>LETRA CAIXA INOX ESCOVADO COLOCADA</t>
  </si>
  <si>
    <t>LETRA  CAIXA LATAO AMARELO COLOCADA</t>
  </si>
  <si>
    <t>410,00</t>
  </si>
  <si>
    <t>AGETOP</t>
  </si>
  <si>
    <t>em 1 metro</t>
  </si>
  <si>
    <t>ECODRILL</t>
  </si>
  <si>
    <t>CARGA, TRANSPORTE E DESCARGA (BOTA FORA)</t>
  </si>
  <si>
    <t>EQUIPAMENTOS DE SINALIZAÇÃO</t>
  </si>
  <si>
    <t>i6556</t>
  </si>
  <si>
    <t>RETRO-ESCAVADEIRA, 75CV (VU= 5 ANOS) -CHP DIURNO (EXCLUSIVE MÃO-DE-OBRA)</t>
  </si>
  <si>
    <t>i6550</t>
  </si>
  <si>
    <t>CAMINHAO PIPA 6000L TOCO, 162CV - 7,5T (VU=6ANOS) (INCLUI TANQUE DE ACO PARA TRANSPORTE DE AGUA E MOTOBOMBA CENTRIFUGA A GASOLINA 3,5CV) - CUSTO HORARIO PRODUTIVO DIURNO (EXCLUSIVE MÃO-DE-OBRA)</t>
  </si>
  <si>
    <t>30 M</t>
  </si>
  <si>
    <t>TRAVESSIA NÃO DESTRUTIVA EM PEAD DN355 (VÃO 30 M)</t>
  </si>
  <si>
    <t>TÉCNICO EM SEGURANÇA DO TRABALHO</t>
  </si>
  <si>
    <t>BANHEIRO QUÍMICO PARA CANTEIRO DE OBRAS</t>
  </si>
  <si>
    <t>QUANT. MÃO DE OBRA</t>
  </si>
  <si>
    <t>DIAS UTEIS</t>
  </si>
  <si>
    <t>DESLOCAMENTO DE VEICULO TIPO UTILITÁRIO LEVE (INCLUI COMBUSTÍVEL, LUBRIFICANTES, PNEUS E LAVAGEM)</t>
  </si>
  <si>
    <t>DIÁRIA DE VEÍCULO TIPO UTILITÁRIO LEVE  (NÃO INCLUI MOTORISTA E COMBUSTÍVEL)</t>
  </si>
  <si>
    <t xml:space="preserve">BANHEIRO QUÍMICO P/ CANTEIRO   DE OBRAS INCL. MANUTENÇÃO     </t>
  </si>
  <si>
    <t>TENDA 6X6M PARA APOIO ÀS FRENT SERV. INCL. TRANSP. MONT./DESM</t>
  </si>
  <si>
    <t xml:space="preserve">MÊS   </t>
  </si>
  <si>
    <t>MONTAGEM DA TRAVESSIA AREA (EMISSÁRIO)</t>
  </si>
  <si>
    <t>CT.TRAVESSIA_AEREA</t>
  </si>
  <si>
    <t>MONTADOR</t>
  </si>
  <si>
    <t>i33</t>
  </si>
  <si>
    <t>i49</t>
  </si>
  <si>
    <t>i8007</t>
  </si>
  <si>
    <t>GUINDASTE HIDRAULICO SOBRE PNEUS 60KW(80CV) - 3,4 A 10T (EXCLUSIVE MÃO-DE-OBRA)</t>
  </si>
  <si>
    <t>i6628</t>
  </si>
  <si>
    <t>i12349</t>
  </si>
  <si>
    <t>i12350</t>
  </si>
  <si>
    <t>i12351</t>
  </si>
  <si>
    <t>i12352</t>
  </si>
  <si>
    <t>i12799</t>
  </si>
  <si>
    <t>i12800</t>
  </si>
  <si>
    <t>CT.CIMBRAMENTO</t>
  </si>
  <si>
    <t>CIMBRAMENTO METÁLICO</t>
  </si>
  <si>
    <t>CAMINHÃO TOCO, CARROCERIA FIXA ABERTA MADEIRA, MOTOR DIESEL - CHI - COM MOTORISTA (EXCLUSIVE MÃO-DE-OBRA)</t>
  </si>
  <si>
    <t>i6624</t>
  </si>
  <si>
    <t>MOTORISTA DE CAMINHÃO E CARRETA</t>
  </si>
  <si>
    <t>i35</t>
  </si>
  <si>
    <t>TUBO ACO INDUSTRIAL DN 1.1/2" CHAPA 13 (2,28MM) - 2,13KG/M</t>
  </si>
  <si>
    <t>i1055</t>
  </si>
  <si>
    <t>COMPOSIÇÃO</t>
  </si>
  <si>
    <t>CT.ADM</t>
  </si>
  <si>
    <t>CT.CANTEIRO</t>
  </si>
  <si>
    <t xml:space="preserve">ESCAVAÇÃO E MONTAGEM DA TRAVESSIA </t>
  </si>
  <si>
    <t>TUBO EM PEAD</t>
  </si>
  <si>
    <t>TUBO DE POLIETILENO DE ALTA DENSIDADE (PEAD), COM PONTAS PARA SOLDA COM UNIÃO POR TERMOFUSÃO, PE-100, DE= 355 MM X 21,1 MM PAREDE, ( SDR 17 - PN 10 ) PARA REDE DE AGUA OU ESGOTO (NBR 15561)</t>
  </si>
  <si>
    <t>TRAVESSIA NÃO DESTRUTIVA EM TUBO PEAD DN355 (INCLUSIVE SERVIÇO E MATERIAL) - EXTENSÃO: 30 M</t>
  </si>
  <si>
    <t>TRAVESSIA PN1</t>
  </si>
  <si>
    <t>TRAVESSIA PN2</t>
  </si>
  <si>
    <t>COLETOR CASTELO BRANCO (BR-050 E FERROVIA)</t>
  </si>
  <si>
    <t>DIAS</t>
  </si>
  <si>
    <t>CT.ESTRADA</t>
  </si>
  <si>
    <t>ESTRADA DE ACESSO</t>
  </si>
  <si>
    <t>CAMINHAO BASCULANTE, 6M3,12T - 162HP (VU=5ANOS) - CHP DIURNO (EXCLUSIVE MÃO-DE-OBRA)</t>
  </si>
  <si>
    <t>i6558</t>
  </si>
  <si>
    <t>MOTONIVELADORA CATERPILLAR 120 140HP (VU=6ANOS) - CHP DIURNO (EXCLUSIVE MÃO-DE-OBRA)</t>
  </si>
  <si>
    <t>i6588</t>
  </si>
  <si>
    <t>PA CARREGADEIRA SOBRE RODAS 105 HP - CAPACIDADE DA CACAMBA 1,4 A 1,7 M3 - PESO OPERACIONAL 9.100 KG - CHP DIURNO (EXCLUSIVE MÃO-DE-OBRA)</t>
  </si>
  <si>
    <t>i6592</t>
  </si>
  <si>
    <t>COMPACTADOR DE SOLOS COM PLACA VIBRATORIA, 46X51CM, 5HP, 156KG, DIESEL, IMPACTO DINAMICO 1700KG - CUSTO HORARIO IMPRODUTIVO DIURNO (EXCLUSIVE MÃO-DE-OBRA)</t>
  </si>
  <si>
    <t>i6598</t>
  </si>
  <si>
    <t>CT_ASSENT.TIJOLO</t>
  </si>
  <si>
    <t>ASSENTAMENTO DE TIJOLO MAÇICO</t>
  </si>
  <si>
    <t>Descrição - TABELA DE SERVIÇOS  (DATA-BASE: 02/16) SEM DESONERAÇÃO</t>
  </si>
  <si>
    <t>BARRACÃO,  SANITÁRIO,  ALMOX. E DEPOSITO  DE CIMENTO</t>
  </si>
  <si>
    <t>M2</t>
  </si>
  <si>
    <t>CAVALETE  COM PLACA DE ADVERTÊNCIA 1,0 X 0,40 M (TIPOS I...V)</t>
  </si>
  <si>
    <t>CERCA DE PROTEÇÃO  DE VALAS (REAPROVEITAMENTO = 5X)</t>
  </si>
  <si>
    <t>CONE DE SINALIZAÇÃO  COM PINTURA REFLETIVA  H=0.50 M</t>
  </si>
  <si>
    <t>CONE DE SINALIZAÇÃO  COM PINTURA REFLETIVA  H=0.70 M</t>
  </si>
  <si>
    <t>LANTERNA  DE SINALIZAÇÃO</t>
  </si>
  <si>
    <t>PASSADIÇO  DE MADEIRA</t>
  </si>
  <si>
    <t>PASSADIÇO  METÁLICO</t>
  </si>
  <si>
    <t>LIMPEZA MANUAL TERRENO COM/RETIRADA VEGETAÇÃO  EXISTENTE  E QUEIMA DA MESMA</t>
  </si>
  <si>
    <t>LIMPEZA MECANIZADA  TERRENO COM RASPAGEM  SUPERFICIAL</t>
  </si>
  <si>
    <t>DEMOLIÇÃO  ALVENARIA  TIJOLOS COMUNS COM LIMPEZA  E EMPILHAMENTO</t>
  </si>
  <si>
    <t>M3</t>
  </si>
  <si>
    <t>DEMOLIÇÃO  CONCRETO  ARMADO COM MARTELETE  PNEUMÁTICO</t>
  </si>
  <si>
    <t>DEMOLIÇÃO  MANUAL DE CONCRETO  ARMADO</t>
  </si>
  <si>
    <t>DEMOLIÇÃO  PISO CIMENTADO  SOBRE BASE DE CONCRETO</t>
  </si>
  <si>
    <t>DEMOLIÇÃO  PISO EM LADRILHOS  CERÂMICOS</t>
  </si>
  <si>
    <t>DEMOLIÇÃO  REVESTIMENTO ARGAMASSA  DE CIMENTO E AREIA</t>
  </si>
  <si>
    <r>
      <rPr>
        <b/>
        <sz val="6"/>
        <color indexed="8"/>
        <rFont val="Arial"/>
        <family val="2"/>
      </rPr>
      <t>M</t>
    </r>
    <r>
      <rPr>
        <b/>
        <sz val="6"/>
        <color indexed="8"/>
        <rFont val="Arial"/>
        <family val="2"/>
      </rPr>
      <t>OV</t>
    </r>
    <r>
      <rPr>
        <b/>
        <sz val="6"/>
        <color indexed="8"/>
        <rFont val="Arial"/>
        <family val="2"/>
      </rPr>
      <t>I</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O</t>
    </r>
    <r>
      <rPr>
        <b/>
        <sz val="6"/>
        <color indexed="8"/>
        <rFont val="Arial"/>
        <family val="2"/>
      </rPr>
      <t xml:space="preserve"> </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T</t>
    </r>
    <r>
      <rPr>
        <b/>
        <sz val="6"/>
        <color indexed="8"/>
        <rFont val="Arial"/>
        <family val="2"/>
      </rPr>
      <t>E</t>
    </r>
    <r>
      <rPr>
        <b/>
        <sz val="6"/>
        <color indexed="8"/>
        <rFont val="Arial"/>
        <family val="2"/>
      </rPr>
      <t>R</t>
    </r>
    <r>
      <rPr>
        <b/>
        <sz val="6"/>
        <color indexed="8"/>
        <rFont val="Arial"/>
        <family val="2"/>
      </rPr>
      <t>R</t>
    </r>
    <r>
      <rPr>
        <b/>
        <sz val="6"/>
        <color indexed="8"/>
        <rFont val="Arial"/>
        <family val="2"/>
      </rPr>
      <t>A</t>
    </r>
    <r>
      <rPr>
        <b/>
        <sz val="6"/>
        <color indexed="8"/>
        <rFont val="Arial"/>
        <family val="2"/>
      </rPr>
      <t xml:space="preserve"> </t>
    </r>
    <r>
      <rPr>
        <b/>
        <sz val="6"/>
        <color indexed="8"/>
        <rFont val="Arial"/>
        <family val="2"/>
      </rPr>
      <t>(GE</t>
    </r>
    <r>
      <rPr>
        <b/>
        <sz val="6"/>
        <color indexed="8"/>
        <rFont val="Arial"/>
        <family val="2"/>
      </rPr>
      <t>R</t>
    </r>
    <r>
      <rPr>
        <b/>
        <sz val="6"/>
        <color indexed="8"/>
        <rFont val="Arial"/>
        <family val="2"/>
      </rPr>
      <t>A</t>
    </r>
    <r>
      <rPr>
        <b/>
        <sz val="6"/>
        <color indexed="8"/>
        <rFont val="Arial"/>
        <family val="2"/>
      </rPr>
      <t>L</t>
    </r>
    <r>
      <rPr>
        <b/>
        <sz val="6"/>
        <color indexed="8"/>
        <rFont val="Arial"/>
        <family val="2"/>
      </rPr>
      <t>)</t>
    </r>
  </si>
  <si>
    <t>ESCAVAÇÃO  MANUAL CAVAS 1ª. CAT. PROFUNDIDADE ATÉ 3.0 M</t>
  </si>
  <si>
    <t>ESCAVAÇÃO  MANUAL CAVAS 1ª. CATEGORIA  PROFUNDIDADE ALÉM DE 3.0 M</t>
  </si>
  <si>
    <t>REATERRO  COMPACTADO DE CAVAS MANUAL</t>
  </si>
  <si>
    <t>REATERRO  COMPACTADO DE CAVAS COM COMPACTADOR</t>
  </si>
  <si>
    <r>
      <rPr>
        <b/>
        <sz val="6"/>
        <color indexed="8"/>
        <rFont val="Arial"/>
        <family val="2"/>
      </rPr>
      <t>F</t>
    </r>
    <r>
      <rPr>
        <b/>
        <sz val="6"/>
        <color indexed="8"/>
        <rFont val="Arial"/>
        <family val="2"/>
      </rPr>
      <t>U</t>
    </r>
    <r>
      <rPr>
        <b/>
        <sz val="6"/>
        <color indexed="8"/>
        <rFont val="Arial"/>
        <family val="2"/>
      </rPr>
      <t>N</t>
    </r>
    <r>
      <rPr>
        <b/>
        <sz val="6"/>
        <color indexed="8"/>
        <rFont val="Arial"/>
        <family val="2"/>
      </rPr>
      <t>D</t>
    </r>
    <r>
      <rPr>
        <b/>
        <sz val="6"/>
        <color indexed="8"/>
        <rFont val="Arial"/>
        <family val="2"/>
      </rPr>
      <t>A</t>
    </r>
    <r>
      <rPr>
        <b/>
        <sz val="6"/>
        <color indexed="8"/>
        <rFont val="Arial"/>
        <family val="2"/>
      </rPr>
      <t>Ç</t>
    </r>
    <r>
      <rPr>
        <b/>
        <sz val="6"/>
        <color indexed="8"/>
        <rFont val="Arial"/>
        <family val="2"/>
      </rPr>
      <t>ÕES</t>
    </r>
  </si>
  <si>
    <t>ENSECADEIRA, PAREDES SIMPLES INCLUINDO  RETIRADA  POSTERIOR  DO MADEIRAMENTO</t>
  </si>
  <si>
    <t>ESCAVAÇÃO  PARA TUBULÃO</t>
  </si>
  <si>
    <t>ENROCAMENTO PEDRA DE MÃO ARRUMADA  INCLUSIVE  FORNECIMENTO</t>
  </si>
  <si>
    <t>EMBASAMENTO ALVENARIA  DE PEDRA ARGAMASSADA</t>
  </si>
  <si>
    <t>EMBASAMENTO ALVENARIA  DE TIJOLOS MACIÇOS</t>
  </si>
  <si>
    <t>ESTACAS CONCRETO  A TRADO FCK=135KG/CM2 COM 20 KG FER/M3 DN 25CM</t>
  </si>
  <si>
    <t>ESTACAS CONCRETO  A TRADO FCK=135KG/CM2 COM 20KG FER/M3 DN 30CM</t>
  </si>
  <si>
    <r>
      <rPr>
        <b/>
        <sz val="6"/>
        <color indexed="8"/>
        <rFont val="Arial"/>
        <family val="2"/>
      </rPr>
      <t>ES</t>
    </r>
    <r>
      <rPr>
        <b/>
        <sz val="6"/>
        <color indexed="8"/>
        <rFont val="Arial"/>
        <family val="2"/>
      </rPr>
      <t>T</t>
    </r>
    <r>
      <rPr>
        <b/>
        <sz val="6"/>
        <color indexed="8"/>
        <rFont val="Arial"/>
        <family val="2"/>
      </rPr>
      <t>R</t>
    </r>
    <r>
      <rPr>
        <b/>
        <sz val="6"/>
        <color indexed="8"/>
        <rFont val="Arial"/>
        <family val="2"/>
      </rPr>
      <t>U</t>
    </r>
    <r>
      <rPr>
        <b/>
        <sz val="6"/>
        <color indexed="8"/>
        <rFont val="Arial"/>
        <family val="2"/>
      </rPr>
      <t>T</t>
    </r>
    <r>
      <rPr>
        <b/>
        <sz val="6"/>
        <color indexed="8"/>
        <rFont val="Arial"/>
        <family val="2"/>
      </rPr>
      <t>U</t>
    </r>
    <r>
      <rPr>
        <b/>
        <sz val="6"/>
        <color indexed="8"/>
        <rFont val="Arial"/>
        <family val="2"/>
      </rPr>
      <t>R</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C</t>
    </r>
    <r>
      <rPr>
        <b/>
        <sz val="6"/>
        <color indexed="8"/>
        <rFont val="Arial"/>
        <family val="2"/>
      </rPr>
      <t>O</t>
    </r>
    <r>
      <rPr>
        <b/>
        <sz val="6"/>
        <color indexed="8"/>
        <rFont val="Arial"/>
        <family val="2"/>
      </rPr>
      <t>N</t>
    </r>
    <r>
      <rPr>
        <b/>
        <sz val="6"/>
        <color indexed="8"/>
        <rFont val="Arial"/>
        <family val="2"/>
      </rPr>
      <t>C</t>
    </r>
    <r>
      <rPr>
        <b/>
        <sz val="6"/>
        <color indexed="8"/>
        <rFont val="Arial"/>
        <family val="2"/>
      </rPr>
      <t>R</t>
    </r>
    <r>
      <rPr>
        <b/>
        <sz val="6"/>
        <color indexed="8"/>
        <rFont val="Arial"/>
        <family val="2"/>
      </rPr>
      <t>E</t>
    </r>
    <r>
      <rPr>
        <b/>
        <sz val="6"/>
        <color indexed="8"/>
        <rFont val="Arial"/>
        <family val="2"/>
      </rPr>
      <t>T</t>
    </r>
    <r>
      <rPr>
        <b/>
        <sz val="6"/>
        <color indexed="8"/>
        <rFont val="Arial"/>
        <family val="2"/>
      </rPr>
      <t>O</t>
    </r>
    <r>
      <rPr>
        <b/>
        <sz val="6"/>
        <color indexed="8"/>
        <rFont val="Arial"/>
        <family val="2"/>
      </rPr>
      <t xml:space="preserve"> </t>
    </r>
    <r>
      <rPr>
        <b/>
        <sz val="6"/>
        <color indexed="8"/>
        <rFont val="Arial"/>
        <family val="2"/>
      </rPr>
      <t xml:space="preserve"> </t>
    </r>
    <r>
      <rPr>
        <b/>
        <sz val="6"/>
        <color indexed="8"/>
        <rFont val="Arial"/>
        <family val="2"/>
      </rPr>
      <t>A</t>
    </r>
    <r>
      <rPr>
        <b/>
        <sz val="6"/>
        <color indexed="8"/>
        <rFont val="Arial"/>
        <family val="2"/>
      </rPr>
      <t>R</t>
    </r>
    <r>
      <rPr>
        <b/>
        <sz val="6"/>
        <color indexed="8"/>
        <rFont val="Arial"/>
        <family val="2"/>
      </rPr>
      <t>M</t>
    </r>
    <r>
      <rPr>
        <b/>
        <sz val="6"/>
        <color indexed="8"/>
        <rFont val="Arial"/>
        <family val="2"/>
      </rPr>
      <t>A</t>
    </r>
    <r>
      <rPr>
        <b/>
        <sz val="6"/>
        <color indexed="8"/>
        <rFont val="Arial"/>
        <family val="2"/>
      </rPr>
      <t>D</t>
    </r>
    <r>
      <rPr>
        <b/>
        <sz val="6"/>
        <color indexed="8"/>
        <rFont val="Arial"/>
        <family val="2"/>
      </rPr>
      <t>O</t>
    </r>
  </si>
  <si>
    <t>CONCRETO  ESTRUTURAL USINADO BOMBEADO  FCK=30 MPA, COM ADIÇÃO DE 8 À 10% DE MICROSSÍLICA
(INCLUINDO  LANÇAMENTO, APLICAÇÃO  E ADENSAMENTO)</t>
  </si>
  <si>
    <t>ARMADURA  DE AÇO EM BARRAS</t>
  </si>
  <si>
    <t>CONCRETO  ESTRUTURAL FCK = 13,5 MPA (INCLUINDO  LANÇAMENTO ESTRUTURA)</t>
  </si>
  <si>
    <t>CONCRETO  ESTRUTURAL FCK = 15,0 MPA (INCLUINDO  LANÇAMENTO ESTRUTURA)</t>
  </si>
  <si>
    <t>CONCRETO  ESTRUTURAL FCK = 18,0 MPA (INCLUINDO  LANÇAMENTO ESTRUTURA)</t>
  </si>
  <si>
    <t>CONCRETO  ESTRUTURAL FCK = 20,0 MPA (INCLUINDO  LANÇAMENTO ESTRUTURAL)</t>
  </si>
  <si>
    <t>CONCRETO  ESTRUTURAL FCK = 25,0 MPA (INCLUINDO  LANÇAMENTO ESTRUTURAL)</t>
  </si>
  <si>
    <t>CONCRETO  ESTRUTURAL FCK=30,0 MPA ( INCLUINDO  LANÇAMENTO ESTRUTURAL)</t>
  </si>
  <si>
    <t>CONCRETO  ESTRUTURAL USINADO  BOMBEADO  FCK=20  MPA  (INCLUINDO  LANÇAMENTO, APLICAÇÃO  E
ADENSAMENTO)</t>
  </si>
  <si>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BE</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t>
    </r>
    <r>
      <rPr>
        <sz val="6"/>
        <color indexed="8"/>
        <rFont val="Arial"/>
        <family val="2"/>
      </rPr>
      <t>=20</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I</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8</t>
    </r>
    <r>
      <rPr>
        <sz val="6"/>
        <color indexed="8"/>
        <rFont val="Arial"/>
        <family val="2"/>
      </rPr>
      <t xml:space="preserve"> </t>
    </r>
    <r>
      <rPr>
        <sz val="6"/>
        <color indexed="8"/>
        <rFont val="Arial"/>
        <family val="2"/>
      </rPr>
      <t>À</t>
    </r>
    <r>
      <rPr>
        <sz val="6"/>
        <color indexed="8"/>
        <rFont val="Arial"/>
        <family val="2"/>
      </rPr>
      <t xml:space="preserve"> </t>
    </r>
    <r>
      <rPr>
        <sz val="6"/>
        <color indexed="8"/>
        <rFont val="Arial"/>
        <family val="2"/>
      </rPr>
      <t>10%</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M</t>
    </r>
    <r>
      <rPr>
        <sz val="6"/>
        <color indexed="8"/>
        <rFont val="Arial"/>
        <family val="2"/>
      </rPr>
      <t>I</t>
    </r>
    <r>
      <rPr>
        <sz val="6"/>
        <color indexed="8"/>
        <rFont val="Arial"/>
        <family val="2"/>
      </rPr>
      <t>C</t>
    </r>
    <r>
      <rPr>
        <sz val="6"/>
        <color indexed="8"/>
        <rFont val="Arial"/>
        <family val="2"/>
      </rPr>
      <t>R</t>
    </r>
    <r>
      <rPr>
        <sz val="6"/>
        <color indexed="8"/>
        <rFont val="Arial"/>
        <family val="2"/>
      </rPr>
      <t>O</t>
    </r>
    <r>
      <rPr>
        <sz val="6"/>
        <color indexed="8"/>
        <rFont val="Arial"/>
        <family val="2"/>
      </rPr>
      <t>S</t>
    </r>
    <r>
      <rPr>
        <sz val="6"/>
        <color indexed="8"/>
        <rFont val="Arial"/>
        <family val="2"/>
      </rPr>
      <t>S</t>
    </r>
    <r>
      <rPr>
        <sz val="6"/>
        <color indexed="8"/>
        <rFont val="Arial"/>
        <family val="2"/>
      </rPr>
      <t>Í</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</si>
  <si>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t>
    </r>
    <r>
      <rPr>
        <sz val="6"/>
        <color indexed="8"/>
        <rFont val="Arial"/>
        <family val="2"/>
      </rPr>
      <t>EA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K=25</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t>
    </r>
    <r>
      <rPr>
        <sz val="6"/>
        <color indexed="8"/>
        <rFont val="Arial"/>
        <family val="2"/>
      </rPr>
      <t>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</si>
  <si>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BE</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t>
    </r>
    <r>
      <rPr>
        <sz val="6"/>
        <color indexed="8"/>
        <rFont val="Arial"/>
        <family val="2"/>
      </rPr>
      <t>=25</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I</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8</t>
    </r>
    <r>
      <rPr>
        <sz val="6"/>
        <color indexed="8"/>
        <rFont val="Arial"/>
        <family val="2"/>
      </rPr>
      <t xml:space="preserve"> </t>
    </r>
    <r>
      <rPr>
        <sz val="6"/>
        <color indexed="8"/>
        <rFont val="Arial"/>
        <family val="2"/>
      </rPr>
      <t>À</t>
    </r>
    <r>
      <rPr>
        <sz val="6"/>
        <color indexed="8"/>
        <rFont val="Arial"/>
        <family val="2"/>
      </rPr>
      <t xml:space="preserve"> </t>
    </r>
    <r>
      <rPr>
        <sz val="6"/>
        <color indexed="8"/>
        <rFont val="Arial"/>
        <family val="2"/>
      </rPr>
      <t>10%</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M</t>
    </r>
    <r>
      <rPr>
        <sz val="6"/>
        <color indexed="8"/>
        <rFont val="Arial"/>
        <family val="2"/>
      </rPr>
      <t>I</t>
    </r>
    <r>
      <rPr>
        <sz val="6"/>
        <color indexed="8"/>
        <rFont val="Arial"/>
        <family val="2"/>
      </rPr>
      <t>C</t>
    </r>
    <r>
      <rPr>
        <sz val="6"/>
        <color indexed="8"/>
        <rFont val="Arial"/>
        <family val="2"/>
      </rPr>
      <t>R</t>
    </r>
    <r>
      <rPr>
        <sz val="6"/>
        <color indexed="8"/>
        <rFont val="Arial"/>
        <family val="2"/>
      </rPr>
      <t>O</t>
    </r>
    <r>
      <rPr>
        <sz val="6"/>
        <color indexed="8"/>
        <rFont val="Arial"/>
        <family val="2"/>
      </rPr>
      <t>S</t>
    </r>
    <r>
      <rPr>
        <sz val="6"/>
        <color indexed="8"/>
        <rFont val="Arial"/>
        <family val="2"/>
      </rPr>
      <t>S</t>
    </r>
    <r>
      <rPr>
        <sz val="6"/>
        <color indexed="8"/>
        <rFont val="Arial"/>
        <family val="2"/>
      </rPr>
      <t>Í</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</si>
  <si>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t>
    </r>
    <r>
      <rPr>
        <sz val="6"/>
        <color indexed="8"/>
        <rFont val="Arial"/>
        <family val="2"/>
      </rPr>
      <t>EA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K=30</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t>
    </r>
    <r>
      <rPr>
        <sz val="6"/>
        <color indexed="8"/>
        <rFont val="Arial"/>
        <family val="2"/>
      </rPr>
      <t>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</si>
  <si>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t>
    </r>
    <r>
      <rPr>
        <sz val="6"/>
        <color indexed="8"/>
        <rFont val="Arial"/>
        <family val="2"/>
      </rPr>
      <t>EA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K=35</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t>
    </r>
    <r>
      <rPr>
        <sz val="6"/>
        <color indexed="8"/>
        <rFont val="Arial"/>
        <family val="2"/>
      </rPr>
      <t>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</si>
  <si>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t>
    </r>
    <r>
      <rPr>
        <sz val="6"/>
        <color indexed="8"/>
        <rFont val="Arial"/>
        <family val="2"/>
      </rPr>
      <t>EA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K=40</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t>
    </r>
    <r>
      <rPr>
        <sz val="6"/>
        <color indexed="8"/>
        <rFont val="Arial"/>
        <family val="2"/>
      </rPr>
      <t>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</si>
  <si>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B</t>
    </r>
    <r>
      <rPr>
        <sz val="6"/>
        <color indexed="8"/>
        <rFont val="Arial"/>
        <family val="2"/>
      </rPr>
      <t>O</t>
    </r>
    <r>
      <rPr>
        <sz val="6"/>
        <color indexed="8"/>
        <rFont val="Arial"/>
        <family val="2"/>
      </rPr>
      <t>M</t>
    </r>
    <r>
      <rPr>
        <sz val="6"/>
        <color indexed="8"/>
        <rFont val="Arial"/>
        <family val="2"/>
      </rPr>
      <t>BEADO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K=40</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I</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8</t>
    </r>
    <r>
      <rPr>
        <sz val="6"/>
        <color indexed="8"/>
        <rFont val="Arial"/>
        <family val="2"/>
      </rPr>
      <t xml:space="preserve"> </t>
    </r>
    <r>
      <rPr>
        <sz val="6"/>
        <color indexed="8"/>
        <rFont val="Arial"/>
        <family val="2"/>
      </rPr>
      <t>À</t>
    </r>
    <r>
      <rPr>
        <sz val="6"/>
        <color indexed="8"/>
        <rFont val="Arial"/>
        <family val="2"/>
      </rPr>
      <t xml:space="preserve"> </t>
    </r>
    <r>
      <rPr>
        <sz val="6"/>
        <color indexed="8"/>
        <rFont val="Arial"/>
        <family val="2"/>
      </rPr>
      <t>1</t>
    </r>
    <r>
      <rPr>
        <sz val="6"/>
        <color indexed="8"/>
        <rFont val="Arial"/>
        <family val="2"/>
      </rPr>
      <t>0%</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M</t>
    </r>
    <r>
      <rPr>
        <sz val="6"/>
        <color indexed="8"/>
        <rFont val="Arial"/>
        <family val="2"/>
      </rPr>
      <t>I</t>
    </r>
    <r>
      <rPr>
        <sz val="6"/>
        <color indexed="8"/>
        <rFont val="Arial"/>
        <family val="2"/>
      </rPr>
      <t>C</t>
    </r>
    <r>
      <rPr>
        <sz val="6"/>
        <color indexed="8"/>
        <rFont val="Arial"/>
        <family val="2"/>
      </rPr>
      <t>R</t>
    </r>
    <r>
      <rPr>
        <sz val="6"/>
        <color indexed="8"/>
        <rFont val="Arial"/>
        <family val="2"/>
      </rPr>
      <t>O</t>
    </r>
    <r>
      <rPr>
        <sz val="6"/>
        <color indexed="8"/>
        <rFont val="Arial"/>
        <family val="2"/>
      </rPr>
      <t>S</t>
    </r>
    <r>
      <rPr>
        <sz val="6"/>
        <color indexed="8"/>
        <rFont val="Arial"/>
        <family val="2"/>
      </rPr>
      <t>S</t>
    </r>
    <r>
      <rPr>
        <sz val="6"/>
        <color indexed="8"/>
        <rFont val="Arial"/>
        <family val="2"/>
      </rPr>
      <t>Í</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</si>
  <si>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t>ESCORAMENTO PARA  RESERVATÓRIO ELEVADO</t>
  </si>
  <si>
    <r>
      <rPr>
        <sz val="6"/>
        <color indexed="8"/>
        <rFont val="Arial"/>
        <family val="2"/>
      </rPr>
      <t>F</t>
    </r>
    <r>
      <rPr>
        <sz val="6"/>
        <color indexed="8"/>
        <rFont val="Arial"/>
        <family val="2"/>
      </rPr>
      <t>O</t>
    </r>
    <r>
      <rPr>
        <sz val="6"/>
        <color indexed="8"/>
        <rFont val="Arial"/>
        <family val="2"/>
      </rPr>
      <t>R</t>
    </r>
    <r>
      <rPr>
        <sz val="6"/>
        <color indexed="8"/>
        <rFont val="Arial"/>
        <family val="2"/>
      </rPr>
      <t>M</t>
    </r>
    <r>
      <rPr>
        <sz val="6"/>
        <color indexed="8"/>
        <rFont val="Arial"/>
        <family val="2"/>
      </rPr>
      <t>A</t>
    </r>
    <r>
      <rPr>
        <sz val="6"/>
        <color indexed="8"/>
        <rFont val="Arial"/>
        <family val="2"/>
      </rPr>
      <t>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U</t>
    </r>
    <r>
      <rPr>
        <sz val="6"/>
        <color indexed="8"/>
        <rFont val="Arial"/>
        <family val="2"/>
      </rPr>
      <t>R</t>
    </r>
    <r>
      <rPr>
        <sz val="6"/>
        <color indexed="8"/>
        <rFont val="Arial"/>
        <family val="2"/>
      </rPr>
      <t>VAS</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I</t>
    </r>
    <r>
      <rPr>
        <sz val="6"/>
        <color indexed="8"/>
        <rFont val="Arial"/>
        <family val="2"/>
      </rPr>
      <t>N</t>
    </r>
    <r>
      <rPr>
        <sz val="6"/>
        <color indexed="8"/>
        <rFont val="Arial"/>
        <family val="2"/>
      </rPr>
      <t>H</t>
    </r>
    <r>
      <rPr>
        <sz val="6"/>
        <color indexed="8"/>
        <rFont val="Arial"/>
        <family val="2"/>
      </rPr>
      <t>O+</t>
    </r>
    <r>
      <rPr>
        <sz val="6"/>
        <color indexed="8"/>
        <rFont val="Arial"/>
        <family val="2"/>
      </rPr>
      <t>C</t>
    </r>
    <r>
      <rPr>
        <sz val="6"/>
        <color indexed="8"/>
        <rFont val="Arial"/>
        <family val="2"/>
      </rPr>
      <t>H</t>
    </r>
    <r>
      <rPr>
        <sz val="6"/>
        <color indexed="8"/>
        <rFont val="Arial"/>
        <family val="2"/>
      </rPr>
      <t>APA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I</t>
    </r>
    <r>
      <rPr>
        <sz val="6"/>
        <color indexed="8"/>
        <rFont val="Arial"/>
        <family val="2"/>
      </rPr>
      <t>T</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P</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ESP</t>
    </r>
    <r>
      <rPr>
        <sz val="6"/>
        <color indexed="8"/>
        <rFont val="Arial"/>
        <family val="2"/>
      </rPr>
      <t>E</t>
    </r>
    <r>
      <rPr>
        <sz val="6"/>
        <color indexed="8"/>
        <rFont val="Arial"/>
        <family val="2"/>
      </rPr>
      <t>SS</t>
    </r>
    <r>
      <rPr>
        <sz val="6"/>
        <color indexed="8"/>
        <rFont val="Arial"/>
        <family val="2"/>
      </rPr>
      <t>U</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6</t>
    </r>
    <r>
      <rPr>
        <sz val="6"/>
        <color indexed="8"/>
        <rFont val="Arial"/>
        <family val="2"/>
      </rPr>
      <t>M</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O</t>
    </r>
    <r>
      <rPr>
        <sz val="6"/>
        <color indexed="8"/>
        <rFont val="Arial"/>
        <family val="2"/>
      </rPr>
      <t>R</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 xml:space="preserve">O
</t>
    </r>
    <r>
      <rPr>
        <sz val="6"/>
        <color indexed="8"/>
        <rFont val="Arial"/>
        <family val="2"/>
      </rPr>
      <t>D</t>
    </r>
    <r>
      <rPr>
        <sz val="6"/>
        <color indexed="8"/>
        <rFont val="Arial"/>
        <family val="2"/>
      </rPr>
      <t>E</t>
    </r>
    <r>
      <rPr>
        <sz val="6"/>
        <color indexed="8"/>
        <rFont val="Arial"/>
        <family val="2"/>
      </rPr>
      <t>S</t>
    </r>
    <r>
      <rPr>
        <sz val="6"/>
        <color indexed="8"/>
        <rFont val="Arial"/>
        <family val="2"/>
      </rPr>
      <t>F</t>
    </r>
    <r>
      <rPr>
        <sz val="6"/>
        <color indexed="8"/>
        <rFont val="Arial"/>
        <family val="2"/>
      </rPr>
      <t>O</t>
    </r>
    <r>
      <rPr>
        <sz val="6"/>
        <color indexed="8"/>
        <rFont val="Arial"/>
        <family val="2"/>
      </rPr>
      <t>R</t>
    </r>
    <r>
      <rPr>
        <sz val="6"/>
        <color indexed="8"/>
        <rFont val="Arial"/>
        <family val="2"/>
      </rPr>
      <t>M</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AP</t>
    </r>
    <r>
      <rPr>
        <sz val="6"/>
        <color indexed="8"/>
        <rFont val="Arial"/>
        <family val="2"/>
      </rPr>
      <t>R</t>
    </r>
    <r>
      <rPr>
        <sz val="6"/>
        <color indexed="8"/>
        <rFont val="Arial"/>
        <family val="2"/>
      </rPr>
      <t>OVE</t>
    </r>
    <r>
      <rPr>
        <sz val="6"/>
        <color indexed="8"/>
        <rFont val="Arial"/>
        <family val="2"/>
      </rPr>
      <t>I</t>
    </r>
    <r>
      <rPr>
        <sz val="6"/>
        <color indexed="8"/>
        <rFont val="Arial"/>
        <family val="2"/>
      </rPr>
      <t>T</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 xml:space="preserve"> </t>
    </r>
    <r>
      <rPr>
        <sz val="6"/>
        <color indexed="8"/>
        <rFont val="Arial"/>
        <family val="2"/>
      </rPr>
      <t>VE</t>
    </r>
    <r>
      <rPr>
        <sz val="6"/>
        <color indexed="8"/>
        <rFont val="Arial"/>
        <family val="2"/>
      </rPr>
      <t>Z</t>
    </r>
    <r>
      <rPr>
        <sz val="6"/>
        <color indexed="8"/>
        <rFont val="Arial"/>
        <family val="2"/>
      </rPr>
      <t>ES</t>
    </r>
  </si>
  <si>
    <t>LASTRO DE CONCRETO  MAGRO ESP. = 10 CM</t>
  </si>
  <si>
    <t>LASTRO DE CONCRETO  MAGRO ESP. = 5 CM</t>
  </si>
  <si>
    <t>LASTRO DE CONCRETO  MAGRO ESP. = 8 CM</t>
  </si>
  <si>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T</t>
    </r>
    <r>
      <rPr>
        <sz val="6"/>
        <color indexed="8"/>
        <rFont val="Arial"/>
        <family val="2"/>
      </rPr>
      <t>R</t>
    </r>
    <r>
      <rPr>
        <sz val="6"/>
        <color indexed="8"/>
        <rFont val="Arial"/>
        <family val="2"/>
      </rPr>
      <t>U</t>
    </r>
    <r>
      <rPr>
        <sz val="6"/>
        <color indexed="8"/>
        <rFont val="Arial"/>
        <family val="2"/>
      </rPr>
      <t>T</t>
    </r>
    <r>
      <rPr>
        <sz val="6"/>
        <color indexed="8"/>
        <rFont val="Arial"/>
        <family val="2"/>
      </rPr>
      <t>U</t>
    </r>
    <r>
      <rPr>
        <sz val="6"/>
        <color indexed="8"/>
        <rFont val="Arial"/>
        <family val="2"/>
      </rPr>
      <t>R</t>
    </r>
    <r>
      <rPr>
        <sz val="6"/>
        <color indexed="8"/>
        <rFont val="Arial"/>
        <family val="2"/>
      </rPr>
      <t>AL</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BO</t>
    </r>
    <r>
      <rPr>
        <sz val="6"/>
        <color indexed="8"/>
        <rFont val="Arial"/>
        <family val="2"/>
      </rPr>
      <t>M</t>
    </r>
    <r>
      <rPr>
        <sz val="6"/>
        <color indexed="8"/>
        <rFont val="Arial"/>
        <family val="2"/>
      </rPr>
      <t>BE</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C</t>
    </r>
    <r>
      <rPr>
        <sz val="6"/>
        <color indexed="8"/>
        <rFont val="Arial"/>
        <family val="2"/>
      </rPr>
      <t>K</t>
    </r>
    <r>
      <rPr>
        <sz val="6"/>
        <color indexed="8"/>
        <rFont val="Arial"/>
        <family val="2"/>
      </rPr>
      <t>=35</t>
    </r>
    <r>
      <rPr>
        <sz val="6"/>
        <color indexed="8"/>
        <rFont val="Arial"/>
        <family val="2"/>
      </rPr>
      <t xml:space="preserve"> </t>
    </r>
    <r>
      <rPr>
        <sz val="6"/>
        <color indexed="8"/>
        <rFont val="Arial"/>
        <family val="2"/>
      </rPr>
      <t>M</t>
    </r>
    <r>
      <rPr>
        <sz val="6"/>
        <color indexed="8"/>
        <rFont val="Arial"/>
        <family val="2"/>
      </rPr>
      <t>PA,</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I</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8</t>
    </r>
    <r>
      <rPr>
        <sz val="6"/>
        <color indexed="8"/>
        <rFont val="Arial"/>
        <family val="2"/>
      </rPr>
      <t xml:space="preserve"> </t>
    </r>
    <r>
      <rPr>
        <sz val="6"/>
        <color indexed="8"/>
        <rFont val="Arial"/>
        <family val="2"/>
      </rPr>
      <t>À</t>
    </r>
    <r>
      <rPr>
        <sz val="6"/>
        <color indexed="8"/>
        <rFont val="Arial"/>
        <family val="2"/>
      </rPr>
      <t xml:space="preserve"> </t>
    </r>
    <r>
      <rPr>
        <sz val="6"/>
        <color indexed="8"/>
        <rFont val="Arial"/>
        <family val="2"/>
      </rPr>
      <t>10%</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M</t>
    </r>
    <r>
      <rPr>
        <sz val="6"/>
        <color indexed="8"/>
        <rFont val="Arial"/>
        <family val="2"/>
      </rPr>
      <t>I</t>
    </r>
    <r>
      <rPr>
        <sz val="6"/>
        <color indexed="8"/>
        <rFont val="Arial"/>
        <family val="2"/>
      </rPr>
      <t>C</t>
    </r>
    <r>
      <rPr>
        <sz val="6"/>
        <color indexed="8"/>
        <rFont val="Arial"/>
        <family val="2"/>
      </rPr>
      <t>R</t>
    </r>
    <r>
      <rPr>
        <sz val="6"/>
        <color indexed="8"/>
        <rFont val="Arial"/>
        <family val="2"/>
      </rPr>
      <t>O</t>
    </r>
    <r>
      <rPr>
        <sz val="6"/>
        <color indexed="8"/>
        <rFont val="Arial"/>
        <family val="2"/>
      </rPr>
      <t>S</t>
    </r>
    <r>
      <rPr>
        <sz val="6"/>
        <color indexed="8"/>
        <rFont val="Arial"/>
        <family val="2"/>
      </rPr>
      <t>S</t>
    </r>
    <r>
      <rPr>
        <sz val="6"/>
        <color indexed="8"/>
        <rFont val="Arial"/>
        <family val="2"/>
      </rPr>
      <t>Í</t>
    </r>
    <r>
      <rPr>
        <sz val="6"/>
        <color indexed="8"/>
        <rFont val="Arial"/>
        <family val="2"/>
      </rPr>
      <t>L</t>
    </r>
    <r>
      <rPr>
        <sz val="6"/>
        <color indexed="8"/>
        <rFont val="Arial"/>
        <family val="2"/>
      </rPr>
      <t>I</t>
    </r>
    <r>
      <rPr>
        <sz val="6"/>
        <color indexed="8"/>
        <rFont val="Arial"/>
        <family val="2"/>
      </rPr>
      <t>C</t>
    </r>
    <r>
      <rPr>
        <sz val="6"/>
        <color indexed="8"/>
        <rFont val="Arial"/>
        <family val="2"/>
      </rPr>
      <t xml:space="preserve">A
</t>
    </r>
    <r>
      <rPr>
        <sz val="6"/>
        <color indexed="8"/>
        <rFont val="Arial"/>
        <family val="2"/>
      </rPr>
      <t>(</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I</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L</t>
    </r>
    <r>
      <rPr>
        <sz val="6"/>
        <color indexed="8"/>
        <rFont val="Arial"/>
        <family val="2"/>
      </rPr>
      <t>A</t>
    </r>
    <r>
      <rPr>
        <sz val="6"/>
        <color indexed="8"/>
        <rFont val="Arial"/>
        <family val="2"/>
      </rPr>
      <t>N</t>
    </r>
    <r>
      <rPr>
        <sz val="6"/>
        <color indexed="8"/>
        <rFont val="Arial"/>
        <family val="2"/>
      </rPr>
      <t>Ç</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t>
    </r>
    <r>
      <rPr>
        <sz val="6"/>
        <color indexed="8"/>
        <rFont val="Arial"/>
        <family val="2"/>
      </rPr>
      <t xml:space="preserve"> </t>
    </r>
    <r>
      <rPr>
        <sz val="6"/>
        <color indexed="8"/>
        <rFont val="Arial"/>
        <family val="2"/>
      </rPr>
      <t>APL</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D</t>
    </r>
    <r>
      <rPr>
        <sz val="6"/>
        <color indexed="8"/>
        <rFont val="Arial"/>
        <family val="2"/>
      </rPr>
      <t>E</t>
    </r>
    <r>
      <rPr>
        <sz val="6"/>
        <color indexed="8"/>
        <rFont val="Arial"/>
        <family val="2"/>
      </rPr>
      <t>N</t>
    </r>
    <r>
      <rPr>
        <sz val="6"/>
        <color indexed="8"/>
        <rFont val="Arial"/>
        <family val="2"/>
      </rPr>
      <t>S</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</si>
  <si>
    <r>
      <rPr>
        <sz val="6"/>
        <color indexed="8"/>
        <rFont val="Arial"/>
        <family val="2"/>
      </rPr>
      <t>F</t>
    </r>
    <r>
      <rPr>
        <sz val="6"/>
        <color indexed="8"/>
        <rFont val="Arial"/>
        <family val="2"/>
      </rPr>
      <t>O</t>
    </r>
    <r>
      <rPr>
        <sz val="6"/>
        <color indexed="8"/>
        <rFont val="Arial"/>
        <family val="2"/>
      </rPr>
      <t>R</t>
    </r>
    <r>
      <rPr>
        <sz val="6"/>
        <color indexed="8"/>
        <rFont val="Arial"/>
        <family val="2"/>
      </rPr>
      <t>M</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H</t>
    </r>
    <r>
      <rPr>
        <sz val="6"/>
        <color indexed="8"/>
        <rFont val="Arial"/>
        <family val="2"/>
      </rPr>
      <t>A</t>
    </r>
    <r>
      <rPr>
        <sz val="6"/>
        <color indexed="8"/>
        <rFont val="Arial"/>
        <family val="2"/>
      </rPr>
      <t>P</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P</t>
    </r>
    <r>
      <rPr>
        <sz val="6"/>
        <color indexed="8"/>
        <rFont val="Arial"/>
        <family val="2"/>
      </rPr>
      <t>E</t>
    </r>
    <r>
      <rPr>
        <sz val="6"/>
        <color indexed="8"/>
        <rFont val="Arial"/>
        <family val="2"/>
      </rPr>
      <t>N</t>
    </r>
    <r>
      <rPr>
        <sz val="6"/>
        <color indexed="8"/>
        <rFont val="Arial"/>
        <family val="2"/>
      </rPr>
      <t>SA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ES</t>
    </r>
    <r>
      <rPr>
        <sz val="6"/>
        <color indexed="8"/>
        <rFont val="Arial"/>
        <family val="2"/>
      </rPr>
      <t>I</t>
    </r>
    <r>
      <rPr>
        <sz val="6"/>
        <color indexed="8"/>
        <rFont val="Arial"/>
        <family val="2"/>
      </rPr>
      <t>N</t>
    </r>
    <r>
      <rPr>
        <sz val="6"/>
        <color indexed="8"/>
        <rFont val="Arial"/>
        <family val="2"/>
      </rPr>
      <t>A</t>
    </r>
    <r>
      <rPr>
        <sz val="6"/>
        <color indexed="8"/>
        <rFont val="Arial"/>
        <family val="2"/>
      </rPr>
      <t>D</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12</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M</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A</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I</t>
    </r>
    <r>
      <rPr>
        <sz val="6"/>
        <color indexed="8"/>
        <rFont val="Arial"/>
        <family val="2"/>
      </rPr>
      <t>L</t>
    </r>
    <r>
      <rPr>
        <sz val="6"/>
        <color indexed="8"/>
        <rFont val="Arial"/>
        <family val="2"/>
      </rPr>
      <t>A</t>
    </r>
    <r>
      <rPr>
        <sz val="6"/>
        <color indexed="8"/>
        <rFont val="Arial"/>
        <family val="2"/>
      </rPr>
      <t>R</t>
    </r>
    <r>
      <rPr>
        <sz val="6"/>
        <color indexed="8"/>
        <rFont val="Arial"/>
        <family val="2"/>
      </rPr>
      <t>ES</t>
    </r>
    <r>
      <rPr>
        <sz val="6"/>
        <color indexed="8"/>
        <rFont val="Arial"/>
        <family val="2"/>
      </rPr>
      <t>/</t>
    </r>
    <r>
      <rPr>
        <sz val="6"/>
        <color indexed="8"/>
        <rFont val="Arial"/>
        <family val="2"/>
      </rPr>
      <t>V</t>
    </r>
    <r>
      <rPr>
        <sz val="6"/>
        <color indexed="8"/>
        <rFont val="Arial"/>
        <family val="2"/>
      </rPr>
      <t>I</t>
    </r>
    <r>
      <rPr>
        <sz val="6"/>
        <color indexed="8"/>
        <rFont val="Arial"/>
        <family val="2"/>
      </rPr>
      <t>GAS</t>
    </r>
    <r>
      <rPr>
        <sz val="6"/>
        <color indexed="8"/>
        <rFont val="Arial"/>
        <family val="2"/>
      </rPr>
      <t>/</t>
    </r>
    <r>
      <rPr>
        <sz val="6"/>
        <color indexed="8"/>
        <rFont val="Arial"/>
        <family val="2"/>
      </rPr>
      <t>L</t>
    </r>
    <r>
      <rPr>
        <sz val="6"/>
        <color indexed="8"/>
        <rFont val="Arial"/>
        <family val="2"/>
      </rPr>
      <t>A</t>
    </r>
    <r>
      <rPr>
        <sz val="6"/>
        <color indexed="8"/>
        <rFont val="Arial"/>
        <family val="2"/>
      </rPr>
      <t>G</t>
    </r>
    <r>
      <rPr>
        <sz val="6"/>
        <color indexed="8"/>
        <rFont val="Arial"/>
        <family val="2"/>
      </rPr>
      <t>E</t>
    </r>
    <r>
      <rPr>
        <sz val="6"/>
        <color indexed="8"/>
        <rFont val="Arial"/>
        <family val="2"/>
      </rPr>
      <t>S,</t>
    </r>
    <r>
      <rPr>
        <sz val="6"/>
        <color indexed="8"/>
        <rFont val="Arial"/>
        <family val="2"/>
      </rPr>
      <t xml:space="preserve"> </t>
    </r>
    <r>
      <rPr>
        <sz val="6"/>
        <color indexed="8"/>
        <rFont val="Arial"/>
        <family val="2"/>
      </rPr>
      <t xml:space="preserve"> </t>
    </r>
    <r>
      <rPr>
        <sz val="6"/>
        <color indexed="8"/>
        <rFont val="Arial"/>
        <family val="2"/>
      </rPr>
      <t>I</t>
    </r>
    <r>
      <rPr>
        <sz val="6"/>
        <color indexed="8"/>
        <rFont val="Arial"/>
        <family val="2"/>
      </rPr>
      <t>N</t>
    </r>
    <r>
      <rPr>
        <sz val="6"/>
        <color indexed="8"/>
        <rFont val="Arial"/>
        <family val="2"/>
      </rPr>
      <t>C</t>
    </r>
    <r>
      <rPr>
        <sz val="6"/>
        <color indexed="8"/>
        <rFont val="Arial"/>
        <family val="2"/>
      </rPr>
      <t>L</t>
    </r>
    <r>
      <rPr>
        <sz val="6"/>
        <color indexed="8"/>
        <rFont val="Arial"/>
        <family val="2"/>
      </rPr>
      <t>U</t>
    </r>
    <r>
      <rPr>
        <sz val="6"/>
        <color indexed="8"/>
        <rFont val="Arial"/>
        <family val="2"/>
      </rPr>
      <t>S</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N</t>
    </r>
    <r>
      <rPr>
        <sz val="6"/>
        <color indexed="8"/>
        <rFont val="Arial"/>
        <family val="2"/>
      </rPr>
      <t>T</t>
    </r>
    <r>
      <rPr>
        <sz val="6"/>
        <color indexed="8"/>
        <rFont val="Arial"/>
        <family val="2"/>
      </rPr>
      <t>R</t>
    </r>
    <r>
      <rPr>
        <sz val="6"/>
        <color indexed="8"/>
        <rFont val="Arial"/>
        <family val="2"/>
      </rPr>
      <t>A</t>
    </r>
    <r>
      <rPr>
        <sz val="6"/>
        <color indexed="8"/>
        <rFont val="Arial"/>
        <family val="2"/>
      </rPr>
      <t>V</t>
    </r>
    <r>
      <rPr>
        <sz val="6"/>
        <color indexed="8"/>
        <rFont val="Arial"/>
        <family val="2"/>
      </rPr>
      <t>E</t>
    </r>
    <r>
      <rPr>
        <sz val="6"/>
        <color indexed="8"/>
        <rFont val="Arial"/>
        <family val="2"/>
      </rPr>
      <t>N</t>
    </r>
    <r>
      <rPr>
        <sz val="6"/>
        <color indexed="8"/>
        <rFont val="Arial"/>
        <family val="2"/>
      </rPr>
      <t>T</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OS</t>
    </r>
    <r>
      <rPr>
        <sz val="6"/>
        <color indexed="8"/>
        <rFont val="Arial"/>
        <family val="2"/>
      </rPr>
      <t>/</t>
    </r>
    <r>
      <rPr>
        <sz val="6"/>
        <color indexed="8"/>
        <rFont val="Arial"/>
        <family val="2"/>
      </rPr>
      <t>E</t>
    </r>
    <r>
      <rPr>
        <sz val="6"/>
        <color indexed="8"/>
        <rFont val="Arial"/>
        <family val="2"/>
      </rPr>
      <t>S</t>
    </r>
    <r>
      <rPr>
        <sz val="6"/>
        <color indexed="8"/>
        <rFont val="Arial"/>
        <family val="2"/>
      </rPr>
      <t>C</t>
    </r>
    <r>
      <rPr>
        <sz val="6"/>
        <color indexed="8"/>
        <rFont val="Arial"/>
        <family val="2"/>
      </rPr>
      <t>O</t>
    </r>
    <r>
      <rPr>
        <sz val="6"/>
        <color indexed="8"/>
        <rFont val="Arial"/>
        <family val="2"/>
      </rPr>
      <t>R</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S</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PO</t>
    </r>
    <r>
      <rPr>
        <sz val="6"/>
        <color indexed="8"/>
        <rFont val="Arial"/>
        <family val="2"/>
      </rPr>
      <t>N</t>
    </r>
    <r>
      <rPr>
        <sz val="6"/>
        <color indexed="8"/>
        <rFont val="Arial"/>
        <family val="2"/>
      </rPr>
      <t>T</t>
    </r>
    <r>
      <rPr>
        <sz val="6"/>
        <color indexed="8"/>
        <rFont val="Arial"/>
        <family val="2"/>
      </rPr>
      <t>ALE</t>
    </r>
    <r>
      <rPr>
        <sz val="6"/>
        <color indexed="8"/>
        <rFont val="Arial"/>
        <family val="2"/>
      </rPr>
      <t>T</t>
    </r>
    <r>
      <rPr>
        <sz val="6"/>
        <color indexed="8"/>
        <rFont val="Arial"/>
        <family val="2"/>
      </rPr>
      <t>ES</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7</t>
    </r>
    <r>
      <rPr>
        <sz val="6"/>
        <color indexed="8"/>
        <rFont val="Arial"/>
        <family val="2"/>
      </rPr>
      <t>,</t>
    </r>
    <r>
      <rPr>
        <sz val="6"/>
        <color indexed="8"/>
        <rFont val="Arial"/>
        <family val="2"/>
      </rPr>
      <t>5</t>
    </r>
    <r>
      <rPr>
        <sz val="6"/>
        <color indexed="8"/>
        <rFont val="Arial"/>
        <family val="2"/>
      </rPr>
      <t xml:space="preserve"> </t>
    </r>
    <r>
      <rPr>
        <sz val="6"/>
        <color indexed="8"/>
        <rFont val="Arial"/>
        <family val="2"/>
      </rPr>
      <t>X</t>
    </r>
    <r>
      <rPr>
        <sz val="6"/>
        <color indexed="8"/>
        <rFont val="Arial"/>
        <family val="2"/>
      </rPr>
      <t xml:space="preserve"> </t>
    </r>
    <r>
      <rPr>
        <sz val="6"/>
        <color indexed="8"/>
        <rFont val="Arial"/>
        <family val="2"/>
      </rPr>
      <t>7</t>
    </r>
    <r>
      <rPr>
        <sz val="6"/>
        <color indexed="8"/>
        <rFont val="Arial"/>
        <family val="2"/>
      </rPr>
      <t>,</t>
    </r>
    <r>
      <rPr>
        <sz val="6"/>
        <color indexed="8"/>
        <rFont val="Arial"/>
        <family val="2"/>
      </rPr>
      <t>5</t>
    </r>
    <r>
      <rPr>
        <sz val="6"/>
        <color indexed="8"/>
        <rFont val="Arial"/>
        <family val="2"/>
      </rPr>
      <t xml:space="preserve"> </t>
    </r>
    <r>
      <rPr>
        <sz val="6"/>
        <color indexed="8"/>
        <rFont val="Arial"/>
        <family val="2"/>
      </rPr>
      <t>C</t>
    </r>
    <r>
      <rPr>
        <sz val="6"/>
        <color indexed="8"/>
        <rFont val="Arial"/>
        <family val="2"/>
      </rPr>
      <t>M</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t>
    </r>
    <r>
      <rPr>
        <sz val="6"/>
        <color indexed="8"/>
        <rFont val="Arial"/>
        <family val="2"/>
      </rPr>
      <t>F</t>
    </r>
    <r>
      <rPr>
        <sz val="6"/>
        <color indexed="8"/>
        <rFont val="Arial"/>
        <family val="2"/>
      </rPr>
      <t>A</t>
    </r>
    <r>
      <rPr>
        <sz val="6"/>
        <color indexed="8"/>
        <rFont val="Arial"/>
        <family val="2"/>
      </rPr>
      <t>B</t>
    </r>
    <r>
      <rPr>
        <sz val="6"/>
        <color indexed="8"/>
        <rFont val="Arial"/>
        <family val="2"/>
      </rPr>
      <t>R</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M</t>
    </r>
    <r>
      <rPr>
        <sz val="6"/>
        <color indexed="8"/>
        <rFont val="Arial"/>
        <family val="2"/>
      </rPr>
      <t>O</t>
    </r>
    <r>
      <rPr>
        <sz val="6"/>
        <color indexed="8"/>
        <rFont val="Arial"/>
        <family val="2"/>
      </rPr>
      <t>N</t>
    </r>
    <r>
      <rPr>
        <sz val="6"/>
        <color indexed="8"/>
        <rFont val="Arial"/>
        <family val="2"/>
      </rPr>
      <t>T</t>
    </r>
    <r>
      <rPr>
        <sz val="6"/>
        <color indexed="8"/>
        <rFont val="Arial"/>
        <family val="2"/>
      </rPr>
      <t>AGEM</t>
    </r>
  </si>
  <si>
    <t>E DESMONTAGEM) - REAPROVEITAMENTO DE 2 VEZES</t>
  </si>
  <si>
    <r>
      <rPr>
        <sz val="6"/>
        <color indexed="8"/>
        <rFont val="Arial"/>
        <family val="2"/>
      </rPr>
      <t>F</t>
    </r>
    <r>
      <rPr>
        <sz val="6"/>
        <color indexed="8"/>
        <rFont val="Arial"/>
        <family val="2"/>
      </rPr>
      <t>O</t>
    </r>
    <r>
      <rPr>
        <sz val="6"/>
        <color indexed="8"/>
        <rFont val="Arial"/>
        <family val="2"/>
      </rPr>
      <t>R</t>
    </r>
    <r>
      <rPr>
        <sz val="6"/>
        <color indexed="8"/>
        <rFont val="Arial"/>
        <family val="2"/>
      </rPr>
      <t>M</t>
    </r>
    <r>
      <rPr>
        <sz val="6"/>
        <color indexed="8"/>
        <rFont val="Arial"/>
        <family val="2"/>
      </rPr>
      <t>A</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A</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P</t>
    </r>
    <r>
      <rPr>
        <sz val="6"/>
        <color indexed="8"/>
        <rFont val="Arial"/>
        <family val="2"/>
      </rPr>
      <t>I</t>
    </r>
    <r>
      <rPr>
        <sz val="6"/>
        <color indexed="8"/>
        <rFont val="Arial"/>
        <family val="2"/>
      </rPr>
      <t>L</t>
    </r>
    <r>
      <rPr>
        <sz val="6"/>
        <color indexed="8"/>
        <rFont val="Arial"/>
        <family val="2"/>
      </rPr>
      <t>A</t>
    </r>
    <r>
      <rPr>
        <sz val="6"/>
        <color indexed="8"/>
        <rFont val="Arial"/>
        <family val="2"/>
      </rPr>
      <t>R</t>
    </r>
    <r>
      <rPr>
        <sz val="6"/>
        <color indexed="8"/>
        <rFont val="Arial"/>
        <family val="2"/>
      </rPr>
      <t>E</t>
    </r>
    <r>
      <rPr>
        <sz val="6"/>
        <color indexed="8"/>
        <rFont val="Arial"/>
        <family val="2"/>
      </rPr>
      <t>S</t>
    </r>
    <r>
      <rPr>
        <sz val="6"/>
        <color indexed="8"/>
        <rFont val="Arial"/>
        <family val="2"/>
      </rPr>
      <t>/</t>
    </r>
    <r>
      <rPr>
        <sz val="6"/>
        <color indexed="8"/>
        <rFont val="Arial"/>
        <family val="2"/>
      </rPr>
      <t>V</t>
    </r>
    <r>
      <rPr>
        <sz val="6"/>
        <color indexed="8"/>
        <rFont val="Arial"/>
        <family val="2"/>
      </rPr>
      <t>I</t>
    </r>
    <r>
      <rPr>
        <sz val="6"/>
        <color indexed="8"/>
        <rFont val="Arial"/>
        <family val="2"/>
      </rPr>
      <t>GA</t>
    </r>
    <r>
      <rPr>
        <sz val="6"/>
        <color indexed="8"/>
        <rFont val="Arial"/>
        <family val="2"/>
      </rPr>
      <t>S</t>
    </r>
    <r>
      <rPr>
        <sz val="6"/>
        <color indexed="8"/>
        <rFont val="Arial"/>
        <family val="2"/>
      </rPr>
      <t>/</t>
    </r>
    <r>
      <rPr>
        <sz val="6"/>
        <color indexed="8"/>
        <rFont val="Arial"/>
        <family val="2"/>
      </rPr>
      <t>LA</t>
    </r>
    <r>
      <rPr>
        <sz val="6"/>
        <color indexed="8"/>
        <rFont val="Arial"/>
        <family val="2"/>
      </rPr>
      <t>J</t>
    </r>
    <r>
      <rPr>
        <sz val="6"/>
        <color indexed="8"/>
        <rFont val="Arial"/>
        <family val="2"/>
      </rPr>
      <t>ES,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T</t>
    </r>
    <r>
      <rPr>
        <sz val="6"/>
        <color indexed="8"/>
        <rFont val="Arial"/>
        <family val="2"/>
      </rPr>
      <t>ÁB</t>
    </r>
    <r>
      <rPr>
        <sz val="6"/>
        <color indexed="8"/>
        <rFont val="Arial"/>
        <family val="2"/>
      </rPr>
      <t>U</t>
    </r>
    <r>
      <rPr>
        <sz val="6"/>
        <color indexed="8"/>
        <rFont val="Arial"/>
        <family val="2"/>
      </rPr>
      <t>AS</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S</t>
    </r>
    <r>
      <rPr>
        <sz val="6"/>
        <color indexed="8"/>
        <rFont val="Arial"/>
        <family val="2"/>
      </rPr>
      <t>A</t>
    </r>
    <r>
      <rPr>
        <sz val="6"/>
        <color indexed="8"/>
        <rFont val="Arial"/>
        <family val="2"/>
      </rPr>
      <t>R</t>
    </r>
    <r>
      <rPr>
        <sz val="6"/>
        <color indexed="8"/>
        <rFont val="Arial"/>
        <family val="2"/>
      </rPr>
      <t>R</t>
    </r>
    <r>
      <rPr>
        <sz val="6"/>
        <color indexed="8"/>
        <rFont val="Arial"/>
        <family val="2"/>
      </rPr>
      <t>A</t>
    </r>
    <r>
      <rPr>
        <sz val="6"/>
        <color indexed="8"/>
        <rFont val="Arial"/>
        <family val="2"/>
      </rPr>
      <t>F</t>
    </r>
    <r>
      <rPr>
        <sz val="6"/>
        <color indexed="8"/>
        <rFont val="Arial"/>
        <family val="2"/>
      </rPr>
      <t>OS</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F</t>
    </r>
    <r>
      <rPr>
        <sz val="6"/>
        <color indexed="8"/>
        <rFont val="Arial"/>
        <family val="2"/>
      </rPr>
      <t>A</t>
    </r>
    <r>
      <rPr>
        <sz val="6"/>
        <color indexed="8"/>
        <rFont val="Arial"/>
        <family val="2"/>
      </rPr>
      <t>B</t>
    </r>
    <r>
      <rPr>
        <sz val="6"/>
        <color indexed="8"/>
        <rFont val="Arial"/>
        <family val="2"/>
      </rPr>
      <t>R</t>
    </r>
    <r>
      <rPr>
        <sz val="6"/>
        <color indexed="8"/>
        <rFont val="Arial"/>
        <family val="2"/>
      </rPr>
      <t>I</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M</t>
    </r>
    <r>
      <rPr>
        <sz val="6"/>
        <color indexed="8"/>
        <rFont val="Arial"/>
        <family val="2"/>
      </rPr>
      <t>O</t>
    </r>
    <r>
      <rPr>
        <sz val="6"/>
        <color indexed="8"/>
        <rFont val="Arial"/>
        <family val="2"/>
      </rPr>
      <t>N</t>
    </r>
    <r>
      <rPr>
        <sz val="6"/>
        <color indexed="8"/>
        <rFont val="Arial"/>
        <family val="2"/>
      </rPr>
      <t>T</t>
    </r>
    <r>
      <rPr>
        <sz val="6"/>
        <color indexed="8"/>
        <rFont val="Arial"/>
        <family val="2"/>
      </rPr>
      <t xml:space="preserve">AGEM
</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S</t>
    </r>
    <r>
      <rPr>
        <sz val="6"/>
        <color indexed="8"/>
        <rFont val="Arial"/>
        <family val="2"/>
      </rPr>
      <t>M</t>
    </r>
    <r>
      <rPr>
        <sz val="6"/>
        <color indexed="8"/>
        <rFont val="Arial"/>
        <family val="2"/>
      </rPr>
      <t>O</t>
    </r>
    <r>
      <rPr>
        <sz val="6"/>
        <color indexed="8"/>
        <rFont val="Arial"/>
        <family val="2"/>
      </rPr>
      <t>N</t>
    </r>
    <r>
      <rPr>
        <sz val="6"/>
        <color indexed="8"/>
        <rFont val="Arial"/>
        <family val="2"/>
      </rPr>
      <t>T</t>
    </r>
    <r>
      <rPr>
        <sz val="6"/>
        <color indexed="8"/>
        <rFont val="Arial"/>
        <family val="2"/>
      </rPr>
      <t>A</t>
    </r>
    <r>
      <rPr>
        <sz val="6"/>
        <color indexed="8"/>
        <rFont val="Arial"/>
        <family val="2"/>
      </rPr>
      <t>G</t>
    </r>
    <r>
      <rPr>
        <sz val="6"/>
        <color indexed="8"/>
        <rFont val="Arial"/>
        <family val="2"/>
      </rPr>
      <t>E</t>
    </r>
    <r>
      <rPr>
        <sz val="6"/>
        <color indexed="8"/>
        <rFont val="Arial"/>
        <family val="2"/>
      </rPr>
      <t>M</t>
    </r>
    <r>
      <rPr>
        <sz val="6"/>
        <color indexed="8"/>
        <rFont val="Arial"/>
        <family val="2"/>
      </rPr>
      <t>)</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AP</t>
    </r>
    <r>
      <rPr>
        <sz val="6"/>
        <color indexed="8"/>
        <rFont val="Arial"/>
        <family val="2"/>
      </rPr>
      <t>R</t>
    </r>
    <r>
      <rPr>
        <sz val="6"/>
        <color indexed="8"/>
        <rFont val="Arial"/>
        <family val="2"/>
      </rPr>
      <t>OVE</t>
    </r>
    <r>
      <rPr>
        <sz val="6"/>
        <color indexed="8"/>
        <rFont val="Arial"/>
        <family val="2"/>
      </rPr>
      <t>I</t>
    </r>
    <r>
      <rPr>
        <sz val="6"/>
        <color indexed="8"/>
        <rFont val="Arial"/>
        <family val="2"/>
      </rPr>
      <t>T</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 xml:space="preserve"> </t>
    </r>
    <r>
      <rPr>
        <sz val="6"/>
        <color indexed="8"/>
        <rFont val="Arial"/>
        <family val="2"/>
      </rPr>
      <t>VE</t>
    </r>
    <r>
      <rPr>
        <sz val="6"/>
        <color indexed="8"/>
        <rFont val="Arial"/>
        <family val="2"/>
      </rPr>
      <t>Z</t>
    </r>
    <r>
      <rPr>
        <sz val="6"/>
        <color indexed="8"/>
        <rFont val="Arial"/>
        <family val="2"/>
      </rPr>
      <t>ES</t>
    </r>
  </si>
  <si>
    <r>
      <rPr>
        <b/>
        <sz val="6"/>
        <color indexed="8"/>
        <rFont val="Arial"/>
        <family val="2"/>
      </rPr>
      <t>C</t>
    </r>
    <r>
      <rPr>
        <b/>
        <sz val="6"/>
        <color indexed="8"/>
        <rFont val="Arial"/>
        <family val="2"/>
      </rPr>
      <t>O</t>
    </r>
    <r>
      <rPr>
        <b/>
        <sz val="6"/>
        <color indexed="8"/>
        <rFont val="Arial"/>
        <family val="2"/>
      </rPr>
      <t>N</t>
    </r>
    <r>
      <rPr>
        <b/>
        <sz val="6"/>
        <color indexed="8"/>
        <rFont val="Arial"/>
        <family val="2"/>
      </rPr>
      <t>T</t>
    </r>
    <r>
      <rPr>
        <b/>
        <sz val="6"/>
        <color indexed="8"/>
        <rFont val="Arial"/>
        <family val="2"/>
      </rPr>
      <t>E</t>
    </r>
    <r>
      <rPr>
        <b/>
        <sz val="6"/>
        <color indexed="8"/>
        <rFont val="Arial"/>
        <family val="2"/>
      </rPr>
      <t>N</t>
    </r>
    <r>
      <rPr>
        <b/>
        <sz val="6"/>
        <color indexed="8"/>
        <rFont val="Arial"/>
        <family val="2"/>
      </rPr>
      <t>Ç</t>
    </r>
    <r>
      <rPr>
        <b/>
        <sz val="6"/>
        <color indexed="8"/>
        <rFont val="Arial"/>
        <family val="2"/>
      </rPr>
      <t>ÕES</t>
    </r>
  </si>
  <si>
    <t>CONCRETO  CICLÓPICO  TRAÇO 1:3:6 COM 30% PEDRA DE MÃO</t>
  </si>
  <si>
    <t>GABIÃO T.CX.#8X10  D.T. ARAME 2.4MM REV. ZN/AL C/PVC - H=0,5M (2X)</t>
  </si>
  <si>
    <r>
      <rPr>
        <sz val="6"/>
        <color indexed="8"/>
        <rFont val="Arial"/>
        <family val="2"/>
      </rPr>
      <t>GAB</t>
    </r>
    <r>
      <rPr>
        <sz val="6"/>
        <color indexed="8"/>
        <rFont val="Arial"/>
        <family val="2"/>
      </rPr>
      <t>I</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T</t>
    </r>
    <r>
      <rPr>
        <sz val="6"/>
        <color indexed="8"/>
        <rFont val="Arial"/>
        <family val="2"/>
      </rPr>
      <t>I</t>
    </r>
    <r>
      <rPr>
        <sz val="6"/>
        <color indexed="8"/>
        <rFont val="Arial"/>
        <family val="2"/>
      </rPr>
      <t>P</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I</t>
    </r>
    <r>
      <rPr>
        <sz val="6"/>
        <color indexed="8"/>
        <rFont val="Arial"/>
        <family val="2"/>
      </rPr>
      <t>X</t>
    </r>
    <r>
      <rPr>
        <sz val="6"/>
        <color indexed="8"/>
        <rFont val="Arial"/>
        <family val="2"/>
      </rPr>
      <t>A</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8</t>
    </r>
    <r>
      <rPr>
        <sz val="6"/>
        <color indexed="8"/>
        <rFont val="Arial"/>
        <family val="2"/>
      </rPr>
      <t>X</t>
    </r>
    <r>
      <rPr>
        <sz val="6"/>
        <color indexed="8"/>
        <rFont val="Arial"/>
        <family val="2"/>
      </rPr>
      <t>10</t>
    </r>
    <r>
      <rPr>
        <sz val="6"/>
        <color indexed="8"/>
        <rFont val="Arial"/>
        <family val="2"/>
      </rPr>
      <t xml:space="preserve"> </t>
    </r>
    <r>
      <rPr>
        <sz val="6"/>
        <color indexed="8"/>
        <rFont val="Arial"/>
        <family val="2"/>
      </rPr>
      <t>D</t>
    </r>
    <r>
      <rPr>
        <sz val="6"/>
        <color indexed="8"/>
        <rFont val="Arial"/>
        <family val="2"/>
      </rPr>
      <t>U</t>
    </r>
    <r>
      <rPr>
        <sz val="6"/>
        <color indexed="8"/>
        <rFont val="Arial"/>
        <family val="2"/>
      </rPr>
      <t>PLA</t>
    </r>
    <r>
      <rPr>
        <sz val="6"/>
        <color indexed="8"/>
        <rFont val="Arial"/>
        <family val="2"/>
      </rPr>
      <t xml:space="preserve"> </t>
    </r>
    <r>
      <rPr>
        <sz val="6"/>
        <color indexed="8"/>
        <rFont val="Arial"/>
        <family val="2"/>
      </rPr>
      <t>T</t>
    </r>
    <r>
      <rPr>
        <sz val="6"/>
        <color indexed="8"/>
        <rFont val="Arial"/>
        <family val="2"/>
      </rPr>
      <t>O</t>
    </r>
    <r>
      <rPr>
        <sz val="6"/>
        <color indexed="8"/>
        <rFont val="Arial"/>
        <family val="2"/>
      </rPr>
      <t>R</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A</t>
    </r>
    <r>
      <rPr>
        <sz val="6"/>
        <color indexed="8"/>
        <rFont val="Arial"/>
        <family val="2"/>
      </rPr>
      <t>R</t>
    </r>
    <r>
      <rPr>
        <sz val="6"/>
        <color indexed="8"/>
        <rFont val="Arial"/>
        <family val="2"/>
      </rPr>
      <t>A</t>
    </r>
    <r>
      <rPr>
        <sz val="6"/>
        <color indexed="8"/>
        <rFont val="Arial"/>
        <family val="2"/>
      </rPr>
      <t>M</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4</t>
    </r>
    <r>
      <rPr>
        <sz val="6"/>
        <color indexed="8"/>
        <rFont val="Arial"/>
        <family val="2"/>
      </rPr>
      <t xml:space="preserve"> </t>
    </r>
    <r>
      <rPr>
        <sz val="6"/>
        <color indexed="8"/>
        <rFont val="Arial"/>
        <family val="2"/>
      </rPr>
      <t>M</t>
    </r>
    <r>
      <rPr>
        <sz val="6"/>
        <color indexed="8"/>
        <rFont val="Arial"/>
        <family val="2"/>
      </rPr>
      <t>M</t>
    </r>
    <r>
      <rPr>
        <sz val="6"/>
        <color indexed="8"/>
        <rFont val="Arial"/>
        <family val="2"/>
      </rPr>
      <t xml:space="preserve"> </t>
    </r>
    <r>
      <rPr>
        <sz val="6"/>
        <color indexed="8"/>
        <rFont val="Arial"/>
        <family val="2"/>
      </rPr>
      <t>R</t>
    </r>
    <r>
      <rPr>
        <sz val="6"/>
        <color indexed="8"/>
        <rFont val="Arial"/>
        <family val="2"/>
      </rPr>
      <t>EV</t>
    </r>
    <r>
      <rPr>
        <sz val="6"/>
        <color indexed="8"/>
        <rFont val="Arial"/>
        <family val="2"/>
      </rPr>
      <t>E</t>
    </r>
    <r>
      <rPr>
        <sz val="6"/>
        <color indexed="8"/>
        <rFont val="Arial"/>
        <family val="2"/>
      </rPr>
      <t>S</t>
    </r>
    <r>
      <rPr>
        <sz val="6"/>
        <color indexed="8"/>
        <rFont val="Arial"/>
        <family val="2"/>
      </rPr>
      <t>T</t>
    </r>
    <r>
      <rPr>
        <sz val="6"/>
        <color indexed="8"/>
        <rFont val="Arial"/>
        <family val="2"/>
      </rPr>
      <t>I</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Z</t>
    </r>
    <r>
      <rPr>
        <sz val="6"/>
        <color indexed="8"/>
        <rFont val="Arial"/>
        <family val="2"/>
      </rPr>
      <t>I</t>
    </r>
    <r>
      <rPr>
        <sz val="6"/>
        <color indexed="8"/>
        <rFont val="Arial"/>
        <family val="2"/>
      </rPr>
      <t>N</t>
    </r>
    <r>
      <rPr>
        <sz val="6"/>
        <color indexed="8"/>
        <rFont val="Arial"/>
        <family val="2"/>
      </rPr>
      <t>C</t>
    </r>
    <r>
      <rPr>
        <sz val="6"/>
        <color indexed="8"/>
        <rFont val="Arial"/>
        <family val="2"/>
      </rPr>
      <t>O</t>
    </r>
    <r>
      <rPr>
        <sz val="6"/>
        <color indexed="8"/>
        <rFont val="Arial"/>
        <family val="2"/>
      </rPr>
      <t>/</t>
    </r>
    <r>
      <rPr>
        <sz val="6"/>
        <color indexed="8"/>
        <rFont val="Arial"/>
        <family val="2"/>
      </rPr>
      <t>A</t>
    </r>
    <r>
      <rPr>
        <sz val="6"/>
        <color indexed="8"/>
        <rFont val="Arial"/>
        <family val="2"/>
      </rPr>
      <t>L</t>
    </r>
    <r>
      <rPr>
        <sz val="6"/>
        <color indexed="8"/>
        <rFont val="Arial"/>
        <family val="2"/>
      </rPr>
      <t>U</t>
    </r>
    <r>
      <rPr>
        <sz val="6"/>
        <color indexed="8"/>
        <rFont val="Arial"/>
        <family val="2"/>
      </rPr>
      <t>M</t>
    </r>
    <r>
      <rPr>
        <sz val="6"/>
        <color indexed="8"/>
        <rFont val="Arial"/>
        <family val="2"/>
      </rPr>
      <t>Í</t>
    </r>
    <r>
      <rPr>
        <sz val="6"/>
        <color indexed="8"/>
        <rFont val="Arial"/>
        <family val="2"/>
      </rPr>
      <t>N</t>
    </r>
    <r>
      <rPr>
        <sz val="6"/>
        <color indexed="8"/>
        <rFont val="Arial"/>
        <family val="2"/>
      </rPr>
      <t>I</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P</t>
    </r>
    <r>
      <rPr>
        <sz val="6"/>
        <color indexed="8"/>
        <rFont val="Arial"/>
        <family val="2"/>
      </rPr>
      <t>V</t>
    </r>
    <r>
      <rPr>
        <sz val="6"/>
        <color indexed="8"/>
        <rFont val="Arial"/>
        <family val="2"/>
      </rPr>
      <t>C</t>
    </r>
    <r>
      <rPr>
        <sz val="6"/>
        <color indexed="8"/>
        <rFont val="Arial"/>
        <family val="2"/>
      </rPr>
      <t xml:space="preserve"> </t>
    </r>
    <r>
      <rPr>
        <sz val="6"/>
        <color indexed="8"/>
        <rFont val="Arial"/>
        <family val="2"/>
      </rPr>
      <t xml:space="preserve">-
</t>
    </r>
    <r>
      <rPr>
        <sz val="6"/>
        <color indexed="8"/>
        <rFont val="Arial"/>
        <family val="2"/>
      </rPr>
      <t>H</t>
    </r>
    <r>
      <rPr>
        <sz val="6"/>
        <color indexed="8"/>
        <rFont val="Arial"/>
        <family val="2"/>
      </rPr>
      <t>=1</t>
    </r>
    <r>
      <rPr>
        <sz val="6"/>
        <color indexed="8"/>
        <rFont val="Arial"/>
        <family val="2"/>
      </rPr>
      <t>,</t>
    </r>
    <r>
      <rPr>
        <sz val="6"/>
        <color indexed="8"/>
        <rFont val="Arial"/>
        <family val="2"/>
      </rPr>
      <t>0M</t>
    </r>
  </si>
  <si>
    <r>
      <rPr>
        <b/>
        <sz val="6"/>
        <color indexed="8"/>
        <rFont val="Arial"/>
        <family val="2"/>
      </rPr>
      <t>A</t>
    </r>
    <r>
      <rPr>
        <b/>
        <sz val="6"/>
        <color indexed="8"/>
        <rFont val="Arial"/>
        <family val="2"/>
      </rPr>
      <t>L</t>
    </r>
    <r>
      <rPr>
        <b/>
        <sz val="6"/>
        <color indexed="8"/>
        <rFont val="Arial"/>
        <family val="2"/>
      </rPr>
      <t>VE</t>
    </r>
    <r>
      <rPr>
        <b/>
        <sz val="6"/>
        <color indexed="8"/>
        <rFont val="Arial"/>
        <family val="2"/>
      </rPr>
      <t>N</t>
    </r>
    <r>
      <rPr>
        <b/>
        <sz val="6"/>
        <color indexed="8"/>
        <rFont val="Arial"/>
        <family val="2"/>
      </rPr>
      <t>A</t>
    </r>
    <r>
      <rPr>
        <b/>
        <sz val="6"/>
        <color indexed="8"/>
        <rFont val="Arial"/>
        <family val="2"/>
      </rPr>
      <t>R</t>
    </r>
    <r>
      <rPr>
        <b/>
        <sz val="6"/>
        <color indexed="8"/>
        <rFont val="Arial"/>
        <family val="2"/>
      </rPr>
      <t>I</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D</t>
    </r>
    <r>
      <rPr>
        <b/>
        <sz val="6"/>
        <color indexed="8"/>
        <rFont val="Arial"/>
        <family val="2"/>
      </rPr>
      <t>I</t>
    </r>
    <r>
      <rPr>
        <b/>
        <sz val="6"/>
        <color indexed="8"/>
        <rFont val="Arial"/>
        <family val="2"/>
      </rPr>
      <t>V</t>
    </r>
    <r>
      <rPr>
        <b/>
        <sz val="6"/>
        <color indexed="8"/>
        <rFont val="Arial"/>
        <family val="2"/>
      </rPr>
      <t>I</t>
    </r>
    <r>
      <rPr>
        <b/>
        <sz val="6"/>
        <color indexed="8"/>
        <rFont val="Arial"/>
        <family val="2"/>
      </rPr>
      <t>SÓ</t>
    </r>
    <r>
      <rPr>
        <b/>
        <sz val="6"/>
        <color indexed="8"/>
        <rFont val="Arial"/>
        <family val="2"/>
      </rPr>
      <t>R</t>
    </r>
    <r>
      <rPr>
        <b/>
        <sz val="6"/>
        <color indexed="8"/>
        <rFont val="Arial"/>
        <family val="2"/>
      </rPr>
      <t>I</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F</t>
    </r>
    <r>
      <rPr>
        <b/>
        <sz val="6"/>
        <color indexed="8"/>
        <rFont val="Arial"/>
        <family val="2"/>
      </rPr>
      <t>E</t>
    </r>
    <r>
      <rPr>
        <b/>
        <sz val="6"/>
        <color indexed="8"/>
        <rFont val="Arial"/>
        <family val="2"/>
      </rPr>
      <t>C</t>
    </r>
    <r>
      <rPr>
        <b/>
        <sz val="6"/>
        <color indexed="8"/>
        <rFont val="Arial"/>
        <family val="2"/>
      </rPr>
      <t>H</t>
    </r>
    <r>
      <rPr>
        <b/>
        <sz val="6"/>
        <color indexed="8"/>
        <rFont val="Arial"/>
        <family val="2"/>
      </rPr>
      <t>A</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OS</t>
    </r>
  </si>
  <si>
    <t>ALVENARIA  TIJOLO FURADO 1 VEZ, CIM/CAL/AREIA 1:3:6 C/ANDAIME</t>
  </si>
  <si>
    <t>ALVENARIA  TIJOLO FURADO 1 VEZ, CIM/CAL/AREIA 1:3:6 S/ANDAIME</t>
  </si>
  <si>
    <t>ALVENARIA  TIJOLO FURADO 1/2 VEZ, CIM/CAL/AREIA 1:3:6 C/AND.</t>
  </si>
  <si>
    <t>ALVENARIA  TIJOLO FURADO 1/2 VEZ, CIM/CAL/AREIA 1:3:6 S/AND.</t>
  </si>
  <si>
    <t>ALVENARIA  TIJOLO MACIÇO 1 VEZ, CIM.CAL.AREIA 1:3:6 S/ANDAIME</t>
  </si>
  <si>
    <t>ALVENARIA  TIJOLO MACIÇO 1 VEZ, CIM/CAL/AREIA 1:3:6 C/ANDAIME</t>
  </si>
  <si>
    <t>ALVENARIA  TIJOLO MACIÇO 1/2 VEZ, CIM/CAL/AREIA 1:3:6 C/AND.</t>
  </si>
  <si>
    <t>ALVENARIA  TIJOLO MACIÇO 1/2 VEZ, CIM/CAL/AREIA 1:3:6 S/AND.</t>
  </si>
  <si>
    <t>ELEMENTO  VAZADO DE CONCRETO  (0.50 X 0.50 M)</t>
  </si>
  <si>
    <r>
      <rPr>
        <b/>
        <sz val="6"/>
        <color indexed="8"/>
        <rFont val="Arial"/>
        <family val="2"/>
      </rPr>
      <t>R</t>
    </r>
    <r>
      <rPr>
        <b/>
        <sz val="6"/>
        <color indexed="8"/>
        <rFont val="Arial"/>
        <family val="2"/>
      </rPr>
      <t>EVES</t>
    </r>
    <r>
      <rPr>
        <b/>
        <sz val="6"/>
        <color indexed="8"/>
        <rFont val="Arial"/>
        <family val="2"/>
      </rPr>
      <t>T</t>
    </r>
    <r>
      <rPr>
        <b/>
        <sz val="6"/>
        <color indexed="8"/>
        <rFont val="Arial"/>
        <family val="2"/>
      </rPr>
      <t>I</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OS</t>
    </r>
  </si>
  <si>
    <t>ARGAMASSA  CIMENTO E AREIA 1:3 - ESP. 2.5 CM</t>
  </si>
  <si>
    <t>ARGAMASSA  CIMENTO E AREIA 1:3 COM ADITIVO IMPERMEABILIZANTE, ESP=2.5 CM</t>
  </si>
  <si>
    <t>ARGAMASSA  CIMENTO E AREIA 1:4 - ESP. 2.5 CM</t>
  </si>
  <si>
    <t>ARGAMASSA  CIMENTO E AREIA 1:4 COM ADITIVO IMPERMEABILIZANTE, ESP=2.5 CM</t>
  </si>
  <si>
    <t>ARGAMASSA  CIMENTO E AREIA 1:5 REB.RÚSTICO CIMENTO ESP=2.5 CM</t>
  </si>
  <si>
    <t>CAPEAMENTO COM ARGAMASSA  CIMENTO E AREIA 1:3</t>
  </si>
  <si>
    <t>CHAPISCO  CIMENTO E AREIA 1:3</t>
  </si>
  <si>
    <t>REVESTIMENTO COM AZULEJO INCLUSIVE  O EMBOCO COM CAL</t>
  </si>
  <si>
    <t>REVESTIMENTO COM AZULEJO INCLUSIVE  O EMBOCO COM SAIBRO</t>
  </si>
  <si>
    <t>REGULARIZAÇÃO FUNDO COM ARGAMASSA  CIMENTO E AREIA 1:3</t>
  </si>
  <si>
    <r>
      <rPr>
        <b/>
        <sz val="6"/>
        <color indexed="8"/>
        <rFont val="Arial"/>
        <family val="2"/>
      </rPr>
      <t>C</t>
    </r>
    <r>
      <rPr>
        <b/>
        <sz val="6"/>
        <color indexed="8"/>
        <rFont val="Arial"/>
        <family val="2"/>
      </rPr>
      <t>O</t>
    </r>
    <r>
      <rPr>
        <b/>
        <sz val="6"/>
        <color indexed="8"/>
        <rFont val="Arial"/>
        <family val="2"/>
      </rPr>
      <t>B</t>
    </r>
    <r>
      <rPr>
        <b/>
        <sz val="6"/>
        <color indexed="8"/>
        <rFont val="Arial"/>
        <family val="2"/>
      </rPr>
      <t>E</t>
    </r>
    <r>
      <rPr>
        <b/>
        <sz val="6"/>
        <color indexed="8"/>
        <rFont val="Arial"/>
        <family val="2"/>
      </rPr>
      <t>R</t>
    </r>
    <r>
      <rPr>
        <b/>
        <sz val="6"/>
        <color indexed="8"/>
        <rFont val="Arial"/>
        <family val="2"/>
      </rPr>
      <t>T</t>
    </r>
    <r>
      <rPr>
        <b/>
        <sz val="6"/>
        <color indexed="8"/>
        <rFont val="Arial"/>
        <family val="2"/>
      </rPr>
      <t>U</t>
    </r>
    <r>
      <rPr>
        <b/>
        <sz val="6"/>
        <color indexed="8"/>
        <rFont val="Arial"/>
        <family val="2"/>
      </rPr>
      <t>R</t>
    </r>
    <r>
      <rPr>
        <b/>
        <sz val="6"/>
        <color indexed="8"/>
        <rFont val="Arial"/>
        <family val="2"/>
      </rPr>
      <t>A</t>
    </r>
    <r>
      <rPr>
        <b/>
        <sz val="6"/>
        <color indexed="8"/>
        <rFont val="Arial"/>
        <family val="2"/>
      </rPr>
      <t>,</t>
    </r>
    <r>
      <rPr>
        <b/>
        <sz val="6"/>
        <color indexed="8"/>
        <rFont val="Arial"/>
        <family val="2"/>
      </rPr>
      <t xml:space="preserve"> </t>
    </r>
    <r>
      <rPr>
        <b/>
        <sz val="6"/>
        <color indexed="8"/>
        <rFont val="Arial"/>
        <family val="2"/>
      </rPr>
      <t>PE</t>
    </r>
    <r>
      <rPr>
        <b/>
        <sz val="6"/>
        <color indexed="8"/>
        <rFont val="Arial"/>
        <family val="2"/>
      </rPr>
      <t>Ç</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A</t>
    </r>
    <r>
      <rPr>
        <b/>
        <sz val="6"/>
        <color indexed="8"/>
        <rFont val="Arial"/>
        <family val="2"/>
      </rPr>
      <t>PO</t>
    </r>
    <r>
      <rPr>
        <b/>
        <sz val="6"/>
        <color indexed="8"/>
        <rFont val="Arial"/>
        <family val="2"/>
      </rPr>
      <t>I</t>
    </r>
    <r>
      <rPr>
        <b/>
        <sz val="6"/>
        <color indexed="8"/>
        <rFont val="Arial"/>
        <family val="2"/>
      </rPr>
      <t>OS</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M</t>
    </r>
    <r>
      <rPr>
        <b/>
        <sz val="6"/>
        <color indexed="8"/>
        <rFont val="Arial"/>
        <family val="2"/>
      </rPr>
      <t>A</t>
    </r>
    <r>
      <rPr>
        <b/>
        <sz val="6"/>
        <color indexed="8"/>
        <rFont val="Arial"/>
        <family val="2"/>
      </rPr>
      <t>D</t>
    </r>
    <r>
      <rPr>
        <b/>
        <sz val="6"/>
        <color indexed="8"/>
        <rFont val="Arial"/>
        <family val="2"/>
      </rPr>
      <t>E</t>
    </r>
    <r>
      <rPr>
        <b/>
        <sz val="6"/>
        <color indexed="8"/>
        <rFont val="Arial"/>
        <family val="2"/>
      </rPr>
      <t>I</t>
    </r>
    <r>
      <rPr>
        <b/>
        <sz val="6"/>
        <color indexed="8"/>
        <rFont val="Arial"/>
        <family val="2"/>
      </rPr>
      <t>R</t>
    </r>
    <r>
      <rPr>
        <b/>
        <sz val="6"/>
        <color indexed="8"/>
        <rFont val="Arial"/>
        <family val="2"/>
      </rPr>
      <t>A</t>
    </r>
  </si>
  <si>
    <t>FORRO LAJOTA CERAMICA  ASSENTADAS NERVURAS  CONCRETO  ARMADO</t>
  </si>
  <si>
    <t>COBERTURA  COM TELHA CERÂMICA  TIPO PLAN, INCLUINDO  ESTRUTURA  DE MADEIRA DE LEI</t>
  </si>
  <si>
    <t>COBERTURA  COM TELHAS DE PERFIL TRAPEZOIDAL TIPO K-49, KALHETA OU SIMILAR</t>
  </si>
  <si>
    <t>COBERTURA  COM TELHAS DE PERFIL TRAPEZOIDAL TIPO K-90</t>
  </si>
  <si>
    <t>COBERTURA  COM TELHAS ONDULADAS  FIBRO CIMENTO ESP.=6 MM</t>
  </si>
  <si>
    <t>COBERTURA  EM TELHA CERÂMICA  TIPO FRANCESA</t>
  </si>
  <si>
    <r>
      <rPr>
        <b/>
        <sz val="6"/>
        <color indexed="8"/>
        <rFont val="Arial"/>
        <family val="2"/>
      </rPr>
      <t>ESQ</t>
    </r>
    <r>
      <rPr>
        <b/>
        <sz val="6"/>
        <color indexed="8"/>
        <rFont val="Arial"/>
        <family val="2"/>
      </rPr>
      <t>U</t>
    </r>
    <r>
      <rPr>
        <b/>
        <sz val="6"/>
        <color indexed="8"/>
        <rFont val="Arial"/>
        <family val="2"/>
      </rPr>
      <t>A</t>
    </r>
    <r>
      <rPr>
        <b/>
        <sz val="6"/>
        <color indexed="8"/>
        <rFont val="Arial"/>
        <family val="2"/>
      </rPr>
      <t>D</t>
    </r>
    <r>
      <rPr>
        <b/>
        <sz val="6"/>
        <color indexed="8"/>
        <rFont val="Arial"/>
        <family val="2"/>
      </rPr>
      <t>R</t>
    </r>
    <r>
      <rPr>
        <b/>
        <sz val="6"/>
        <color indexed="8"/>
        <rFont val="Arial"/>
        <family val="2"/>
      </rPr>
      <t>I</t>
    </r>
    <r>
      <rPr>
        <b/>
        <sz val="6"/>
        <color indexed="8"/>
        <rFont val="Arial"/>
        <family val="2"/>
      </rPr>
      <t>A</t>
    </r>
    <r>
      <rPr>
        <b/>
        <sz val="6"/>
        <color indexed="8"/>
        <rFont val="Arial"/>
        <family val="2"/>
      </rPr>
      <t>S</t>
    </r>
  </si>
  <si>
    <t>ESQUADRIA  MADEIRA CEDRO, BATENTE PEROBA PARA PINTURA A OLEO, DIMENSÕES:  0,6X2,1M</t>
  </si>
  <si>
    <t>ESQUADRIA  MADEIRA CEDRO, BATENTE PEROBA PARA PINTURA A OLEO, DIMENSÕES:  0,7X2,1M</t>
  </si>
  <si>
    <t>ESQUADRIA  MADEIRA CEDRO, BATENTE PEROBA PARA PINTURA A OLEO, DIMENSÕES:  0,8X2,1M</t>
  </si>
  <si>
    <t>ESQUADRIA  MADEIRA CEDRO, BATENTE PEROBA PARA PINTURA VERNIZ, DIMENSÕES:  0,7X2,1M</t>
  </si>
  <si>
    <t>ESQUADRIA  MADEIRA CEDRO, BATENTE PEROBA PARA PINTURA VERNIZ, DIMENSÕES:  0,8X2,1M</t>
  </si>
  <si>
    <t>ESQUADRIA  MADEIRA CEDRO,BATENTE PEROBA PARA PINTURA VERNIZ, DIMENSÕES:  0,6X2,1M</t>
  </si>
  <si>
    <r>
      <rPr>
        <b/>
        <sz val="6"/>
        <color indexed="8"/>
        <rFont val="Arial"/>
        <family val="2"/>
      </rPr>
      <t>P</t>
    </r>
    <r>
      <rPr>
        <b/>
        <sz val="6"/>
        <color indexed="8"/>
        <rFont val="Arial"/>
        <family val="2"/>
      </rPr>
      <t>A</t>
    </r>
    <r>
      <rPr>
        <b/>
        <sz val="6"/>
        <color indexed="8"/>
        <rFont val="Arial"/>
        <family val="2"/>
      </rPr>
      <t>V</t>
    </r>
    <r>
      <rPr>
        <b/>
        <sz val="6"/>
        <color indexed="8"/>
        <rFont val="Arial"/>
        <family val="2"/>
      </rPr>
      <t>I</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A</t>
    </r>
    <r>
      <rPr>
        <b/>
        <sz val="6"/>
        <color indexed="8"/>
        <rFont val="Arial"/>
        <family val="2"/>
      </rPr>
      <t>Ç</t>
    </r>
    <r>
      <rPr>
        <b/>
        <sz val="6"/>
        <color indexed="8"/>
        <rFont val="Arial"/>
        <family val="2"/>
      </rPr>
      <t>ÕES</t>
    </r>
  </si>
  <si>
    <t>CONCRETO  MAGRO CONSUMO  DE CIMENTO=150 KG/M3</t>
  </si>
  <si>
    <t>CALÇADA, CONSUMO  DE CIMENTO DE 200 KG/M3, ESP=8 CM</t>
  </si>
  <si>
    <t>CONTRAPISO  DE CONCRETO  ESP=3 CM</t>
  </si>
  <si>
    <t>LADRILHO TIPO HIDRÁULICO  ESPECIAL</t>
  </si>
  <si>
    <t>LADRILHO TIPO HIDRÁULICO  SIMPLES</t>
  </si>
  <si>
    <t>PISO CERÂMICO  20 X 10 CM</t>
  </si>
  <si>
    <t>PISO CERÂMICO  20 X 20 CM</t>
  </si>
  <si>
    <t>PISO CERÂMICO  31,5 X 31,5 CM PI - IV</t>
  </si>
  <si>
    <t>PISO CIMENTADO  E QUEIMADO  A COLHER COM  VERMELHÃO</t>
  </si>
  <si>
    <t>RODAPÉ DE ARGAMASSA  CIMENTO E AREIA</t>
  </si>
  <si>
    <t>RODAPÉ DE LADRILHO CERÂMICO  7.5 X 15 CM</t>
  </si>
  <si>
    <r>
      <rPr>
        <b/>
        <sz val="6"/>
        <color indexed="8"/>
        <rFont val="Arial"/>
        <family val="2"/>
      </rPr>
      <t>P</t>
    </r>
    <r>
      <rPr>
        <b/>
        <sz val="6"/>
        <color indexed="8"/>
        <rFont val="Arial"/>
        <family val="2"/>
      </rPr>
      <t>I</t>
    </r>
    <r>
      <rPr>
        <b/>
        <sz val="6"/>
        <color indexed="8"/>
        <rFont val="Arial"/>
        <family val="2"/>
      </rPr>
      <t>N</t>
    </r>
    <r>
      <rPr>
        <b/>
        <sz val="6"/>
        <color indexed="8"/>
        <rFont val="Arial"/>
        <family val="2"/>
      </rPr>
      <t>T</t>
    </r>
    <r>
      <rPr>
        <b/>
        <sz val="6"/>
        <color indexed="8"/>
        <rFont val="Arial"/>
        <family val="2"/>
      </rPr>
      <t>U</t>
    </r>
    <r>
      <rPr>
        <b/>
        <sz val="6"/>
        <color indexed="8"/>
        <rFont val="Arial"/>
        <family val="2"/>
      </rPr>
      <t>R</t>
    </r>
    <r>
      <rPr>
        <b/>
        <sz val="6"/>
        <color indexed="8"/>
        <rFont val="Arial"/>
        <family val="2"/>
      </rPr>
      <t>A</t>
    </r>
    <r>
      <rPr>
        <b/>
        <sz val="6"/>
        <color indexed="8"/>
        <rFont val="Arial"/>
        <family val="2"/>
      </rPr>
      <t>S</t>
    </r>
  </si>
  <si>
    <t>PINTURA LATEX,  TRÊS DEMÃOS SEM MASSA</t>
  </si>
  <si>
    <t>PINTURA PAREDES CONC. O/U TIJOLOS CERAM.COM  UMA DEMÃO SILICONE</t>
  </si>
  <si>
    <t>PINTURA VERNIZ EM ESQUADRIAS  DE MADEIRA COM TRÊS DEMÃOS</t>
  </si>
  <si>
    <r>
      <rPr>
        <b/>
        <sz val="6"/>
        <color indexed="8"/>
        <rFont val="Arial"/>
        <family val="2"/>
      </rPr>
      <t>U</t>
    </r>
    <r>
      <rPr>
        <b/>
        <sz val="6"/>
        <color indexed="8"/>
        <rFont val="Arial"/>
        <family val="2"/>
      </rPr>
      <t>R</t>
    </r>
    <r>
      <rPr>
        <b/>
        <sz val="6"/>
        <color indexed="8"/>
        <rFont val="Arial"/>
        <family val="2"/>
      </rPr>
      <t>B</t>
    </r>
    <r>
      <rPr>
        <b/>
        <sz val="6"/>
        <color indexed="8"/>
        <rFont val="Arial"/>
        <family val="2"/>
      </rPr>
      <t>A</t>
    </r>
    <r>
      <rPr>
        <b/>
        <sz val="6"/>
        <color indexed="8"/>
        <rFont val="Arial"/>
        <family val="2"/>
      </rPr>
      <t>N</t>
    </r>
    <r>
      <rPr>
        <b/>
        <sz val="6"/>
        <color indexed="8"/>
        <rFont val="Arial"/>
        <family val="2"/>
      </rPr>
      <t>I</t>
    </r>
    <r>
      <rPr>
        <b/>
        <sz val="6"/>
        <color indexed="8"/>
        <rFont val="Arial"/>
        <family val="2"/>
      </rPr>
      <t>Z</t>
    </r>
    <r>
      <rPr>
        <b/>
        <sz val="6"/>
        <color indexed="8"/>
        <rFont val="Arial"/>
        <family val="2"/>
      </rPr>
      <t>A</t>
    </r>
    <r>
      <rPr>
        <b/>
        <sz val="6"/>
        <color indexed="8"/>
        <rFont val="Arial"/>
        <family val="2"/>
      </rPr>
      <t>Ç</t>
    </r>
    <r>
      <rPr>
        <b/>
        <sz val="6"/>
        <color indexed="8"/>
        <rFont val="Arial"/>
        <family val="2"/>
      </rPr>
      <t>Ã</t>
    </r>
    <r>
      <rPr>
        <b/>
        <sz val="6"/>
        <color indexed="8"/>
        <rFont val="Arial"/>
        <family val="2"/>
      </rPr>
      <t>O</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SE</t>
    </r>
    <r>
      <rPr>
        <b/>
        <sz val="6"/>
        <color indexed="8"/>
        <rFont val="Arial"/>
        <family val="2"/>
      </rPr>
      <t>R</t>
    </r>
    <r>
      <rPr>
        <b/>
        <sz val="6"/>
        <color indexed="8"/>
        <rFont val="Arial"/>
        <family val="2"/>
      </rPr>
      <t>V</t>
    </r>
    <r>
      <rPr>
        <b/>
        <sz val="6"/>
        <color indexed="8"/>
        <rFont val="Arial"/>
        <family val="2"/>
      </rPr>
      <t>I</t>
    </r>
    <r>
      <rPr>
        <b/>
        <sz val="6"/>
        <color indexed="8"/>
        <rFont val="Arial"/>
        <family val="2"/>
      </rPr>
      <t>Ç</t>
    </r>
    <r>
      <rPr>
        <b/>
        <sz val="6"/>
        <color indexed="8"/>
        <rFont val="Arial"/>
        <family val="2"/>
      </rPr>
      <t>OS</t>
    </r>
    <r>
      <rPr>
        <b/>
        <sz val="6"/>
        <color indexed="8"/>
        <rFont val="Arial"/>
        <family val="2"/>
      </rPr>
      <t xml:space="preserve"> </t>
    </r>
    <r>
      <rPr>
        <b/>
        <sz val="6"/>
        <color indexed="8"/>
        <rFont val="Arial"/>
        <family val="2"/>
      </rPr>
      <t>C</t>
    </r>
    <r>
      <rPr>
        <b/>
        <sz val="6"/>
        <color indexed="8"/>
        <rFont val="Arial"/>
        <family val="2"/>
      </rPr>
      <t>O</t>
    </r>
    <r>
      <rPr>
        <b/>
        <sz val="6"/>
        <color indexed="8"/>
        <rFont val="Arial"/>
        <family val="2"/>
      </rPr>
      <t>M</t>
    </r>
    <r>
      <rPr>
        <b/>
        <sz val="6"/>
        <color indexed="8"/>
        <rFont val="Arial"/>
        <family val="2"/>
      </rPr>
      <t>P</t>
    </r>
    <r>
      <rPr>
        <b/>
        <sz val="6"/>
        <color indexed="8"/>
        <rFont val="Arial"/>
        <family val="2"/>
      </rPr>
      <t>L</t>
    </r>
    <r>
      <rPr>
        <b/>
        <sz val="6"/>
        <color indexed="8"/>
        <rFont val="Arial"/>
        <family val="2"/>
      </rPr>
      <t>E</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A</t>
    </r>
    <r>
      <rPr>
        <b/>
        <sz val="6"/>
        <color indexed="8"/>
        <rFont val="Arial"/>
        <family val="2"/>
      </rPr>
      <t>R</t>
    </r>
    <r>
      <rPr>
        <b/>
        <sz val="6"/>
        <color indexed="8"/>
        <rFont val="Arial"/>
        <family val="2"/>
      </rPr>
      <t>ES</t>
    </r>
  </si>
  <si>
    <t>LASTRO DE AREIA.</t>
  </si>
  <si>
    <t>LOGOTIPO  PADRÃO SANEAGO</t>
  </si>
  <si>
    <t>ESCADA MARINHEIRO  SEM PROTEÇÃO</t>
  </si>
  <si>
    <t>GUARDA-CORPO DE TUBO INDUSTRIAL  1.1/2" (40 MM) CHAPA 13;  H=1,0 M, C/ TELA ARTÍSTICA   3 X 3 FIO 12, PERFIL  U  DIM.  19,05  X 19,05  X 3,17  MM,  BARRA  RETANGULAR  DIM  9,52  X 6,35  MM,  FIXADA  EM  CHAPA METÁLICA DIM: 0,20 X 0,10 X 0,05 CM, C/ INJENÇÃO DE SILICONE,</t>
  </si>
  <si>
    <r>
      <rPr>
        <sz val="6"/>
        <color indexed="8"/>
        <rFont val="Arial"/>
        <family val="2"/>
      </rPr>
      <t>M</t>
    </r>
  </si>
  <si>
    <r>
      <rPr>
        <sz val="6"/>
        <color indexed="8"/>
        <rFont val="Arial"/>
        <family val="2"/>
      </rPr>
      <t>ASSE</t>
    </r>
    <r>
      <rPr>
        <sz val="6"/>
        <color indexed="8"/>
        <rFont val="Arial"/>
        <family val="2"/>
      </rPr>
      <t>N</t>
    </r>
    <r>
      <rPr>
        <sz val="6"/>
        <color indexed="8"/>
        <rFont val="Arial"/>
        <family val="2"/>
      </rPr>
      <t>T</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BLO</t>
    </r>
    <r>
      <rPr>
        <sz val="6"/>
        <color indexed="8"/>
        <rFont val="Arial"/>
        <family val="2"/>
      </rPr>
      <t>C</t>
    </r>
    <r>
      <rPr>
        <sz val="6"/>
        <color indexed="8"/>
        <rFont val="Arial"/>
        <family val="2"/>
      </rPr>
      <t>OS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N</t>
    </r>
    <r>
      <rPr>
        <sz val="6"/>
        <color indexed="8"/>
        <rFont val="Arial"/>
        <family val="2"/>
      </rPr>
      <t>C</t>
    </r>
    <r>
      <rPr>
        <sz val="6"/>
        <color indexed="8"/>
        <rFont val="Arial"/>
        <family val="2"/>
      </rPr>
      <t>R</t>
    </r>
    <r>
      <rPr>
        <sz val="6"/>
        <color indexed="8"/>
        <rFont val="Arial"/>
        <family val="2"/>
      </rPr>
      <t>E</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H</t>
    </r>
    <r>
      <rPr>
        <sz val="6"/>
        <color indexed="8"/>
        <rFont val="Arial"/>
        <family val="2"/>
      </rPr>
      <t>E</t>
    </r>
    <r>
      <rPr>
        <sz val="6"/>
        <color indexed="8"/>
        <rFont val="Arial"/>
        <family val="2"/>
      </rPr>
      <t>X</t>
    </r>
    <r>
      <rPr>
        <sz val="6"/>
        <color indexed="8"/>
        <rFont val="Arial"/>
        <family val="2"/>
      </rPr>
      <t>AGO</t>
    </r>
    <r>
      <rPr>
        <sz val="6"/>
        <color indexed="8"/>
        <rFont val="Arial"/>
        <family val="2"/>
      </rPr>
      <t>N</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SOB</t>
    </r>
    <r>
      <rPr>
        <sz val="6"/>
        <color indexed="8"/>
        <rFont val="Arial"/>
        <family val="2"/>
      </rPr>
      <t>R</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X</t>
    </r>
    <r>
      <rPr>
        <sz val="6"/>
        <color indexed="8"/>
        <rFont val="Arial"/>
        <family val="2"/>
      </rPr>
      <t>I</t>
    </r>
    <r>
      <rPr>
        <sz val="6"/>
        <color indexed="8"/>
        <rFont val="Arial"/>
        <family val="2"/>
      </rPr>
      <t>M</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R</t>
    </r>
    <r>
      <rPr>
        <sz val="6"/>
        <color indexed="8"/>
        <rFont val="Arial"/>
        <family val="2"/>
      </rPr>
      <t>E</t>
    </r>
    <r>
      <rPr>
        <sz val="6"/>
        <color indexed="8"/>
        <rFont val="Arial"/>
        <family val="2"/>
      </rPr>
      <t>I</t>
    </r>
    <r>
      <rPr>
        <sz val="6"/>
        <color indexed="8"/>
        <rFont val="Arial"/>
        <family val="2"/>
      </rPr>
      <t>A</t>
    </r>
  </si>
  <si>
    <t>BLOCO HEXAGONAL  "BLOKRET"  (FORNECIMENTO E ASSENTAMENTO.) SOBRE COXIM AREIA</t>
  </si>
  <si>
    <t>CONFECÇÃO  DE SARJETA</t>
  </si>
  <si>
    <t>FORNECIMENTO E ASSENTAMENTO PARALELEPÍPEDO SOBRE  COXIM AREIA S/PREP.CAIXA</t>
  </si>
  <si>
    <t>PAVIMENTAÇÃO COM PEDRISCO  (BRITA FINA) COM COMPACTAÇÃO, ESP.= 5 CM</t>
  </si>
  <si>
    <t>PAVIMENTAÇÃO COM PEDRISCO  (BRITA FINA) SEM COMPACTÇÃO, ESP.= 5 CM</t>
  </si>
  <si>
    <t>PLACA PRE-MOLDADA DE CONCRETO,  DIMENSÕES:  1,0 X 0,5 X 0,06 M</t>
  </si>
  <si>
    <t>PLANTIO DE GRAMA PLACAS COM MANUTENÇÃO POR  45 DIAS</t>
  </si>
  <si>
    <t>PORTÃO METÁLICO  PADRÃO SANEAGO PARA CERCA TIPO A:1,00 X 1,80 M</t>
  </si>
  <si>
    <t>PORTÃO METÁLICO  PADRÃO SANEAGO PARA CERCA TIPO A:4,00 X 1,80 M</t>
  </si>
  <si>
    <t>PORTÃO METÁLICO  PADRÃO SANEAGO PARA CERCA TIPO B:1,00 X 1,50 M</t>
  </si>
  <si>
    <t>PORTÃO METÁLICO  PADRÃO SANEAGO PARA CERCA TIPO B:4,00 X 1,50 M</t>
  </si>
  <si>
    <r>
      <rPr>
        <b/>
        <sz val="6"/>
        <color indexed="8"/>
        <rFont val="Arial"/>
        <family val="2"/>
      </rPr>
      <t>D</t>
    </r>
    <r>
      <rPr>
        <b/>
        <sz val="6"/>
        <color indexed="8"/>
        <rFont val="Arial"/>
        <family val="2"/>
      </rPr>
      <t>I</t>
    </r>
    <r>
      <rPr>
        <b/>
        <sz val="6"/>
        <color indexed="8"/>
        <rFont val="Arial"/>
        <family val="2"/>
      </rPr>
      <t>VE</t>
    </r>
    <r>
      <rPr>
        <b/>
        <sz val="6"/>
        <color indexed="8"/>
        <rFont val="Arial"/>
        <family val="2"/>
      </rPr>
      <t>R</t>
    </r>
    <r>
      <rPr>
        <b/>
        <sz val="6"/>
        <color indexed="8"/>
        <rFont val="Arial"/>
        <family val="2"/>
      </rPr>
      <t>SOS</t>
    </r>
  </si>
  <si>
    <t>BANCADA EM GRANITINA  PARA PIA OU LAVATÓRIO</t>
  </si>
  <si>
    <t>ESTRADO DE MADEIRA P/ DEPOSITO  PRODUTOS  QUÍMICOS</t>
  </si>
  <si>
    <r>
      <t>O</t>
    </r>
    <r>
      <rPr>
        <b/>
        <sz val="6"/>
        <color indexed="8"/>
        <rFont val="Arial"/>
        <family val="2"/>
      </rPr>
      <t>B</t>
    </r>
    <r>
      <rPr>
        <b/>
        <sz val="6"/>
        <color indexed="8"/>
        <rFont val="Arial"/>
        <family val="2"/>
      </rPr>
      <t>R</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L</t>
    </r>
    <r>
      <rPr>
        <b/>
        <sz val="6"/>
        <color indexed="8"/>
        <rFont val="Arial"/>
        <family val="2"/>
      </rPr>
      <t>I</t>
    </r>
    <r>
      <rPr>
        <b/>
        <sz val="6"/>
        <color indexed="8"/>
        <rFont val="Arial"/>
        <family val="2"/>
      </rPr>
      <t>N</t>
    </r>
    <r>
      <rPr>
        <b/>
        <sz val="6"/>
        <color indexed="8"/>
        <rFont val="Arial"/>
        <family val="2"/>
      </rPr>
      <t>E</t>
    </r>
    <r>
      <rPr>
        <b/>
        <sz val="6"/>
        <color indexed="8"/>
        <rFont val="Arial"/>
        <family val="2"/>
      </rPr>
      <t>A</t>
    </r>
    <r>
      <rPr>
        <b/>
        <sz val="6"/>
        <color indexed="8"/>
        <rFont val="Arial"/>
        <family val="2"/>
      </rPr>
      <t>R</t>
    </r>
    <r>
      <rPr>
        <b/>
        <sz val="6"/>
        <color indexed="8"/>
        <rFont val="Arial"/>
        <family val="2"/>
      </rPr>
      <t xml:space="preserve">ES
</t>
    </r>
    <r>
      <rPr>
        <b/>
        <sz val="6"/>
        <color indexed="8"/>
        <rFont val="Arial"/>
        <family val="2"/>
      </rPr>
      <t>L</t>
    </r>
    <r>
      <rPr>
        <b/>
        <sz val="6"/>
        <color indexed="8"/>
        <rFont val="Arial"/>
        <family val="2"/>
      </rPr>
      <t>O</t>
    </r>
    <r>
      <rPr>
        <b/>
        <sz val="6"/>
        <color indexed="8"/>
        <rFont val="Arial"/>
        <family val="2"/>
      </rPr>
      <t>C</t>
    </r>
    <r>
      <rPr>
        <b/>
        <sz val="6"/>
        <color indexed="8"/>
        <rFont val="Arial"/>
        <family val="2"/>
      </rPr>
      <t>A</t>
    </r>
    <r>
      <rPr>
        <b/>
        <sz val="6"/>
        <color indexed="8"/>
        <rFont val="Arial"/>
        <family val="2"/>
      </rPr>
      <t>Ç</t>
    </r>
    <r>
      <rPr>
        <b/>
        <sz val="6"/>
        <color indexed="8"/>
        <rFont val="Arial"/>
        <family val="2"/>
      </rPr>
      <t>Ã</t>
    </r>
    <r>
      <rPr>
        <b/>
        <sz val="6"/>
        <color indexed="8"/>
        <rFont val="Arial"/>
        <family val="2"/>
      </rPr>
      <t>O</t>
    </r>
    <r>
      <rPr>
        <b/>
        <sz val="6"/>
        <color indexed="8"/>
        <rFont val="Arial"/>
        <family val="2"/>
      </rPr>
      <t xml:space="preserve"> </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C</t>
    </r>
    <r>
      <rPr>
        <b/>
        <sz val="6"/>
        <color indexed="8"/>
        <rFont val="Arial"/>
        <family val="2"/>
      </rPr>
      <t>A</t>
    </r>
    <r>
      <rPr>
        <b/>
        <sz val="6"/>
        <color indexed="8"/>
        <rFont val="Arial"/>
        <family val="2"/>
      </rPr>
      <t>D</t>
    </r>
    <r>
      <rPr>
        <b/>
        <sz val="6"/>
        <color indexed="8"/>
        <rFont val="Arial"/>
        <family val="2"/>
      </rPr>
      <t>A</t>
    </r>
    <r>
      <rPr>
        <b/>
        <sz val="6"/>
        <color indexed="8"/>
        <rFont val="Arial"/>
        <family val="2"/>
      </rPr>
      <t>S</t>
    </r>
    <r>
      <rPr>
        <b/>
        <sz val="6"/>
        <color indexed="8"/>
        <rFont val="Arial"/>
        <family val="2"/>
      </rPr>
      <t>T</t>
    </r>
    <r>
      <rPr>
        <b/>
        <sz val="6"/>
        <color indexed="8"/>
        <rFont val="Arial"/>
        <family val="2"/>
      </rPr>
      <t>R</t>
    </r>
    <r>
      <rPr>
        <b/>
        <sz val="6"/>
        <color indexed="8"/>
        <rFont val="Arial"/>
        <family val="2"/>
      </rPr>
      <t>O</t>
    </r>
    <r>
      <rPr>
        <b/>
        <sz val="6"/>
        <color indexed="8"/>
        <rFont val="Arial"/>
        <family val="2"/>
      </rPr>
      <t xml:space="preserve"> </t>
    </r>
    <r>
      <rPr>
        <b/>
        <sz val="6"/>
        <color indexed="8"/>
        <rFont val="Arial"/>
        <family val="2"/>
      </rPr>
      <t xml:space="preserve"> </t>
    </r>
    <r>
      <rPr>
        <b/>
        <sz val="6"/>
        <color indexed="8"/>
        <rFont val="Arial"/>
        <family val="2"/>
      </rPr>
      <t>(O</t>
    </r>
    <r>
      <rPr>
        <b/>
        <sz val="6"/>
        <color indexed="8"/>
        <rFont val="Arial"/>
        <family val="2"/>
      </rPr>
      <t>B</t>
    </r>
    <r>
      <rPr>
        <b/>
        <sz val="6"/>
        <color indexed="8"/>
        <rFont val="Arial"/>
        <family val="2"/>
      </rPr>
      <t>R</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L</t>
    </r>
    <r>
      <rPr>
        <b/>
        <sz val="6"/>
        <color indexed="8"/>
        <rFont val="Arial"/>
        <family val="2"/>
      </rPr>
      <t>I</t>
    </r>
    <r>
      <rPr>
        <b/>
        <sz val="6"/>
        <color indexed="8"/>
        <rFont val="Arial"/>
        <family val="2"/>
      </rPr>
      <t>N</t>
    </r>
    <r>
      <rPr>
        <b/>
        <sz val="6"/>
        <color indexed="8"/>
        <rFont val="Arial"/>
        <family val="2"/>
      </rPr>
      <t>E</t>
    </r>
    <r>
      <rPr>
        <b/>
        <sz val="6"/>
        <color indexed="8"/>
        <rFont val="Arial"/>
        <family val="2"/>
      </rPr>
      <t>A</t>
    </r>
    <r>
      <rPr>
        <b/>
        <sz val="6"/>
        <color indexed="8"/>
        <rFont val="Arial"/>
        <family val="2"/>
      </rPr>
      <t>R</t>
    </r>
    <r>
      <rPr>
        <b/>
        <sz val="6"/>
        <color indexed="8"/>
        <rFont val="Arial"/>
        <family val="2"/>
      </rPr>
      <t xml:space="preserve">ES)
</t>
    </r>
    <r>
      <rPr>
        <sz val="6"/>
        <color indexed="8"/>
        <rFont val="Arial"/>
        <family val="2"/>
      </rPr>
      <t/>
    </r>
  </si>
  <si>
    <t>CADASTRO  TÉCNICO DE REDES DE ESGOTO</t>
  </si>
  <si>
    <t>LOCAÇÃO DE REDE/ADUTORA COM UTILIZAÇÃO  DE BALIZA, TRENA, CAL E LINHA</t>
  </si>
  <si>
    <t>LOCAÇÃO EIXOS COM APARELHO  TOPOGRAFICO INCLUSIVE  ELABORAÇÃO DE NOTA DE SERVIÇOS</t>
  </si>
  <si>
    <t>ESCAVAÇÃO  MANUAL EM VALAS COM MATERIAL DE 1ª CATEGORIA  - PROFUNDIDADE ATÉ 2,0M</t>
  </si>
  <si>
    <t>ESCAVAÇÃO  MANUAL EM VALAS COM MATERIAL DE 1ª CATEGORIA  - PROFUNDIDADE DE 2,0 A 4,0 M</t>
  </si>
  <si>
    <t>ESCAVAÇÃO  MANUAL EM VALAS COM MATERIAL DE 2ª CATEGORIA  - PROFUNDIDADE ATÉ 2,0 M</t>
  </si>
  <si>
    <t>ESCAVAÇÃO  MANUAL EM VALAS COM MATERIAL DE 2ª CATEGORIA  - PROFUNDIDADE DE 2,0 A 4,0 M</t>
  </si>
  <si>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N</t>
    </r>
    <r>
      <rPr>
        <sz val="6"/>
        <color indexed="8"/>
        <rFont val="Arial"/>
        <family val="2"/>
      </rPr>
      <t>U</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V</t>
    </r>
    <r>
      <rPr>
        <sz val="6"/>
        <color indexed="8"/>
        <rFont val="Arial"/>
        <family val="2"/>
      </rPr>
      <t>A</t>
    </r>
    <r>
      <rPr>
        <sz val="6"/>
        <color indexed="8"/>
        <rFont val="Arial"/>
        <family val="2"/>
      </rPr>
      <t>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3</t>
    </r>
    <r>
      <rPr>
        <sz val="6"/>
        <color indexed="8"/>
        <rFont val="Arial"/>
        <family val="2"/>
      </rPr>
      <t>ª</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t>
    </r>
    <r>
      <rPr>
        <sz val="6"/>
        <color indexed="8"/>
        <rFont val="Arial"/>
        <family val="2"/>
      </rPr>
      <t>G</t>
    </r>
    <r>
      <rPr>
        <sz val="6"/>
        <color indexed="8"/>
        <rFont val="Arial"/>
        <family val="2"/>
      </rPr>
      <t>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S</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U</t>
    </r>
    <r>
      <rPr>
        <sz val="6"/>
        <color indexed="8"/>
        <rFont val="Arial"/>
        <family val="2"/>
      </rPr>
      <t>SO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X</t>
    </r>
    <r>
      <rPr>
        <sz val="6"/>
        <color indexed="8"/>
        <rFont val="Arial"/>
        <family val="2"/>
      </rPr>
      <t>PLOS</t>
    </r>
    <r>
      <rPr>
        <sz val="6"/>
        <color indexed="8"/>
        <rFont val="Arial"/>
        <family val="2"/>
      </rPr>
      <t>I</t>
    </r>
    <r>
      <rPr>
        <sz val="6"/>
        <color indexed="8"/>
        <rFont val="Arial"/>
        <family val="2"/>
      </rPr>
      <t>VO</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U</t>
    </r>
    <r>
      <rPr>
        <sz val="6"/>
        <color indexed="8"/>
        <rFont val="Arial"/>
        <family val="2"/>
      </rPr>
      <t>T</t>
    </r>
    <r>
      <rPr>
        <sz val="6"/>
        <color indexed="8"/>
        <rFont val="Arial"/>
        <family val="2"/>
      </rPr>
      <t>I</t>
    </r>
    <r>
      <rPr>
        <sz val="6"/>
        <color indexed="8"/>
        <rFont val="Arial"/>
        <family val="2"/>
      </rPr>
      <t>L</t>
    </r>
    <r>
      <rPr>
        <sz val="6"/>
        <color indexed="8"/>
        <rFont val="Arial"/>
        <family val="2"/>
      </rPr>
      <t>I</t>
    </r>
    <r>
      <rPr>
        <sz val="6"/>
        <color indexed="8"/>
        <rFont val="Arial"/>
        <family val="2"/>
      </rPr>
      <t>Z</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P</t>
    </r>
    <r>
      <rPr>
        <sz val="6"/>
        <color indexed="8"/>
        <rFont val="Arial"/>
        <family val="2"/>
      </rPr>
      <t>R</t>
    </r>
    <r>
      <rPr>
        <sz val="6"/>
        <color indexed="8"/>
        <rFont val="Arial"/>
        <family val="2"/>
      </rPr>
      <t>E</t>
    </r>
    <r>
      <rPr>
        <sz val="6"/>
        <color indexed="8"/>
        <rFont val="Arial"/>
        <family val="2"/>
      </rPr>
      <t>S</t>
    </r>
    <r>
      <rPr>
        <sz val="6"/>
        <color indexed="8"/>
        <rFont val="Arial"/>
        <family val="2"/>
      </rPr>
      <t>SOR</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R</t>
    </r>
    <r>
      <rPr>
        <sz val="6"/>
        <color indexed="8"/>
        <rFont val="Arial"/>
        <family val="2"/>
      </rPr>
      <t>O</t>
    </r>
    <r>
      <rPr>
        <sz val="6"/>
        <color indexed="8"/>
        <rFont val="Arial"/>
        <family val="2"/>
      </rPr>
      <t>M</t>
    </r>
    <r>
      <rPr>
        <sz val="6"/>
        <color indexed="8"/>
        <rFont val="Arial"/>
        <family val="2"/>
      </rPr>
      <t>PE</t>
    </r>
    <r>
      <rPr>
        <sz val="6"/>
        <color indexed="8"/>
        <rFont val="Arial"/>
        <family val="2"/>
      </rPr>
      <t>D</t>
    </r>
    <r>
      <rPr>
        <sz val="6"/>
        <color indexed="8"/>
        <rFont val="Arial"/>
        <family val="2"/>
      </rPr>
      <t>OR</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</si>
  <si>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N</t>
    </r>
    <r>
      <rPr>
        <sz val="6"/>
        <color indexed="8"/>
        <rFont val="Arial"/>
        <family val="2"/>
      </rPr>
      <t>U</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V</t>
    </r>
    <r>
      <rPr>
        <sz val="6"/>
        <color indexed="8"/>
        <rFont val="Arial"/>
        <family val="2"/>
      </rPr>
      <t>A</t>
    </r>
    <r>
      <rPr>
        <sz val="6"/>
        <color indexed="8"/>
        <rFont val="Arial"/>
        <family val="2"/>
      </rPr>
      <t>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3</t>
    </r>
    <r>
      <rPr>
        <sz val="6"/>
        <color indexed="8"/>
        <rFont val="Arial"/>
        <family val="2"/>
      </rPr>
      <t>ª</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t>
    </r>
    <r>
      <rPr>
        <sz val="6"/>
        <color indexed="8"/>
        <rFont val="Arial"/>
        <family val="2"/>
      </rPr>
      <t>G</t>
    </r>
    <r>
      <rPr>
        <sz val="6"/>
        <color indexed="8"/>
        <rFont val="Arial"/>
        <family val="2"/>
      </rPr>
      <t>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S</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U</t>
    </r>
    <r>
      <rPr>
        <sz val="6"/>
        <color indexed="8"/>
        <rFont val="Arial"/>
        <family val="2"/>
      </rPr>
      <t>SO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X</t>
    </r>
    <r>
      <rPr>
        <sz val="6"/>
        <color indexed="8"/>
        <rFont val="Arial"/>
        <family val="2"/>
      </rPr>
      <t>PLOS</t>
    </r>
    <r>
      <rPr>
        <sz val="6"/>
        <color indexed="8"/>
        <rFont val="Arial"/>
        <family val="2"/>
      </rPr>
      <t>I</t>
    </r>
    <r>
      <rPr>
        <sz val="6"/>
        <color indexed="8"/>
        <rFont val="Arial"/>
        <family val="2"/>
      </rPr>
      <t>VO</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U</t>
    </r>
    <r>
      <rPr>
        <sz val="6"/>
        <color indexed="8"/>
        <rFont val="Arial"/>
        <family val="2"/>
      </rPr>
      <t>T</t>
    </r>
    <r>
      <rPr>
        <sz val="6"/>
        <color indexed="8"/>
        <rFont val="Arial"/>
        <family val="2"/>
      </rPr>
      <t>I</t>
    </r>
    <r>
      <rPr>
        <sz val="6"/>
        <color indexed="8"/>
        <rFont val="Arial"/>
        <family val="2"/>
      </rPr>
      <t>L</t>
    </r>
    <r>
      <rPr>
        <sz val="6"/>
        <color indexed="8"/>
        <rFont val="Arial"/>
        <family val="2"/>
      </rPr>
      <t>I</t>
    </r>
    <r>
      <rPr>
        <sz val="6"/>
        <color indexed="8"/>
        <rFont val="Arial"/>
        <family val="2"/>
      </rPr>
      <t>Z</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P</t>
    </r>
    <r>
      <rPr>
        <sz val="6"/>
        <color indexed="8"/>
        <rFont val="Arial"/>
        <family val="2"/>
      </rPr>
      <t>R</t>
    </r>
    <r>
      <rPr>
        <sz val="6"/>
        <color indexed="8"/>
        <rFont val="Arial"/>
        <family val="2"/>
      </rPr>
      <t>E</t>
    </r>
    <r>
      <rPr>
        <sz val="6"/>
        <color indexed="8"/>
        <rFont val="Arial"/>
        <family val="2"/>
      </rPr>
      <t>S</t>
    </r>
    <r>
      <rPr>
        <sz val="6"/>
        <color indexed="8"/>
        <rFont val="Arial"/>
        <family val="2"/>
      </rPr>
      <t>SOR</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R</t>
    </r>
    <r>
      <rPr>
        <sz val="6"/>
        <color indexed="8"/>
        <rFont val="Arial"/>
        <family val="2"/>
      </rPr>
      <t>O</t>
    </r>
    <r>
      <rPr>
        <sz val="6"/>
        <color indexed="8"/>
        <rFont val="Arial"/>
        <family val="2"/>
      </rPr>
      <t>M</t>
    </r>
    <r>
      <rPr>
        <sz val="6"/>
        <color indexed="8"/>
        <rFont val="Arial"/>
        <family val="2"/>
      </rPr>
      <t>PE</t>
    </r>
    <r>
      <rPr>
        <sz val="6"/>
        <color indexed="8"/>
        <rFont val="Arial"/>
        <family val="2"/>
      </rPr>
      <t>D</t>
    </r>
    <r>
      <rPr>
        <sz val="6"/>
        <color indexed="8"/>
        <rFont val="Arial"/>
        <family val="2"/>
      </rPr>
      <t>OR</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</si>
  <si>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N</t>
    </r>
    <r>
      <rPr>
        <sz val="6"/>
        <color indexed="8"/>
        <rFont val="Arial"/>
        <family val="2"/>
      </rPr>
      <t>U</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VAL</t>
    </r>
    <r>
      <rPr>
        <sz val="6"/>
        <color indexed="8"/>
        <rFont val="Arial"/>
        <family val="2"/>
      </rPr>
      <t>A</t>
    </r>
    <r>
      <rPr>
        <sz val="6"/>
        <color indexed="8"/>
        <rFont val="Arial"/>
        <family val="2"/>
      </rPr>
      <t>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3ª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E</t>
    </r>
    <r>
      <rPr>
        <sz val="6"/>
        <color indexed="8"/>
        <rFont val="Arial"/>
        <family val="2"/>
      </rPr>
      <t>R</t>
    </r>
    <r>
      <rPr>
        <sz val="6"/>
        <color indexed="8"/>
        <rFont val="Arial"/>
        <family val="2"/>
      </rPr>
      <t>F</t>
    </r>
    <r>
      <rPr>
        <sz val="6"/>
        <color indexed="8"/>
        <rFont val="Arial"/>
        <family val="2"/>
      </rPr>
      <t>U</t>
    </r>
    <r>
      <rPr>
        <sz val="6"/>
        <color indexed="8"/>
        <rFont val="Arial"/>
        <family val="2"/>
      </rPr>
      <t>R</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PE</t>
    </r>
    <r>
      <rPr>
        <sz val="6"/>
        <color indexed="8"/>
        <rFont val="Arial"/>
        <family val="2"/>
      </rPr>
      <t>R</t>
    </r>
    <r>
      <rPr>
        <sz val="6"/>
        <color indexed="8"/>
        <rFont val="Arial"/>
        <family val="2"/>
      </rPr>
      <t>F</t>
    </r>
    <r>
      <rPr>
        <sz val="6"/>
        <color indexed="8"/>
        <rFont val="Arial"/>
        <family val="2"/>
      </rPr>
      <t>U</t>
    </r>
    <r>
      <rPr>
        <sz val="6"/>
        <color indexed="8"/>
        <rFont val="Arial"/>
        <family val="2"/>
      </rPr>
      <t>R</t>
    </r>
    <r>
      <rPr>
        <sz val="6"/>
        <color indexed="8"/>
        <rFont val="Arial"/>
        <family val="2"/>
      </rPr>
      <t>A</t>
    </r>
    <r>
      <rPr>
        <sz val="6"/>
        <color indexed="8"/>
        <rFont val="Arial"/>
        <family val="2"/>
      </rPr>
      <t>T</t>
    </r>
    <r>
      <rPr>
        <sz val="6"/>
        <color indexed="8"/>
        <rFont val="Arial"/>
        <family val="2"/>
      </rPr>
      <t>R</t>
    </r>
    <r>
      <rPr>
        <sz val="6"/>
        <color indexed="8"/>
        <rFont val="Arial"/>
        <family val="2"/>
      </rPr>
      <t>I</t>
    </r>
    <r>
      <rPr>
        <sz val="6"/>
        <color indexed="8"/>
        <rFont val="Arial"/>
        <family val="2"/>
      </rPr>
      <t>Z</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N</t>
    </r>
    <r>
      <rPr>
        <sz val="6"/>
        <color indexed="8"/>
        <rFont val="Arial"/>
        <family val="2"/>
      </rPr>
      <t>U</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E</t>
    </r>
    <r>
      <rPr>
        <sz val="6"/>
        <color indexed="8"/>
        <rFont val="Arial"/>
        <family val="2"/>
      </rPr>
      <t>X</t>
    </r>
    <r>
      <rPr>
        <sz val="6"/>
        <color indexed="8"/>
        <rFont val="Arial"/>
        <family val="2"/>
      </rPr>
      <t>P</t>
    </r>
    <r>
      <rPr>
        <sz val="6"/>
        <color indexed="8"/>
        <rFont val="Arial"/>
        <family val="2"/>
      </rPr>
      <t>L</t>
    </r>
    <r>
      <rPr>
        <sz val="6"/>
        <color indexed="8"/>
        <rFont val="Arial"/>
        <family val="2"/>
      </rPr>
      <t>O</t>
    </r>
    <r>
      <rPr>
        <sz val="6"/>
        <color indexed="8"/>
        <rFont val="Arial"/>
        <family val="2"/>
      </rPr>
      <t>S</t>
    </r>
    <r>
      <rPr>
        <sz val="6"/>
        <color indexed="8"/>
        <rFont val="Arial"/>
        <family val="2"/>
      </rPr>
      <t>I</t>
    </r>
    <r>
      <rPr>
        <sz val="6"/>
        <color indexed="8"/>
        <rFont val="Arial"/>
        <family val="2"/>
      </rPr>
      <t>VO</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</si>
  <si>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N</t>
    </r>
    <r>
      <rPr>
        <sz val="6"/>
        <color indexed="8"/>
        <rFont val="Arial"/>
        <family val="2"/>
      </rPr>
      <t>U</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VAL</t>
    </r>
    <r>
      <rPr>
        <sz val="6"/>
        <color indexed="8"/>
        <rFont val="Arial"/>
        <family val="2"/>
      </rPr>
      <t>A</t>
    </r>
    <r>
      <rPr>
        <sz val="6"/>
        <color indexed="8"/>
        <rFont val="Arial"/>
        <family val="2"/>
      </rPr>
      <t>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3ª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E</t>
    </r>
    <r>
      <rPr>
        <sz val="6"/>
        <color indexed="8"/>
        <rFont val="Arial"/>
        <family val="2"/>
      </rPr>
      <t>R</t>
    </r>
    <r>
      <rPr>
        <sz val="6"/>
        <color indexed="8"/>
        <rFont val="Arial"/>
        <family val="2"/>
      </rPr>
      <t>F</t>
    </r>
    <r>
      <rPr>
        <sz val="6"/>
        <color indexed="8"/>
        <rFont val="Arial"/>
        <family val="2"/>
      </rPr>
      <t>U</t>
    </r>
    <r>
      <rPr>
        <sz val="6"/>
        <color indexed="8"/>
        <rFont val="Arial"/>
        <family val="2"/>
      </rPr>
      <t>R</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PE</t>
    </r>
    <r>
      <rPr>
        <sz val="6"/>
        <color indexed="8"/>
        <rFont val="Arial"/>
        <family val="2"/>
      </rPr>
      <t>R</t>
    </r>
    <r>
      <rPr>
        <sz val="6"/>
        <color indexed="8"/>
        <rFont val="Arial"/>
        <family val="2"/>
      </rPr>
      <t>F</t>
    </r>
    <r>
      <rPr>
        <sz val="6"/>
        <color indexed="8"/>
        <rFont val="Arial"/>
        <family val="2"/>
      </rPr>
      <t>U</t>
    </r>
    <r>
      <rPr>
        <sz val="6"/>
        <color indexed="8"/>
        <rFont val="Arial"/>
        <family val="2"/>
      </rPr>
      <t>R</t>
    </r>
    <r>
      <rPr>
        <sz val="6"/>
        <color indexed="8"/>
        <rFont val="Arial"/>
        <family val="2"/>
      </rPr>
      <t>A</t>
    </r>
    <r>
      <rPr>
        <sz val="6"/>
        <color indexed="8"/>
        <rFont val="Arial"/>
        <family val="2"/>
      </rPr>
      <t>T</t>
    </r>
    <r>
      <rPr>
        <sz val="6"/>
        <color indexed="8"/>
        <rFont val="Arial"/>
        <family val="2"/>
      </rPr>
      <t>R</t>
    </r>
    <r>
      <rPr>
        <sz val="6"/>
        <color indexed="8"/>
        <rFont val="Arial"/>
        <family val="2"/>
      </rPr>
      <t>I</t>
    </r>
    <r>
      <rPr>
        <sz val="6"/>
        <color indexed="8"/>
        <rFont val="Arial"/>
        <family val="2"/>
      </rPr>
      <t>Z</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N</t>
    </r>
    <r>
      <rPr>
        <sz val="6"/>
        <color indexed="8"/>
        <rFont val="Arial"/>
        <family val="2"/>
      </rPr>
      <t>U</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U</t>
    </r>
    <r>
      <rPr>
        <sz val="6"/>
        <color indexed="8"/>
        <rFont val="Arial"/>
        <family val="2"/>
      </rPr>
      <t>S</t>
    </r>
    <r>
      <rPr>
        <sz val="6"/>
        <color indexed="8"/>
        <rFont val="Arial"/>
        <family val="2"/>
      </rPr>
      <t>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E</t>
    </r>
    <r>
      <rPr>
        <sz val="6"/>
        <color indexed="8"/>
        <rFont val="Arial"/>
        <family val="2"/>
      </rPr>
      <t>X</t>
    </r>
    <r>
      <rPr>
        <sz val="6"/>
        <color indexed="8"/>
        <rFont val="Arial"/>
        <family val="2"/>
      </rPr>
      <t>P</t>
    </r>
    <r>
      <rPr>
        <sz val="6"/>
        <color indexed="8"/>
        <rFont val="Arial"/>
        <family val="2"/>
      </rPr>
      <t>L</t>
    </r>
    <r>
      <rPr>
        <sz val="6"/>
        <color indexed="8"/>
        <rFont val="Arial"/>
        <family val="2"/>
      </rPr>
      <t>O</t>
    </r>
    <r>
      <rPr>
        <sz val="6"/>
        <color indexed="8"/>
        <rFont val="Arial"/>
        <family val="2"/>
      </rPr>
      <t>S</t>
    </r>
    <r>
      <rPr>
        <sz val="6"/>
        <color indexed="8"/>
        <rFont val="Arial"/>
        <family val="2"/>
      </rPr>
      <t>I</t>
    </r>
    <r>
      <rPr>
        <sz val="6"/>
        <color indexed="8"/>
        <rFont val="Arial"/>
        <family val="2"/>
      </rPr>
      <t>VO</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</si>
  <si>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t>ESCAVAÇÃO  MANUAL EM VALAS COM MATERIAL DE BARRO - LAMA - PROFUNDIDADE ATÉ 2,0M</t>
  </si>
  <si>
    <t>ESCAVAÇÃO  MANUAL EM VALAS COM MATERIAL DE BARRO - LAMA - PROFUNDIDADE DE 2,0 A 4,0M</t>
  </si>
  <si>
    <t>ESCAVAÇÃO  MANUAL EM VALAS DE TERRA COM PROFUNDIDADE ATÉ 2,0 M</t>
  </si>
  <si>
    <t>ESCAVAÇÃO  MANUAL EM VALAS DE TERRA COM PROFUNDIDADE DE 2,0 M A 4,0M</t>
  </si>
  <si>
    <t>ESCAVAÇÃO  MECANIZADA  (COM ESCAVADEIRA HIDRÁULICA)  EM VALAS COM MATERIAL DE 1ª CATEGORIA - PROFUNDIDADE ATÉ 2,0 M</t>
  </si>
  <si>
    <t>ESCAVAÇÃO  MECANIZADA  (COM ESCAVADEIRA HIDRÁULICA)  EM VALAS COM MATERIAL DE 1ª CATEGORIA - PROFUNDIDADE DE 2,0 A 4,0M</t>
  </si>
  <si>
    <t>ESCAVAÇÃO  MECANIZADA  (COM ESCAVADEIRA HIDRÁULICA)  EM VALAS COM MATERIAL DE 1ª CATEGORIA - PROFUNDIDADE DE 4,0 A 6,0M</t>
  </si>
  <si>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H</t>
    </r>
    <r>
      <rPr>
        <sz val="6"/>
        <color indexed="8"/>
        <rFont val="Arial"/>
        <family val="2"/>
      </rPr>
      <t>I</t>
    </r>
    <r>
      <rPr>
        <sz val="6"/>
        <color indexed="8"/>
        <rFont val="Arial"/>
        <family val="2"/>
      </rPr>
      <t>D</t>
    </r>
    <r>
      <rPr>
        <sz val="6"/>
        <color indexed="8"/>
        <rFont val="Arial"/>
        <family val="2"/>
      </rPr>
      <t>R</t>
    </r>
    <r>
      <rPr>
        <sz val="6"/>
        <color indexed="8"/>
        <rFont val="Arial"/>
        <family val="2"/>
      </rPr>
      <t>Á</t>
    </r>
    <r>
      <rPr>
        <sz val="6"/>
        <color indexed="8"/>
        <rFont val="Arial"/>
        <family val="2"/>
      </rPr>
      <t>U</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t>
    </r>
    <r>
      <rPr>
        <sz val="6"/>
        <color indexed="8"/>
        <rFont val="Arial"/>
        <family val="2"/>
      </rPr>
      <t>G</t>
    </r>
    <r>
      <rPr>
        <sz val="6"/>
        <color indexed="8"/>
        <rFont val="Arial"/>
        <family val="2"/>
      </rPr>
      <t>O</t>
    </r>
    <r>
      <rPr>
        <sz val="6"/>
        <color indexed="8"/>
        <rFont val="Arial"/>
        <family val="2"/>
      </rPr>
      <t>R</t>
    </r>
    <r>
      <rPr>
        <sz val="6"/>
        <color indexed="8"/>
        <rFont val="Arial"/>
        <family val="2"/>
      </rPr>
      <t>I</t>
    </r>
    <r>
      <rPr>
        <sz val="6"/>
        <color indexed="8"/>
        <rFont val="Arial"/>
        <family val="2"/>
      </rPr>
      <t xml:space="preserve">A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</si>
  <si>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H</t>
    </r>
    <r>
      <rPr>
        <sz val="6"/>
        <color indexed="8"/>
        <rFont val="Arial"/>
        <family val="2"/>
      </rPr>
      <t>I</t>
    </r>
    <r>
      <rPr>
        <sz val="6"/>
        <color indexed="8"/>
        <rFont val="Arial"/>
        <family val="2"/>
      </rPr>
      <t>D</t>
    </r>
    <r>
      <rPr>
        <sz val="6"/>
        <color indexed="8"/>
        <rFont val="Arial"/>
        <family val="2"/>
      </rPr>
      <t>R</t>
    </r>
    <r>
      <rPr>
        <sz val="6"/>
        <color indexed="8"/>
        <rFont val="Arial"/>
        <family val="2"/>
      </rPr>
      <t>Á</t>
    </r>
    <r>
      <rPr>
        <sz val="6"/>
        <color indexed="8"/>
        <rFont val="Arial"/>
        <family val="2"/>
      </rPr>
      <t>U</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t>
    </r>
    <r>
      <rPr>
        <sz val="6"/>
        <color indexed="8"/>
        <rFont val="Arial"/>
        <family val="2"/>
      </rPr>
      <t>G</t>
    </r>
    <r>
      <rPr>
        <sz val="6"/>
        <color indexed="8"/>
        <rFont val="Arial"/>
        <family val="2"/>
      </rPr>
      <t>O</t>
    </r>
    <r>
      <rPr>
        <sz val="6"/>
        <color indexed="8"/>
        <rFont val="Arial"/>
        <family val="2"/>
      </rPr>
      <t>R</t>
    </r>
    <r>
      <rPr>
        <sz val="6"/>
        <color indexed="8"/>
        <rFont val="Arial"/>
        <family val="2"/>
      </rPr>
      <t>I</t>
    </r>
    <r>
      <rPr>
        <sz val="6"/>
        <color indexed="8"/>
        <rFont val="Arial"/>
        <family val="2"/>
      </rPr>
      <t xml:space="preserve">A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</si>
  <si>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H</t>
    </r>
    <r>
      <rPr>
        <sz val="6"/>
        <color indexed="8"/>
        <rFont val="Arial"/>
        <family val="2"/>
      </rPr>
      <t>I</t>
    </r>
    <r>
      <rPr>
        <sz val="6"/>
        <color indexed="8"/>
        <rFont val="Arial"/>
        <family val="2"/>
      </rPr>
      <t>D</t>
    </r>
    <r>
      <rPr>
        <sz val="6"/>
        <color indexed="8"/>
        <rFont val="Arial"/>
        <family val="2"/>
      </rPr>
      <t>R</t>
    </r>
    <r>
      <rPr>
        <sz val="6"/>
        <color indexed="8"/>
        <rFont val="Arial"/>
        <family val="2"/>
      </rPr>
      <t>Á</t>
    </r>
    <r>
      <rPr>
        <sz val="6"/>
        <color indexed="8"/>
        <rFont val="Arial"/>
        <family val="2"/>
      </rPr>
      <t>U</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t>
    </r>
    <r>
      <rPr>
        <sz val="6"/>
        <color indexed="8"/>
        <rFont val="Arial"/>
        <family val="2"/>
      </rPr>
      <t>G</t>
    </r>
    <r>
      <rPr>
        <sz val="6"/>
        <color indexed="8"/>
        <rFont val="Arial"/>
        <family val="2"/>
      </rPr>
      <t>O</t>
    </r>
    <r>
      <rPr>
        <sz val="6"/>
        <color indexed="8"/>
        <rFont val="Arial"/>
        <family val="2"/>
      </rPr>
      <t>R</t>
    </r>
    <r>
      <rPr>
        <sz val="6"/>
        <color indexed="8"/>
        <rFont val="Arial"/>
        <family val="2"/>
      </rPr>
      <t>I</t>
    </r>
    <r>
      <rPr>
        <sz val="6"/>
        <color indexed="8"/>
        <rFont val="Arial"/>
        <family val="2"/>
      </rPr>
      <t xml:space="preserve">A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6</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</si>
  <si>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H</t>
    </r>
    <r>
      <rPr>
        <sz val="6"/>
        <color indexed="8"/>
        <rFont val="Arial"/>
        <family val="2"/>
      </rPr>
      <t>I</t>
    </r>
    <r>
      <rPr>
        <sz val="6"/>
        <color indexed="8"/>
        <rFont val="Arial"/>
        <family val="2"/>
      </rPr>
      <t>D</t>
    </r>
    <r>
      <rPr>
        <sz val="6"/>
        <color indexed="8"/>
        <rFont val="Arial"/>
        <family val="2"/>
      </rPr>
      <t>R</t>
    </r>
    <r>
      <rPr>
        <sz val="6"/>
        <color indexed="8"/>
        <rFont val="Arial"/>
        <family val="2"/>
      </rPr>
      <t>Á</t>
    </r>
    <r>
      <rPr>
        <sz val="6"/>
        <color indexed="8"/>
        <rFont val="Arial"/>
        <family val="2"/>
      </rPr>
      <t>U</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S</t>
    </r>
    <r>
      <rPr>
        <sz val="6"/>
        <color indexed="8"/>
        <rFont val="Arial"/>
        <family val="2"/>
      </rPr>
      <t>O</t>
    </r>
    <r>
      <rPr>
        <sz val="6"/>
        <color indexed="8"/>
        <rFont val="Arial"/>
        <family val="2"/>
      </rPr>
      <t>LO</t>
    </r>
    <r>
      <rPr>
        <sz val="6"/>
        <color indexed="8"/>
        <rFont val="Arial"/>
        <family val="2"/>
      </rPr>
      <t xml:space="preserve"> </t>
    </r>
    <r>
      <rPr>
        <sz val="6"/>
        <color indexed="8"/>
        <rFont val="Arial"/>
        <family val="2"/>
      </rPr>
      <t>M</t>
    </r>
    <r>
      <rPr>
        <sz val="6"/>
        <color indexed="8"/>
        <rFont val="Arial"/>
        <family val="2"/>
      </rPr>
      <t>OLE</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</si>
  <si>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H</t>
    </r>
    <r>
      <rPr>
        <sz val="6"/>
        <color indexed="8"/>
        <rFont val="Arial"/>
        <family val="2"/>
      </rPr>
      <t>I</t>
    </r>
    <r>
      <rPr>
        <sz val="6"/>
        <color indexed="8"/>
        <rFont val="Arial"/>
        <family val="2"/>
      </rPr>
      <t>D</t>
    </r>
    <r>
      <rPr>
        <sz val="6"/>
        <color indexed="8"/>
        <rFont val="Arial"/>
        <family val="2"/>
      </rPr>
      <t>R</t>
    </r>
    <r>
      <rPr>
        <sz val="6"/>
        <color indexed="8"/>
        <rFont val="Arial"/>
        <family val="2"/>
      </rPr>
      <t>Á</t>
    </r>
    <r>
      <rPr>
        <sz val="6"/>
        <color indexed="8"/>
        <rFont val="Arial"/>
        <family val="2"/>
      </rPr>
      <t>U</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S</t>
    </r>
    <r>
      <rPr>
        <sz val="6"/>
        <color indexed="8"/>
        <rFont val="Arial"/>
        <family val="2"/>
      </rPr>
      <t>O</t>
    </r>
    <r>
      <rPr>
        <sz val="6"/>
        <color indexed="8"/>
        <rFont val="Arial"/>
        <family val="2"/>
      </rPr>
      <t>LO</t>
    </r>
    <r>
      <rPr>
        <sz val="6"/>
        <color indexed="8"/>
        <rFont val="Arial"/>
        <family val="2"/>
      </rPr>
      <t xml:space="preserve"> </t>
    </r>
    <r>
      <rPr>
        <sz val="6"/>
        <color indexed="8"/>
        <rFont val="Arial"/>
        <family val="2"/>
      </rPr>
      <t>M</t>
    </r>
    <r>
      <rPr>
        <sz val="6"/>
        <color indexed="8"/>
        <rFont val="Arial"/>
        <family val="2"/>
      </rPr>
      <t>OLE</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</si>
  <si>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H</t>
    </r>
    <r>
      <rPr>
        <sz val="6"/>
        <color indexed="8"/>
        <rFont val="Arial"/>
        <family val="2"/>
      </rPr>
      <t>I</t>
    </r>
    <r>
      <rPr>
        <sz val="6"/>
        <color indexed="8"/>
        <rFont val="Arial"/>
        <family val="2"/>
      </rPr>
      <t>D</t>
    </r>
    <r>
      <rPr>
        <sz val="6"/>
        <color indexed="8"/>
        <rFont val="Arial"/>
        <family val="2"/>
      </rPr>
      <t>R</t>
    </r>
    <r>
      <rPr>
        <sz val="6"/>
        <color indexed="8"/>
        <rFont val="Arial"/>
        <family val="2"/>
      </rPr>
      <t>Á</t>
    </r>
    <r>
      <rPr>
        <sz val="6"/>
        <color indexed="8"/>
        <rFont val="Arial"/>
        <family val="2"/>
      </rPr>
      <t>U</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S</t>
    </r>
    <r>
      <rPr>
        <sz val="6"/>
        <color indexed="8"/>
        <rFont val="Arial"/>
        <family val="2"/>
      </rPr>
      <t>O</t>
    </r>
    <r>
      <rPr>
        <sz val="6"/>
        <color indexed="8"/>
        <rFont val="Arial"/>
        <family val="2"/>
      </rPr>
      <t>LO</t>
    </r>
    <r>
      <rPr>
        <sz val="6"/>
        <color indexed="8"/>
        <rFont val="Arial"/>
        <family val="2"/>
      </rPr>
      <t xml:space="preserve"> </t>
    </r>
    <r>
      <rPr>
        <sz val="6"/>
        <color indexed="8"/>
        <rFont val="Arial"/>
        <family val="2"/>
      </rPr>
      <t>M</t>
    </r>
    <r>
      <rPr>
        <sz val="6"/>
        <color indexed="8"/>
        <rFont val="Arial"/>
        <family val="2"/>
      </rPr>
      <t>OLE</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6</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</si>
  <si>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OES</t>
    </r>
    <r>
      <rPr>
        <sz val="6"/>
        <color indexed="8"/>
        <rFont val="Arial"/>
        <family val="2"/>
      </rPr>
      <t>C</t>
    </r>
    <r>
      <rPr>
        <sz val="6"/>
        <color indexed="8"/>
        <rFont val="Arial"/>
        <family val="2"/>
      </rPr>
      <t>A</t>
    </r>
    <r>
      <rPr>
        <sz val="6"/>
        <color indexed="8"/>
        <rFont val="Arial"/>
        <family val="2"/>
      </rPr>
      <t>VA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1ª</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</si>
  <si>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OES</t>
    </r>
    <r>
      <rPr>
        <sz val="6"/>
        <color indexed="8"/>
        <rFont val="Arial"/>
        <family val="2"/>
      </rPr>
      <t>C</t>
    </r>
    <r>
      <rPr>
        <sz val="6"/>
        <color indexed="8"/>
        <rFont val="Arial"/>
        <family val="2"/>
      </rPr>
      <t>A</t>
    </r>
    <r>
      <rPr>
        <sz val="6"/>
        <color indexed="8"/>
        <rFont val="Arial"/>
        <family val="2"/>
      </rPr>
      <t>VA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1ª</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</si>
  <si>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OES</t>
    </r>
    <r>
      <rPr>
        <sz val="6"/>
        <color indexed="8"/>
        <rFont val="Arial"/>
        <family val="2"/>
      </rPr>
      <t>C</t>
    </r>
    <r>
      <rPr>
        <sz val="6"/>
        <color indexed="8"/>
        <rFont val="Arial"/>
        <family val="2"/>
      </rPr>
      <t>A</t>
    </r>
    <r>
      <rPr>
        <sz val="6"/>
        <color indexed="8"/>
        <rFont val="Arial"/>
        <family val="2"/>
      </rPr>
      <t>VA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</si>
  <si>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OES</t>
    </r>
    <r>
      <rPr>
        <sz val="6"/>
        <color indexed="8"/>
        <rFont val="Arial"/>
        <family val="2"/>
      </rPr>
      <t>C</t>
    </r>
    <r>
      <rPr>
        <sz val="6"/>
        <color indexed="8"/>
        <rFont val="Arial"/>
        <family val="2"/>
      </rPr>
      <t>A</t>
    </r>
    <r>
      <rPr>
        <sz val="6"/>
        <color indexed="8"/>
        <rFont val="Arial"/>
        <family val="2"/>
      </rPr>
      <t>VA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V</t>
    </r>
    <r>
      <rPr>
        <sz val="6"/>
        <color indexed="8"/>
        <rFont val="Arial"/>
        <family val="2"/>
      </rPr>
      <t>ALAS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EGO</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</si>
  <si>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t>
    </r>
    <r>
      <rPr>
        <sz val="6"/>
        <color indexed="8"/>
        <rFont val="Arial"/>
        <family val="2"/>
      </rPr>
      <t>E</t>
    </r>
    <r>
      <rPr>
        <sz val="6"/>
        <color indexed="8"/>
        <rFont val="Arial"/>
        <family val="2"/>
      </rPr>
      <t>S</t>
    </r>
    <r>
      <rPr>
        <sz val="6"/>
        <color indexed="8"/>
        <rFont val="Arial"/>
        <family val="2"/>
      </rPr>
      <t>C</t>
    </r>
    <r>
      <rPr>
        <sz val="6"/>
        <color indexed="8"/>
        <rFont val="Arial"/>
        <family val="2"/>
      </rPr>
      <t>AVAD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V</t>
    </r>
    <r>
      <rPr>
        <sz val="6"/>
        <color indexed="8"/>
        <rFont val="Arial"/>
        <family val="2"/>
      </rPr>
      <t>A</t>
    </r>
    <r>
      <rPr>
        <sz val="6"/>
        <color indexed="8"/>
        <rFont val="Arial"/>
        <family val="2"/>
      </rPr>
      <t>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S</t>
    </r>
    <r>
      <rPr>
        <sz val="6"/>
        <color indexed="8"/>
        <rFont val="Arial"/>
        <family val="2"/>
      </rPr>
      <t>O</t>
    </r>
    <r>
      <rPr>
        <sz val="6"/>
        <color indexed="8"/>
        <rFont val="Arial"/>
        <family val="2"/>
      </rPr>
      <t>LO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O</t>
    </r>
    <r>
      <rPr>
        <sz val="6"/>
        <color indexed="8"/>
        <rFont val="Arial"/>
        <family val="2"/>
      </rPr>
      <t>L</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</si>
  <si>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r>
      <rPr>
        <sz val="6"/>
        <color indexed="8"/>
        <rFont val="Arial"/>
        <family val="2"/>
      </rPr>
      <t>E</t>
    </r>
    <r>
      <rPr>
        <sz val="6"/>
        <color indexed="8"/>
        <rFont val="Arial"/>
        <family val="2"/>
      </rPr>
      <t>S</t>
    </r>
    <r>
      <rPr>
        <sz val="6"/>
        <color indexed="8"/>
        <rFont val="Arial"/>
        <family val="2"/>
      </rPr>
      <t>C</t>
    </r>
    <r>
      <rPr>
        <sz val="6"/>
        <color indexed="8"/>
        <rFont val="Arial"/>
        <family val="2"/>
      </rPr>
      <t>AVAÇ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t>
    </r>
    <r>
      <rPr>
        <sz val="6"/>
        <color indexed="8"/>
        <rFont val="Arial"/>
        <family val="2"/>
      </rPr>
      <t>E</t>
    </r>
    <r>
      <rPr>
        <sz val="6"/>
        <color indexed="8"/>
        <rFont val="Arial"/>
        <family val="2"/>
      </rPr>
      <t>S</t>
    </r>
    <r>
      <rPr>
        <sz val="6"/>
        <color indexed="8"/>
        <rFont val="Arial"/>
        <family val="2"/>
      </rPr>
      <t>C</t>
    </r>
    <r>
      <rPr>
        <sz val="6"/>
        <color indexed="8"/>
        <rFont val="Arial"/>
        <family val="2"/>
      </rPr>
      <t>AVAD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V</t>
    </r>
    <r>
      <rPr>
        <sz val="6"/>
        <color indexed="8"/>
        <rFont val="Arial"/>
        <family val="2"/>
      </rPr>
      <t>A</t>
    </r>
    <r>
      <rPr>
        <sz val="6"/>
        <color indexed="8"/>
        <rFont val="Arial"/>
        <family val="2"/>
      </rPr>
      <t>LAS</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S</t>
    </r>
    <r>
      <rPr>
        <sz val="6"/>
        <color indexed="8"/>
        <rFont val="Arial"/>
        <family val="2"/>
      </rPr>
      <t>O</t>
    </r>
    <r>
      <rPr>
        <sz val="6"/>
        <color indexed="8"/>
        <rFont val="Arial"/>
        <family val="2"/>
      </rPr>
      <t>LO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O</t>
    </r>
    <r>
      <rPr>
        <sz val="6"/>
        <color indexed="8"/>
        <rFont val="Arial"/>
        <family val="2"/>
      </rPr>
      <t>L</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F</t>
    </r>
    <r>
      <rPr>
        <sz val="6"/>
        <color indexed="8"/>
        <rFont val="Arial"/>
        <family val="2"/>
      </rPr>
      <t>U</t>
    </r>
    <r>
      <rPr>
        <sz val="6"/>
        <color indexed="8"/>
        <rFont val="Arial"/>
        <family val="2"/>
      </rPr>
      <t>N</t>
    </r>
    <r>
      <rPr>
        <sz val="6"/>
        <color indexed="8"/>
        <rFont val="Arial"/>
        <family val="2"/>
      </rPr>
      <t>D</t>
    </r>
    <r>
      <rPr>
        <sz val="6"/>
        <color indexed="8"/>
        <rFont val="Arial"/>
        <family val="2"/>
      </rPr>
      <t>I</t>
    </r>
    <r>
      <rPr>
        <sz val="6"/>
        <color indexed="8"/>
        <rFont val="Arial"/>
        <family val="2"/>
      </rPr>
      <t>D</t>
    </r>
    <r>
      <rPr>
        <sz val="6"/>
        <color indexed="8"/>
        <rFont val="Arial"/>
        <family val="2"/>
      </rPr>
      <t>A</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t>
    </r>
    <r>
      <rPr>
        <sz val="6"/>
        <color indexed="8"/>
        <rFont val="Arial"/>
        <family val="2"/>
      </rPr>
      <t>,</t>
    </r>
    <r>
      <rPr>
        <sz val="6"/>
        <color indexed="8"/>
        <rFont val="Arial"/>
        <family val="2"/>
      </rPr>
      <t>0</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4</t>
    </r>
    <r>
      <rPr>
        <sz val="6"/>
        <color indexed="8"/>
        <rFont val="Arial"/>
        <family val="2"/>
      </rPr>
      <t>,</t>
    </r>
    <r>
      <rPr>
        <sz val="6"/>
        <color indexed="8"/>
        <rFont val="Arial"/>
        <family val="2"/>
      </rPr>
      <t>0</t>
    </r>
    <r>
      <rPr>
        <sz val="6"/>
        <color indexed="8"/>
        <rFont val="Arial"/>
        <family val="2"/>
      </rPr>
      <t xml:space="preserve"> </t>
    </r>
    <r>
      <rPr>
        <sz val="6"/>
        <color indexed="8"/>
        <rFont val="Arial"/>
        <family val="2"/>
      </rPr>
      <t>M</t>
    </r>
  </si>
  <si>
    <t>COMPACTAÇÃO MECANIZADA  FUNDO DE VALAS PARA  REDE DE ESGOTOS</t>
  </si>
  <si>
    <t>REATERRO  MANUAL COM COMPACTAÇÃO MANUAL ATÉ 20 CM ACIMA GERATRIZ SUPERIOR  DO TUBO</t>
  </si>
  <si>
    <t>REATERRO  MANUAL COMPACTADO EM CAMADAS DE 20CM</t>
  </si>
  <si>
    <t>REATERRO  MANUAL SEM COMPACTAÇÃO</t>
  </si>
  <si>
    <t>REATERRO  MECANIZADO  COM COMPACTAÇÃO .MANUAL ATÉ 20CM ACIMA GERATRIZ SUPERIOR  DO TUBO</t>
  </si>
  <si>
    <t>REATERRO  MECANIZADO  COM COMPACTAÇÃO EM CAMADAS DE 20CM</t>
  </si>
  <si>
    <t>REATERRO  MECANIZADO  COM PASSADAS  DO EQUIPAMENTOS DE TRANSPORTE</t>
  </si>
  <si>
    <r>
      <rPr>
        <sz val="6"/>
        <color indexed="8"/>
        <rFont val="Arial"/>
        <family val="2"/>
      </rPr>
      <t>R</t>
    </r>
    <r>
      <rPr>
        <sz val="6"/>
        <color indexed="8"/>
        <rFont val="Arial"/>
        <family val="2"/>
      </rPr>
      <t>E</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R</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VALA</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P</t>
    </r>
    <r>
      <rPr>
        <sz val="6"/>
        <color indexed="8"/>
        <rFont val="Arial"/>
        <family val="2"/>
      </rPr>
      <t>R</t>
    </r>
    <r>
      <rPr>
        <sz val="6"/>
        <color indexed="8"/>
        <rFont val="Arial"/>
        <family val="2"/>
      </rPr>
      <t>EGA</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PA</t>
    </r>
    <r>
      <rPr>
        <sz val="6"/>
        <color indexed="8"/>
        <rFont val="Arial"/>
        <family val="2"/>
      </rPr>
      <t>C</t>
    </r>
    <r>
      <rPr>
        <sz val="6"/>
        <color indexed="8"/>
        <rFont val="Arial"/>
        <family val="2"/>
      </rPr>
      <t>T</t>
    </r>
    <r>
      <rPr>
        <sz val="6"/>
        <color indexed="8"/>
        <rFont val="Arial"/>
        <family val="2"/>
      </rPr>
      <t>A</t>
    </r>
    <r>
      <rPr>
        <sz val="6"/>
        <color indexed="8"/>
        <rFont val="Arial"/>
        <family val="2"/>
      </rPr>
      <t>D</t>
    </r>
    <r>
      <rPr>
        <sz val="6"/>
        <color indexed="8"/>
        <rFont val="Arial"/>
        <family val="2"/>
      </rPr>
      <t>OR</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PLA</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V</t>
    </r>
    <r>
      <rPr>
        <sz val="6"/>
        <color indexed="8"/>
        <rFont val="Arial"/>
        <family val="2"/>
      </rPr>
      <t>I</t>
    </r>
    <r>
      <rPr>
        <sz val="6"/>
        <color indexed="8"/>
        <rFont val="Arial"/>
        <family val="2"/>
      </rPr>
      <t>B</t>
    </r>
    <r>
      <rPr>
        <sz val="6"/>
        <color indexed="8"/>
        <rFont val="Arial"/>
        <family val="2"/>
      </rPr>
      <t>R</t>
    </r>
    <r>
      <rPr>
        <sz val="6"/>
        <color indexed="8"/>
        <rFont val="Arial"/>
        <family val="2"/>
      </rPr>
      <t>A</t>
    </r>
    <r>
      <rPr>
        <sz val="6"/>
        <color indexed="8"/>
        <rFont val="Arial"/>
        <family val="2"/>
      </rPr>
      <t>T</t>
    </r>
    <r>
      <rPr>
        <sz val="6"/>
        <color indexed="8"/>
        <rFont val="Arial"/>
        <family val="2"/>
      </rPr>
      <t>Ó</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O</t>
    </r>
    <r>
      <rPr>
        <sz val="6"/>
        <color indexed="8"/>
        <rFont val="Arial"/>
        <family val="2"/>
      </rPr>
      <t>U</t>
    </r>
    <r>
      <rPr>
        <sz val="6"/>
        <color indexed="8"/>
        <rFont val="Arial"/>
        <family val="2"/>
      </rPr>
      <t xml:space="preserve"> </t>
    </r>
    <r>
      <rPr>
        <sz val="6"/>
        <color indexed="8"/>
        <rFont val="Arial"/>
        <family val="2"/>
      </rPr>
      <t>SO</t>
    </r>
    <r>
      <rPr>
        <sz val="6"/>
        <color indexed="8"/>
        <rFont val="Arial"/>
        <family val="2"/>
      </rPr>
      <t>Q</t>
    </r>
    <r>
      <rPr>
        <sz val="6"/>
        <color indexed="8"/>
        <rFont val="Arial"/>
        <family val="2"/>
      </rPr>
      <t>U</t>
    </r>
    <r>
      <rPr>
        <sz val="6"/>
        <color indexed="8"/>
        <rFont val="Arial"/>
        <family val="2"/>
      </rPr>
      <t>E</t>
    </r>
    <r>
      <rPr>
        <sz val="6"/>
        <color indexed="8"/>
        <rFont val="Arial"/>
        <family val="2"/>
      </rPr>
      <t>T</t>
    </r>
    <r>
      <rPr>
        <sz val="6"/>
        <color indexed="8"/>
        <rFont val="Arial"/>
        <family val="2"/>
      </rPr>
      <t xml:space="preserve">E
</t>
    </r>
    <r>
      <rPr>
        <sz val="6"/>
        <color indexed="8"/>
        <rFont val="Arial"/>
        <family val="2"/>
      </rPr>
      <t>V</t>
    </r>
    <r>
      <rPr>
        <sz val="6"/>
        <color indexed="8"/>
        <rFont val="Arial"/>
        <family val="2"/>
      </rPr>
      <t>I</t>
    </r>
    <r>
      <rPr>
        <sz val="6"/>
        <color indexed="8"/>
        <rFont val="Arial"/>
        <family val="2"/>
      </rPr>
      <t>B</t>
    </r>
    <r>
      <rPr>
        <sz val="6"/>
        <color indexed="8"/>
        <rFont val="Arial"/>
        <family val="2"/>
      </rPr>
      <t>R</t>
    </r>
    <r>
      <rPr>
        <sz val="6"/>
        <color indexed="8"/>
        <rFont val="Arial"/>
        <family val="2"/>
      </rPr>
      <t>A</t>
    </r>
    <r>
      <rPr>
        <sz val="6"/>
        <color indexed="8"/>
        <rFont val="Arial"/>
        <family val="2"/>
      </rPr>
      <t>T</t>
    </r>
    <r>
      <rPr>
        <sz val="6"/>
        <color indexed="8"/>
        <rFont val="Arial"/>
        <family val="2"/>
      </rPr>
      <t>Ó</t>
    </r>
    <r>
      <rPr>
        <sz val="6"/>
        <color indexed="8"/>
        <rFont val="Arial"/>
        <family val="2"/>
      </rPr>
      <t>R</t>
    </r>
    <r>
      <rPr>
        <sz val="6"/>
        <color indexed="8"/>
        <rFont val="Arial"/>
        <family val="2"/>
      </rPr>
      <t>I</t>
    </r>
    <r>
      <rPr>
        <sz val="6"/>
        <color indexed="8"/>
        <rFont val="Arial"/>
        <family val="2"/>
      </rPr>
      <t>O</t>
    </r>
    <r>
      <rPr>
        <sz val="6"/>
        <color indexed="8"/>
        <rFont val="Arial"/>
        <family val="2"/>
      </rPr>
      <t>)</t>
    </r>
    <r>
      <rPr>
        <sz val="6"/>
        <color indexed="8"/>
        <rFont val="Arial"/>
        <family val="2"/>
      </rPr>
      <t>,</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A</t>
    </r>
    <r>
      <rPr>
        <sz val="6"/>
        <color indexed="8"/>
        <rFont val="Arial"/>
        <family val="2"/>
      </rPr>
      <t>D</t>
    </r>
    <r>
      <rPr>
        <sz val="6"/>
        <color indexed="8"/>
        <rFont val="Arial"/>
        <family val="2"/>
      </rPr>
      <t>AS</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A</t>
    </r>
    <r>
      <rPr>
        <sz val="6"/>
        <color indexed="8"/>
        <rFont val="Arial"/>
        <family val="2"/>
      </rPr>
      <t>T</t>
    </r>
    <r>
      <rPr>
        <sz val="6"/>
        <color indexed="8"/>
        <rFont val="Arial"/>
        <family val="2"/>
      </rPr>
      <t>É</t>
    </r>
    <r>
      <rPr>
        <sz val="6"/>
        <color indexed="8"/>
        <rFont val="Arial"/>
        <family val="2"/>
      </rPr>
      <t xml:space="preserve"> </t>
    </r>
    <r>
      <rPr>
        <sz val="6"/>
        <color indexed="8"/>
        <rFont val="Arial"/>
        <family val="2"/>
      </rPr>
      <t>3</t>
    </r>
    <r>
      <rPr>
        <sz val="6"/>
        <color indexed="8"/>
        <rFont val="Arial"/>
        <family val="2"/>
      </rPr>
      <t>0</t>
    </r>
    <r>
      <rPr>
        <sz val="6"/>
        <color indexed="8"/>
        <rFont val="Arial"/>
        <family val="2"/>
      </rPr>
      <t xml:space="preserve"> </t>
    </r>
    <r>
      <rPr>
        <sz val="6"/>
        <color indexed="8"/>
        <rFont val="Arial"/>
        <family val="2"/>
      </rPr>
      <t>C</t>
    </r>
    <r>
      <rPr>
        <sz val="6"/>
        <color indexed="8"/>
        <rFont val="Arial"/>
        <family val="2"/>
      </rPr>
      <t>M</t>
    </r>
  </si>
  <si>
    <t>REATERRO  MECANIZADO  SEM COMPACTAÇÃO</t>
  </si>
  <si>
    <t>AQUISIÇÃO  DE MATERIAL DE JAZIDA</t>
  </si>
  <si>
    <t>ESCAVAÇÃO  MECANIZADA  DE VALA COM ESCAVADEIRA HIDRÁULICA  (CAPACIDADE DA CAÇAMBA:  0,8 M3 / POTÊNCIA:  105 HP), EM SOLO DE 1ª CATEGORIA  COM NÍVEL ALTO DE INTERFERÊNCIAS - PROFUNDIDADE ATÉ 2,0 M</t>
  </si>
  <si>
    <t>ESCAVAÇÃO  MECANIZADA  DE VALA COM ESCAVADEIRA HIDRÁULICA  (CAPACIDADE DA CAÇAMBA:  0,8 M3 / POTÊNCIA:  105 HP), EM SOLO DE 1ª CATEGORIA  COM NÍVEL ALTO DE INTERFERÊNCIAS - PROFUNDIDADE DE 2,0 A 4,0 M</t>
  </si>
  <si>
    <t>ESCAVAÇÃO  MECANIZADA  DE VALA COM ESCAVADEIRA HIDRÁULICA  (CAPACIDADE DA CAÇAMBA:  0,8 M3 / POTÊNCIA:  105 HP), EM SOLO DE 1ª CATEGORIA  COM NÍVEL ALTO DE INTERFERÊNCIAS - PROFUNDIDADE DE 4,0 A 6,0 M</t>
  </si>
  <si>
    <t>ESCAVAÇÃO  MECANIZADA  DE  VALA  COM  RETROESCAVADEIRA  (CAPACIDADE DA  CAÇAMBA:  0,198  M3 / POTÊNCIA:  86 CV), EM SOLO DE 1ª CATEGORIA  COM NÍVEL ALTO DE INTERFERÊNCIAS -  PROFUNDIDADE ATÉ 2,0 M</t>
  </si>
  <si>
    <t>ESCAVAÇÃO  MECANIZADA  DE  VALA  COM  RETROESCAVADEIRA  (CAPACIDADE DA  CAÇAMBA:  0,198  M3 / POTÊNCIA:  86 CV), EM SOLO DE 1ª CATEGORIA  COM NÍVEL ALTO DE INTERFERÊNCIAS -  PROFUNDIDADE DE 2,0 A 4,0 M</t>
  </si>
  <si>
    <t>ESCAVAÇÃO  MECANIZADA  DE  VALA  COM  RETROESCAVADEIRA  (CAPACIDADE DA  CAÇAMBA:  0,198  M3 / POTÊNCIA:  86 CV), EM SOLO DE 2ª CATEGORIA  COM NÍVEL ALTO DE INTERFERÊNCIAS -  PROFUNDIDADE ATÉ 2,0 M</t>
  </si>
  <si>
    <t>ESCAVAÇÃO  MECANIZADA  DE  VALA  COM  RETROESCAVADEIRA  (CAPACIDADE DA  CAÇAMBA:  0,198  M3 / POTÊNCIA:  86 CV), EM SOLO DE 2ª CATEGORIA  COM NÍVEL ALTO DE INTERFERÊNCIAS -  PROFUNDIDADE DE 2,0 A 4,0 M</t>
  </si>
  <si>
    <t>ESCAVAÇÃO  MECANIZADA   DE  VALA  COM  RETROESCAVADEIRA  (CAPACIDADE DA  CAÇAMBA:  0,198  M3 /
POTÊNCIA:  86 CV), EM SOLO MOLE COM NÍVEL ALTO DE INTERFERÊNCIAS -  PROFUNDIDADE ATÉ 2,0 M</t>
  </si>
  <si>
    <t>ESCAVAÇÃO  MECANIZADA  DE  VALA  COM  RETROESCAVADEIRA  (CAPACIDADE DA  CAÇAMBA:  0,198  M3 / POTÊNCIA:  86 CV), EM SOLO MOLE COM NÍVEL ALTO DE INTERFERÊNCIAS -  PROFUNDIDADE DE 2,0 A 4,0 M</t>
  </si>
  <si>
    <t>ESCAVAÇÃO  MECANIZADA  DE VALA COM ESCAVADEIRA HIDRÁULICA  (CAPACIDADE DA CAÇAMBA:  0,8 M3 / POTÊNCIA:  105 HP), EM SOLO DE 2ª CATEGORIA  COM NÍVEL ALTO DE INTERFERÊNCIAS -  PROFUNDIDADE ATÉ 2,0 M</t>
  </si>
  <si>
    <t>ESCAVAÇÃO  MECANIZADA  DE VALA COM ESCAVADEIRA HIDRÁULICA  (CAPACIDADE DA CAÇAMBA:  0,8 M3 / POTÊNCIA:  105 HP), EM SOLO DE 2ª CATEGORIA  COM NÍVEL ALTO DE INTERFERÊNCIAS -  PROFUNDIDADE DE 2,0 A 4,0 M</t>
  </si>
  <si>
    <t>ESCAVAÇÃO  MECANIZADA  DE VALA COM ESCAVADEIRA HIDRÁULICA  (CAPACIDADE DA CAÇAMBA:  0,8 M3 /POTÊNCIA:  105 HP), EM SOLO DE 2ª CATEGORIA  COM NÍVEL ALTO DE INTERFERÊNCIAS -  PROFUNDIDADE DE 4,0 A 6,0 M</t>
  </si>
  <si>
    <t>ESCAVAÇÃO MECANIZADA DE VALA COM ESCAVADEIRA HIDRÁULICA (CAPACIDADE DA CAÇAMBA: 0,8 M3 /
POTÊNCIA: 105 HP), EM SOLO MOLE COM NÍVEL ALTO DE INTERFERÊNCIAS - PROFUNDIDADE ATÉ 2,0 M</t>
  </si>
  <si>
    <t>ESCAVAÇÃO  MECANIZADA  DE VALA COM ESCAVADEIRA HIDRÁULICA  (CAPACIDADE DA CAÇAMBA:  0,8 M3 / POTÊNCIA:  105 HP), EM SOLO MOLE COM NÍVEL ALTO DE INTERFERÊNCIAS -  PROFUNDIDADE DE 2,0 A 4,0 M</t>
  </si>
  <si>
    <t>ESCAVAÇÃO  MECANIZADA  DE VALA COM ESCAVADEIRA HIDRÁULICA  (CAPACIDADE DA CAÇAMBA:  0,8 M3 /POTÊNCIA:  105 HP), EM SOLO MOLE COM NÍVEL ALTO DE INTERFERÊNCIAS -  PROFUNDIDADE DE 4,0 A 6,0 m</t>
  </si>
  <si>
    <r>
      <rPr>
        <b/>
        <sz val="6"/>
        <color indexed="8"/>
        <rFont val="Arial"/>
        <family val="2"/>
      </rPr>
      <t>ES</t>
    </r>
    <r>
      <rPr>
        <b/>
        <sz val="6"/>
        <color indexed="8"/>
        <rFont val="Arial"/>
        <family val="2"/>
      </rPr>
      <t>C</t>
    </r>
    <r>
      <rPr>
        <b/>
        <sz val="6"/>
        <color indexed="8"/>
        <rFont val="Arial"/>
        <family val="2"/>
      </rPr>
      <t>O</t>
    </r>
    <r>
      <rPr>
        <b/>
        <sz val="6"/>
        <color indexed="8"/>
        <rFont val="Arial"/>
        <family val="2"/>
      </rPr>
      <t>R</t>
    </r>
    <r>
      <rPr>
        <b/>
        <sz val="6"/>
        <color indexed="8"/>
        <rFont val="Arial"/>
        <family val="2"/>
      </rPr>
      <t>A</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O</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V</t>
    </r>
    <r>
      <rPr>
        <b/>
        <sz val="6"/>
        <color indexed="8"/>
        <rFont val="Arial"/>
        <family val="2"/>
      </rPr>
      <t>A</t>
    </r>
    <r>
      <rPr>
        <b/>
        <sz val="6"/>
        <color indexed="8"/>
        <rFont val="Arial"/>
        <family val="2"/>
      </rPr>
      <t>L</t>
    </r>
    <r>
      <rPr>
        <b/>
        <sz val="6"/>
        <color indexed="8"/>
        <rFont val="Arial"/>
        <family val="2"/>
      </rPr>
      <t>A</t>
    </r>
    <r>
      <rPr>
        <b/>
        <sz val="6"/>
        <color indexed="8"/>
        <rFont val="Arial"/>
        <family val="2"/>
      </rPr>
      <t>S</t>
    </r>
    <r>
      <rPr>
        <b/>
        <sz val="6"/>
        <color indexed="8"/>
        <rFont val="Arial"/>
        <family val="2"/>
      </rPr>
      <t xml:space="preserve"> </t>
    </r>
    <r>
      <rPr>
        <b/>
        <sz val="6"/>
        <color indexed="8"/>
        <rFont val="Arial"/>
        <family val="2"/>
      </rPr>
      <t>/</t>
    </r>
    <r>
      <rPr>
        <b/>
        <sz val="6"/>
        <color indexed="8"/>
        <rFont val="Arial"/>
        <family val="2"/>
      </rPr>
      <t xml:space="preserve"> </t>
    </r>
    <r>
      <rPr>
        <b/>
        <sz val="6"/>
        <color indexed="8"/>
        <rFont val="Arial"/>
        <family val="2"/>
      </rPr>
      <t>C</t>
    </r>
    <r>
      <rPr>
        <b/>
        <sz val="6"/>
        <color indexed="8"/>
        <rFont val="Arial"/>
        <family val="2"/>
      </rPr>
      <t>A</t>
    </r>
    <r>
      <rPr>
        <b/>
        <sz val="6"/>
        <color indexed="8"/>
        <rFont val="Arial"/>
        <family val="2"/>
      </rPr>
      <t>V</t>
    </r>
    <r>
      <rPr>
        <b/>
        <sz val="6"/>
        <color indexed="8"/>
        <rFont val="Arial"/>
        <family val="2"/>
      </rPr>
      <t>A</t>
    </r>
    <r>
      <rPr>
        <b/>
        <sz val="6"/>
        <color indexed="8"/>
        <rFont val="Arial"/>
        <family val="2"/>
      </rPr>
      <t>S</t>
    </r>
  </si>
  <si>
    <t>ESCORAMENTO CONTÍNUO   EM VALAS COM RETIRADA  MATERIAL   - REAPROVEITAMENTO DE 5 VEZES</t>
  </si>
  <si>
    <t>ESCORAMENTO DESCONTÍNUO  EM VALAS COM RETIRADA  MATERIAL   - REAPROVEITAMENTO DE 5 VEZES</t>
  </si>
  <si>
    <r>
      <rPr>
        <b/>
        <sz val="6"/>
        <color indexed="8"/>
        <rFont val="Arial"/>
        <family val="2"/>
      </rPr>
      <t>C</t>
    </r>
    <r>
      <rPr>
        <b/>
        <sz val="6"/>
        <color indexed="8"/>
        <rFont val="Arial"/>
        <family val="2"/>
      </rPr>
      <t>A</t>
    </r>
    <r>
      <rPr>
        <b/>
        <sz val="6"/>
        <color indexed="8"/>
        <rFont val="Arial"/>
        <family val="2"/>
      </rPr>
      <t>R</t>
    </r>
    <r>
      <rPr>
        <b/>
        <sz val="6"/>
        <color indexed="8"/>
        <rFont val="Arial"/>
        <family val="2"/>
      </rPr>
      <t>G</t>
    </r>
    <r>
      <rPr>
        <b/>
        <sz val="6"/>
        <color indexed="8"/>
        <rFont val="Arial"/>
        <family val="2"/>
      </rPr>
      <t>A</t>
    </r>
    <r>
      <rPr>
        <b/>
        <sz val="6"/>
        <color indexed="8"/>
        <rFont val="Arial"/>
        <family val="2"/>
      </rPr>
      <t>,</t>
    </r>
    <r>
      <rPr>
        <b/>
        <sz val="6"/>
        <color indexed="8"/>
        <rFont val="Arial"/>
        <family val="2"/>
      </rPr>
      <t xml:space="preserve"> </t>
    </r>
    <r>
      <rPr>
        <b/>
        <sz val="6"/>
        <color indexed="8"/>
        <rFont val="Arial"/>
        <family val="2"/>
      </rPr>
      <t>T</t>
    </r>
    <r>
      <rPr>
        <b/>
        <sz val="6"/>
        <color indexed="8"/>
        <rFont val="Arial"/>
        <family val="2"/>
      </rPr>
      <t>R</t>
    </r>
    <r>
      <rPr>
        <b/>
        <sz val="6"/>
        <color indexed="8"/>
        <rFont val="Arial"/>
        <family val="2"/>
      </rPr>
      <t>A</t>
    </r>
    <r>
      <rPr>
        <b/>
        <sz val="6"/>
        <color indexed="8"/>
        <rFont val="Arial"/>
        <family val="2"/>
      </rPr>
      <t>N</t>
    </r>
    <r>
      <rPr>
        <b/>
        <sz val="6"/>
        <color indexed="8"/>
        <rFont val="Arial"/>
        <family val="2"/>
      </rPr>
      <t>SPO</t>
    </r>
    <r>
      <rPr>
        <b/>
        <sz val="6"/>
        <color indexed="8"/>
        <rFont val="Arial"/>
        <family val="2"/>
      </rPr>
      <t>R</t>
    </r>
    <r>
      <rPr>
        <b/>
        <sz val="6"/>
        <color indexed="8"/>
        <rFont val="Arial"/>
        <family val="2"/>
      </rPr>
      <t>T</t>
    </r>
    <r>
      <rPr>
        <b/>
        <sz val="6"/>
        <color indexed="8"/>
        <rFont val="Arial"/>
        <family val="2"/>
      </rPr>
      <t>ES</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D</t>
    </r>
    <r>
      <rPr>
        <b/>
        <sz val="6"/>
        <color indexed="8"/>
        <rFont val="Arial"/>
        <family val="2"/>
      </rPr>
      <t>ES</t>
    </r>
    <r>
      <rPr>
        <b/>
        <sz val="6"/>
        <color indexed="8"/>
        <rFont val="Arial"/>
        <family val="2"/>
      </rPr>
      <t>C</t>
    </r>
    <r>
      <rPr>
        <b/>
        <sz val="6"/>
        <color indexed="8"/>
        <rFont val="Arial"/>
        <family val="2"/>
      </rPr>
      <t>A</t>
    </r>
    <r>
      <rPr>
        <b/>
        <sz val="6"/>
        <color indexed="8"/>
        <rFont val="Arial"/>
        <family val="2"/>
      </rPr>
      <t>R</t>
    </r>
    <r>
      <rPr>
        <b/>
        <sz val="6"/>
        <color indexed="8"/>
        <rFont val="Arial"/>
        <family val="2"/>
      </rPr>
      <t>GA</t>
    </r>
    <r>
      <rPr>
        <b/>
        <sz val="6"/>
        <color indexed="8"/>
        <rFont val="Arial"/>
        <family val="2"/>
      </rPr>
      <t xml:space="preserve"> </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M</t>
    </r>
    <r>
      <rPr>
        <b/>
        <sz val="6"/>
        <color indexed="8"/>
        <rFont val="Arial"/>
        <family val="2"/>
      </rPr>
      <t>A</t>
    </r>
    <r>
      <rPr>
        <b/>
        <sz val="6"/>
        <color indexed="8"/>
        <rFont val="Arial"/>
        <family val="2"/>
      </rPr>
      <t>T</t>
    </r>
    <r>
      <rPr>
        <b/>
        <sz val="6"/>
        <color indexed="8"/>
        <rFont val="Arial"/>
        <family val="2"/>
      </rPr>
      <t>E</t>
    </r>
    <r>
      <rPr>
        <b/>
        <sz val="6"/>
        <color indexed="8"/>
        <rFont val="Arial"/>
        <family val="2"/>
      </rPr>
      <t>R</t>
    </r>
    <r>
      <rPr>
        <b/>
        <sz val="6"/>
        <color indexed="8"/>
        <rFont val="Arial"/>
        <family val="2"/>
      </rPr>
      <t>I</t>
    </r>
    <r>
      <rPr>
        <b/>
        <sz val="6"/>
        <color indexed="8"/>
        <rFont val="Arial"/>
        <family val="2"/>
      </rPr>
      <t>A</t>
    </r>
    <r>
      <rPr>
        <b/>
        <sz val="6"/>
        <color indexed="8"/>
        <rFont val="Arial"/>
        <family val="2"/>
      </rPr>
      <t>L</t>
    </r>
    <r>
      <rPr>
        <b/>
        <sz val="6"/>
        <color indexed="8"/>
        <rFont val="Arial"/>
        <family val="2"/>
      </rPr>
      <t xml:space="preserve"> </t>
    </r>
    <r>
      <rPr>
        <b/>
        <sz val="6"/>
        <color indexed="8"/>
        <rFont val="Arial"/>
        <family val="2"/>
      </rPr>
      <t>ES</t>
    </r>
    <r>
      <rPr>
        <b/>
        <sz val="6"/>
        <color indexed="8"/>
        <rFont val="Arial"/>
        <family val="2"/>
      </rPr>
      <t>C</t>
    </r>
    <r>
      <rPr>
        <b/>
        <sz val="6"/>
        <color indexed="8"/>
        <rFont val="Arial"/>
        <family val="2"/>
      </rPr>
      <t>A</t>
    </r>
    <r>
      <rPr>
        <b/>
        <sz val="6"/>
        <color indexed="8"/>
        <rFont val="Arial"/>
        <family val="2"/>
      </rPr>
      <t>V</t>
    </r>
    <r>
      <rPr>
        <b/>
        <sz val="6"/>
        <color indexed="8"/>
        <rFont val="Arial"/>
        <family val="2"/>
      </rPr>
      <t>A</t>
    </r>
    <r>
      <rPr>
        <b/>
        <sz val="6"/>
        <color indexed="8"/>
        <rFont val="Arial"/>
        <family val="2"/>
      </rPr>
      <t>D</t>
    </r>
    <r>
      <rPr>
        <b/>
        <sz val="6"/>
        <color indexed="8"/>
        <rFont val="Arial"/>
        <family val="2"/>
      </rPr>
      <t>O(</t>
    </r>
    <r>
      <rPr>
        <b/>
        <sz val="6"/>
        <color indexed="8"/>
        <rFont val="Arial"/>
        <family val="2"/>
      </rPr>
      <t>B</t>
    </r>
    <r>
      <rPr>
        <b/>
        <sz val="6"/>
        <color indexed="8"/>
        <rFont val="Arial"/>
        <family val="2"/>
      </rPr>
      <t>O</t>
    </r>
    <r>
      <rPr>
        <b/>
        <sz val="6"/>
        <color indexed="8"/>
        <rFont val="Arial"/>
        <family val="2"/>
      </rPr>
      <t>T</t>
    </r>
    <r>
      <rPr>
        <b/>
        <sz val="6"/>
        <color indexed="8"/>
        <rFont val="Arial"/>
        <family val="2"/>
      </rPr>
      <t>A</t>
    </r>
    <r>
      <rPr>
        <b/>
        <sz val="6"/>
        <color indexed="8"/>
        <rFont val="Arial"/>
        <family val="2"/>
      </rPr>
      <t>-</t>
    </r>
    <r>
      <rPr>
        <b/>
        <sz val="6"/>
        <color indexed="8"/>
        <rFont val="Arial"/>
        <family val="2"/>
      </rPr>
      <t>F</t>
    </r>
    <r>
      <rPr>
        <b/>
        <sz val="6"/>
        <color indexed="8"/>
        <rFont val="Arial"/>
        <family val="2"/>
      </rPr>
      <t>O</t>
    </r>
    <r>
      <rPr>
        <b/>
        <sz val="6"/>
        <color indexed="8"/>
        <rFont val="Arial"/>
        <family val="2"/>
      </rPr>
      <t>R</t>
    </r>
    <r>
      <rPr>
        <b/>
        <sz val="6"/>
        <color indexed="8"/>
        <rFont val="Arial"/>
        <family val="2"/>
      </rPr>
      <t>A</t>
    </r>
    <r>
      <rPr>
        <b/>
        <sz val="6"/>
        <color indexed="8"/>
        <rFont val="Arial"/>
        <family val="2"/>
      </rPr>
      <t>)</t>
    </r>
  </si>
  <si>
    <t>CARGA MANUAL ENTULHOS  EM CAMINHÃO  BASCULANTE</t>
  </si>
  <si>
    <t>CARGA MANUAL ROCHA EM CAMINHÃO  BASCULANTE = 6,5 TON.</t>
  </si>
  <si>
    <t>CARGA MANUAL TERRA EM CAMINHÃO  BASCULANTE</t>
  </si>
  <si>
    <t>CARGA MECANIZADA   (COM PÁ CARREGADEIRA) EM CAMINHÃO  BASCULANTE - MATERIAL DE ENTULHO</t>
  </si>
  <si>
    <t>CARGA  MECANIZADA    (COM PÁ CARREGADEIRA) EM CAMINHÃO  BASCULANTE CAP. 10M3 - MATERIAL  DE ENTULHO</t>
  </si>
  <si>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R</t>
    </r>
    <r>
      <rPr>
        <sz val="6"/>
        <color indexed="8"/>
        <rFont val="Arial"/>
        <family val="2"/>
      </rPr>
      <t>O</t>
    </r>
    <r>
      <rPr>
        <sz val="6"/>
        <color indexed="8"/>
        <rFont val="Arial"/>
        <family val="2"/>
      </rPr>
      <t>N</t>
    </r>
    <r>
      <rPr>
        <sz val="6"/>
        <color indexed="8"/>
        <rFont val="Arial"/>
        <family val="2"/>
      </rPr>
      <t>T</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t>
    </r>
    <r>
      <rPr>
        <sz val="6"/>
        <color indexed="8"/>
        <rFont val="Arial"/>
        <family val="2"/>
      </rPr>
      <t>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1ª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t>
    </r>
    <r>
      <rPr>
        <sz val="6"/>
        <color indexed="8"/>
        <rFont val="Arial"/>
        <family val="2"/>
      </rPr>
      <t>O</t>
    </r>
    <r>
      <rPr>
        <sz val="6"/>
        <color indexed="8"/>
        <rFont val="Arial"/>
        <family val="2"/>
      </rPr>
      <t>R</t>
    </r>
    <r>
      <rPr>
        <sz val="6"/>
        <color indexed="8"/>
        <rFont val="Arial"/>
        <family val="2"/>
      </rPr>
      <t>I</t>
    </r>
    <r>
      <rPr>
        <sz val="6"/>
        <color indexed="8"/>
        <rFont val="Arial"/>
        <family val="2"/>
      </rPr>
      <t>A</t>
    </r>
  </si>
  <si>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R</t>
    </r>
    <r>
      <rPr>
        <sz val="6"/>
        <color indexed="8"/>
        <rFont val="Arial"/>
        <family val="2"/>
      </rPr>
      <t>O</t>
    </r>
    <r>
      <rPr>
        <sz val="6"/>
        <color indexed="8"/>
        <rFont val="Arial"/>
        <family val="2"/>
      </rPr>
      <t>N</t>
    </r>
    <r>
      <rPr>
        <sz val="6"/>
        <color indexed="8"/>
        <rFont val="Arial"/>
        <family val="2"/>
      </rPr>
      <t>T</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t>
    </r>
    <r>
      <rPr>
        <sz val="6"/>
        <color indexed="8"/>
        <rFont val="Arial"/>
        <family val="2"/>
      </rPr>
      <t>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t>
    </r>
    <r>
      <rPr>
        <sz val="6"/>
        <color indexed="8"/>
        <rFont val="Arial"/>
        <family val="2"/>
      </rPr>
      <t>O</t>
    </r>
    <r>
      <rPr>
        <sz val="6"/>
        <color indexed="8"/>
        <rFont val="Arial"/>
        <family val="2"/>
      </rPr>
      <t>R</t>
    </r>
    <r>
      <rPr>
        <sz val="6"/>
        <color indexed="8"/>
        <rFont val="Arial"/>
        <family val="2"/>
      </rPr>
      <t>I</t>
    </r>
    <r>
      <rPr>
        <sz val="6"/>
        <color indexed="8"/>
        <rFont val="Arial"/>
        <family val="2"/>
      </rPr>
      <t>A</t>
    </r>
  </si>
  <si>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R</t>
    </r>
    <r>
      <rPr>
        <sz val="6"/>
        <color indexed="8"/>
        <rFont val="Arial"/>
        <family val="2"/>
      </rPr>
      <t>O</t>
    </r>
    <r>
      <rPr>
        <sz val="6"/>
        <color indexed="8"/>
        <rFont val="Arial"/>
        <family val="2"/>
      </rPr>
      <t>N</t>
    </r>
    <r>
      <rPr>
        <sz val="6"/>
        <color indexed="8"/>
        <rFont val="Arial"/>
        <family val="2"/>
      </rPr>
      <t>T</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t>
    </r>
    <r>
      <rPr>
        <sz val="6"/>
        <color indexed="8"/>
        <rFont val="Arial"/>
        <family val="2"/>
      </rPr>
      <t>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3ª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t>
    </r>
    <r>
      <rPr>
        <sz val="6"/>
        <color indexed="8"/>
        <rFont val="Arial"/>
        <family val="2"/>
      </rPr>
      <t>O</t>
    </r>
    <r>
      <rPr>
        <sz val="6"/>
        <color indexed="8"/>
        <rFont val="Arial"/>
        <family val="2"/>
      </rPr>
      <t>R</t>
    </r>
    <r>
      <rPr>
        <sz val="6"/>
        <color indexed="8"/>
        <rFont val="Arial"/>
        <family val="2"/>
      </rPr>
      <t>I</t>
    </r>
    <r>
      <rPr>
        <sz val="6"/>
        <color indexed="8"/>
        <rFont val="Arial"/>
        <family val="2"/>
      </rPr>
      <t>A</t>
    </r>
  </si>
  <si>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R</t>
    </r>
    <r>
      <rPr>
        <sz val="6"/>
        <color indexed="8"/>
        <rFont val="Arial"/>
        <family val="2"/>
      </rPr>
      <t>O</t>
    </r>
    <r>
      <rPr>
        <sz val="6"/>
        <color indexed="8"/>
        <rFont val="Arial"/>
        <family val="2"/>
      </rPr>
      <t>N</t>
    </r>
    <r>
      <rPr>
        <sz val="6"/>
        <color indexed="8"/>
        <rFont val="Arial"/>
        <family val="2"/>
      </rPr>
      <t>T</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T</t>
    </r>
    <r>
      <rPr>
        <sz val="6"/>
        <color indexed="8"/>
        <rFont val="Arial"/>
        <family val="2"/>
      </rPr>
      <t>R</t>
    </r>
    <r>
      <rPr>
        <sz val="6"/>
        <color indexed="8"/>
        <rFont val="Arial"/>
        <family val="2"/>
      </rPr>
      <t>O</t>
    </r>
    <r>
      <rPr>
        <sz val="6"/>
        <color indexed="8"/>
        <rFont val="Arial"/>
        <family val="2"/>
      </rPr>
      <t>E</t>
    </r>
    <r>
      <rPr>
        <sz val="6"/>
        <color indexed="8"/>
        <rFont val="Arial"/>
        <family val="2"/>
      </rPr>
      <t>S</t>
    </r>
    <r>
      <rPr>
        <sz val="6"/>
        <color indexed="8"/>
        <rFont val="Arial"/>
        <family val="2"/>
      </rPr>
      <t>C</t>
    </r>
    <r>
      <rPr>
        <sz val="6"/>
        <color indexed="8"/>
        <rFont val="Arial"/>
        <family val="2"/>
      </rPr>
      <t>AV</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t>
    </r>
    <r>
      <rPr>
        <sz val="6"/>
        <color indexed="8"/>
        <rFont val="Arial"/>
        <family val="2"/>
      </rPr>
      <t>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E</t>
    </r>
    <r>
      <rPr>
        <sz val="6"/>
        <color indexed="8"/>
        <rFont val="Arial"/>
        <family val="2"/>
      </rPr>
      <t>N</t>
    </r>
    <r>
      <rPr>
        <sz val="6"/>
        <color indexed="8"/>
        <rFont val="Arial"/>
        <family val="2"/>
      </rPr>
      <t>T</t>
    </r>
    <r>
      <rPr>
        <sz val="6"/>
        <color indexed="8"/>
        <rFont val="Arial"/>
        <family val="2"/>
      </rPr>
      <t>U</t>
    </r>
    <r>
      <rPr>
        <sz val="6"/>
        <color indexed="8"/>
        <rFont val="Arial"/>
        <family val="2"/>
      </rPr>
      <t>L</t>
    </r>
    <r>
      <rPr>
        <sz val="6"/>
        <color indexed="8"/>
        <rFont val="Arial"/>
        <family val="2"/>
      </rPr>
      <t>H</t>
    </r>
    <r>
      <rPr>
        <sz val="6"/>
        <color indexed="8"/>
        <rFont val="Arial"/>
        <family val="2"/>
      </rPr>
      <t>O</t>
    </r>
  </si>
  <si>
    <t>CARGA  MECANIZADA  (COM  A PÁ FRONTAL  DA RETROESCAVADEIRA) EM CAMINHÃO  BASCULANTE CAP.
10M3 - MATERIAL DE 1ª CATEGORIA</t>
  </si>
  <si>
    <t>CARGA  MECANIZADA  (COM  A PÁ FRONTAL  DA RETROESCAVADEIRA) EM CAMINHÃO  BASCULANTE CAP.
10M3 - MATERIAL DE 2ª CATEGORIA</t>
  </si>
  <si>
    <t>CARGA  MECANIZADA  (COM  A PÁ FRONTAL  DA RETROESCAVADEIRA) EM CAMINHÃO  BASCULANTE CAP.
10M3 - MATERIAL DE 3ª CATEGORIA</t>
  </si>
  <si>
    <t>CARGA  MECANIZADA  (COM  A PÁ FRONTAL  DA RETROESCAVADEIRA) EM CAMINHÃO  BASCULANTE CAP.
10M3 - MATERIAL DE ENTULHO</t>
  </si>
  <si>
    <t>CARGA  MECANIZADA  (COM  A PÁ FRONTAL  DA RETROESCAVADEIRA) EM CAMINHÃO  BASCULANTE CAP.
10M3 - MATERIAL SOLO MOLE</t>
  </si>
  <si>
    <t>CARGA  MECANIZADA  (COM  A PÁ FRONTAL  DA RETROESCAVADEIRA) EM CAMINHÃO  BASCULANTE CAP.
6M3 - MATERIAL SOLO MOLE</t>
  </si>
  <si>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R</t>
    </r>
    <r>
      <rPr>
        <sz val="6"/>
        <color indexed="8"/>
        <rFont val="Arial"/>
        <family val="2"/>
      </rPr>
      <t>R</t>
    </r>
    <r>
      <rPr>
        <sz val="6"/>
        <color indexed="8"/>
        <rFont val="Arial"/>
        <family val="2"/>
      </rPr>
      <t>E</t>
    </r>
    <r>
      <rPr>
        <sz val="6"/>
        <color indexed="8"/>
        <rFont val="Arial"/>
        <family val="2"/>
      </rPr>
      <t>G</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1ª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t>
    </r>
    <r>
      <rPr>
        <sz val="6"/>
        <color indexed="8"/>
        <rFont val="Arial"/>
        <family val="2"/>
      </rPr>
      <t>O</t>
    </r>
    <r>
      <rPr>
        <sz val="6"/>
        <color indexed="8"/>
        <rFont val="Arial"/>
        <family val="2"/>
      </rPr>
      <t>R</t>
    </r>
    <r>
      <rPr>
        <sz val="6"/>
        <color indexed="8"/>
        <rFont val="Arial"/>
        <family val="2"/>
      </rPr>
      <t>I</t>
    </r>
    <r>
      <rPr>
        <sz val="6"/>
        <color indexed="8"/>
        <rFont val="Arial"/>
        <family val="2"/>
      </rPr>
      <t>A</t>
    </r>
  </si>
  <si>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R</t>
    </r>
    <r>
      <rPr>
        <sz val="6"/>
        <color indexed="8"/>
        <rFont val="Arial"/>
        <family val="2"/>
      </rPr>
      <t>R</t>
    </r>
    <r>
      <rPr>
        <sz val="6"/>
        <color indexed="8"/>
        <rFont val="Arial"/>
        <family val="2"/>
      </rPr>
      <t>E</t>
    </r>
    <r>
      <rPr>
        <sz val="6"/>
        <color indexed="8"/>
        <rFont val="Arial"/>
        <family val="2"/>
      </rPr>
      <t>G</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2ª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t>
    </r>
    <r>
      <rPr>
        <sz val="6"/>
        <color indexed="8"/>
        <rFont val="Arial"/>
        <family val="2"/>
      </rPr>
      <t>O</t>
    </r>
    <r>
      <rPr>
        <sz val="6"/>
        <color indexed="8"/>
        <rFont val="Arial"/>
        <family val="2"/>
      </rPr>
      <t>R</t>
    </r>
    <r>
      <rPr>
        <sz val="6"/>
        <color indexed="8"/>
        <rFont val="Arial"/>
        <family val="2"/>
      </rPr>
      <t>I</t>
    </r>
    <r>
      <rPr>
        <sz val="6"/>
        <color indexed="8"/>
        <rFont val="Arial"/>
        <family val="2"/>
      </rPr>
      <t>A</t>
    </r>
  </si>
  <si>
    <r>
      <rPr>
        <sz val="6"/>
        <color indexed="8"/>
        <rFont val="Arial"/>
        <family val="2"/>
      </rPr>
      <t>C</t>
    </r>
    <r>
      <rPr>
        <sz val="6"/>
        <color indexed="8"/>
        <rFont val="Arial"/>
        <family val="2"/>
      </rPr>
      <t>A</t>
    </r>
    <r>
      <rPr>
        <sz val="6"/>
        <color indexed="8"/>
        <rFont val="Arial"/>
        <family val="2"/>
      </rPr>
      <t>R</t>
    </r>
    <r>
      <rPr>
        <sz val="6"/>
        <color indexed="8"/>
        <rFont val="Arial"/>
        <family val="2"/>
      </rPr>
      <t>GA</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C</t>
    </r>
    <r>
      <rPr>
        <sz val="6"/>
        <color indexed="8"/>
        <rFont val="Arial"/>
        <family val="2"/>
      </rPr>
      <t>A</t>
    </r>
    <r>
      <rPr>
        <sz val="6"/>
        <color indexed="8"/>
        <rFont val="Arial"/>
        <family val="2"/>
      </rPr>
      <t>N</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 xml:space="preserve"> </t>
    </r>
    <r>
      <rPr>
        <sz val="6"/>
        <color indexed="8"/>
        <rFont val="Arial"/>
        <family val="2"/>
      </rPr>
      <t>PÁ</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R</t>
    </r>
    <r>
      <rPr>
        <sz val="6"/>
        <color indexed="8"/>
        <rFont val="Arial"/>
        <family val="2"/>
      </rPr>
      <t>R</t>
    </r>
    <r>
      <rPr>
        <sz val="6"/>
        <color indexed="8"/>
        <rFont val="Arial"/>
        <family val="2"/>
      </rPr>
      <t>E</t>
    </r>
    <r>
      <rPr>
        <sz val="6"/>
        <color indexed="8"/>
        <rFont val="Arial"/>
        <family val="2"/>
      </rPr>
      <t>G</t>
    </r>
    <r>
      <rPr>
        <sz val="6"/>
        <color indexed="8"/>
        <rFont val="Arial"/>
        <family val="2"/>
      </rPr>
      <t>A</t>
    </r>
    <r>
      <rPr>
        <sz val="6"/>
        <color indexed="8"/>
        <rFont val="Arial"/>
        <family val="2"/>
      </rPr>
      <t>D</t>
    </r>
    <r>
      <rPr>
        <sz val="6"/>
        <color indexed="8"/>
        <rFont val="Arial"/>
        <family val="2"/>
      </rPr>
      <t>E</t>
    </r>
    <r>
      <rPr>
        <sz val="6"/>
        <color indexed="8"/>
        <rFont val="Arial"/>
        <family val="2"/>
      </rPr>
      <t>I</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M</t>
    </r>
    <r>
      <rPr>
        <sz val="6"/>
        <color indexed="8"/>
        <rFont val="Arial"/>
        <family val="2"/>
      </rPr>
      <t>I</t>
    </r>
    <r>
      <rPr>
        <sz val="6"/>
        <color indexed="8"/>
        <rFont val="Arial"/>
        <family val="2"/>
      </rPr>
      <t>N</t>
    </r>
    <r>
      <rPr>
        <sz val="6"/>
        <color indexed="8"/>
        <rFont val="Arial"/>
        <family val="2"/>
      </rPr>
      <t>H</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t>
    </r>
    <r>
      <rPr>
        <sz val="6"/>
        <color indexed="8"/>
        <rFont val="Arial"/>
        <family val="2"/>
      </rPr>
      <t>C</t>
    </r>
    <r>
      <rPr>
        <sz val="6"/>
        <color indexed="8"/>
        <rFont val="Arial"/>
        <family val="2"/>
      </rPr>
      <t>U</t>
    </r>
    <r>
      <rPr>
        <sz val="6"/>
        <color indexed="8"/>
        <rFont val="Arial"/>
        <family val="2"/>
      </rPr>
      <t>LA</t>
    </r>
    <r>
      <rPr>
        <sz val="6"/>
        <color indexed="8"/>
        <rFont val="Arial"/>
        <family val="2"/>
      </rPr>
      <t>N</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3ª</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T</t>
    </r>
    <r>
      <rPr>
        <sz val="6"/>
        <color indexed="8"/>
        <rFont val="Arial"/>
        <family val="2"/>
      </rPr>
      <t>EG</t>
    </r>
    <r>
      <rPr>
        <sz val="6"/>
        <color indexed="8"/>
        <rFont val="Arial"/>
        <family val="2"/>
      </rPr>
      <t>O</t>
    </r>
    <r>
      <rPr>
        <sz val="6"/>
        <color indexed="8"/>
        <rFont val="Arial"/>
        <family val="2"/>
      </rPr>
      <t>R</t>
    </r>
    <r>
      <rPr>
        <sz val="6"/>
        <color indexed="8"/>
        <rFont val="Arial"/>
        <family val="2"/>
      </rPr>
      <t>I</t>
    </r>
    <r>
      <rPr>
        <sz val="6"/>
        <color indexed="8"/>
        <rFont val="Arial"/>
        <family val="2"/>
      </rPr>
      <t>A</t>
    </r>
  </si>
  <si>
    <t>CARGA MECANIZADA  (COM PÁ CARREGADEIRA) EM CAMINHÃO  BASCULANTE CAP. 10M3 - MATERIAL  DE 1ª CATEGORIA</t>
  </si>
  <si>
    <t>CARGA MECANIZADA  (COM PÁ CARREGADEIRA) EM CAMINHÃO  BASCULANTE CAP. 10M3 - MATERIAL  DE 2ª CATEGORIA</t>
  </si>
  <si>
    <t>CARGA MECANIZADA  (COM PÁ CARREGADEIRA) EM CAMINHÃO  BASCULANTE CAP. 10M3 - MATERIAL  DE 3ª CATEGORIA</t>
  </si>
  <si>
    <t>CARGA  MECANIZADA  (COM  PÁ CARREGADEIRA) EM CAMINHÃO  BASCULANTE CAP. 10M3 - MATERIAL  DE JAZIDA</t>
  </si>
  <si>
    <t>CARGA MECANIZADA  (COM PÁ CARREGADEIRA) EM CAMINHÃO  BASCULANTE CAP. 10M3 - MATERIAL  SOLO MOLE</t>
  </si>
  <si>
    <t>CARGA  MECANIZADA  (COM  PÁ CARREGADEIRA) EM CAMINHÃO  BASCULANTE CAP.  6M3 - MATERIAL  DE JAZIDA</t>
  </si>
  <si>
    <t>CARGA MECANIZADA  (COM PÁ CARREGADEIRA) EM CAMINHÃO  BASCULANTE CAP. 6M3 - MATERIAL  SOLO MOLE</t>
  </si>
  <si>
    <t>TRANSPORTE  E  DESCARGA  DE  ENTULHO  (M3  X KM)  - EM  CAMINHÃO  BASCULANTE  CAP.  10  M3  - COM</t>
  </si>
  <si>
    <t>M3XKM</t>
  </si>
  <si>
    <r>
      <rPr>
        <sz val="6"/>
        <color indexed="8"/>
        <rFont val="Arial"/>
        <family val="2"/>
      </rPr>
      <t>1509</t>
    </r>
  </si>
  <si>
    <t>TRANSPORTE  E  DESCARGA   DE  ENTULHO  (M3  X  KM)  -  EM  CAMINHÃO  BASCULANTE  CAP.  6  M3  -  COM EMPOLAMENTO</t>
  </si>
  <si>
    <t>TRANSPORTE E DESCARGA  DE MATERIAL DE 1ª OU 2ª CATEGORIA  (M3 X KM) - EM CAMINHÃO  BASCULANTE CAP. 10 M3 - COM EMPOLAMENTO</t>
  </si>
  <si>
    <t>TRANSPORTE E DESCARGA  DE MATERIAL DE 1ª OU 2ª CATEGORIA  (M3 X KM) - EM CAMINHÃO  BASCULANTE CAP. 6 M3 - COM EMPOLAMENTO</t>
  </si>
  <si>
    <t>TRANSPORTE E DESCARGA  DE MATERIAL  DE 3ª CATEGORIA  (M3 X KM) - EM CAMINHÃO  BASCULANTE CAP.
10 M3 - COM EMPOLAMENTO</t>
  </si>
  <si>
    <t>TRANSPORTE E DESCARGA  DE MATERIAL  DE 3ª CATEGORIA  (M3 X KM) - EM CAMINHÃO  BASCULANTE CAP.
6 M3 - COM EMPOLAMENTO</t>
  </si>
  <si>
    <t>TRANSPORTE E DESCARGA  DE MATERIAL  DE JAZIDA (M3 X KM) - EM CAMINHÃO  BASCULANTE CAP. 10 M3 - COM EMPOLAMENTO</t>
  </si>
  <si>
    <t>TRANSPORTE E DESCARGA  DE MATERIAL  DE JAZIDA (M3 X KM) - EM CAMINHÃO  BASCULANTE CAP. 6 M3 - COM EMPOLAMENTO</t>
  </si>
  <si>
    <t>TRANSPORTE E DESCARGA  DE MATERIAL  DE SOLO MOLE (M3 X KM) - EM CAMINHÃO  BASCULANTE CAP. 10
M3 - COM EMPOLAMENTO</t>
  </si>
  <si>
    <t>TRANSPORTE E DESCARGA  DE MATERIAL  DE SOLO MOLE (M3 X KM) - EM CAMINHÃO  BASCULANTE CAP. 6
M3 - COM EMPOLAMENTO</t>
  </si>
  <si>
    <r>
      <rPr>
        <b/>
        <sz val="6"/>
        <color indexed="8"/>
        <rFont val="Arial"/>
        <family val="2"/>
      </rPr>
      <t>C</t>
    </r>
    <r>
      <rPr>
        <b/>
        <sz val="6"/>
        <color indexed="8"/>
        <rFont val="Arial"/>
        <family val="2"/>
      </rPr>
      <t>T</t>
    </r>
    <r>
      <rPr>
        <b/>
        <sz val="6"/>
        <color indexed="8"/>
        <rFont val="Arial"/>
        <family val="2"/>
      </rPr>
      <t>D</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M</t>
    </r>
    <r>
      <rPr>
        <b/>
        <sz val="6"/>
        <color indexed="8"/>
        <rFont val="Arial"/>
        <family val="2"/>
      </rPr>
      <t>O</t>
    </r>
    <r>
      <rPr>
        <b/>
        <sz val="6"/>
        <color indexed="8"/>
        <rFont val="Arial"/>
        <family val="2"/>
      </rPr>
      <t>N</t>
    </r>
    <r>
      <rPr>
        <b/>
        <sz val="6"/>
        <color indexed="8"/>
        <rFont val="Arial"/>
        <family val="2"/>
      </rPr>
      <t>T</t>
    </r>
    <r>
      <rPr>
        <b/>
        <sz val="6"/>
        <color indexed="8"/>
        <rFont val="Arial"/>
        <family val="2"/>
      </rPr>
      <t>A</t>
    </r>
    <r>
      <rPr>
        <b/>
        <sz val="6"/>
        <color indexed="8"/>
        <rFont val="Arial"/>
        <family val="2"/>
      </rPr>
      <t>GEM</t>
    </r>
    <r>
      <rPr>
        <b/>
        <sz val="6"/>
        <color indexed="8"/>
        <rFont val="Arial"/>
        <family val="2"/>
      </rPr>
      <t xml:space="preserve"> </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T</t>
    </r>
    <r>
      <rPr>
        <b/>
        <sz val="6"/>
        <color indexed="8"/>
        <rFont val="Arial"/>
        <family val="2"/>
      </rPr>
      <t>U</t>
    </r>
    <r>
      <rPr>
        <b/>
        <sz val="6"/>
        <color indexed="8"/>
        <rFont val="Arial"/>
        <family val="2"/>
      </rPr>
      <t>B</t>
    </r>
    <r>
      <rPr>
        <b/>
        <sz val="6"/>
        <color indexed="8"/>
        <rFont val="Arial"/>
        <family val="2"/>
      </rPr>
      <t>OS</t>
    </r>
    <r>
      <rPr>
        <b/>
        <sz val="6"/>
        <color indexed="8"/>
        <rFont val="Arial"/>
        <family val="2"/>
      </rPr>
      <t xml:space="preserve"> </t>
    </r>
    <r>
      <rPr>
        <b/>
        <sz val="6"/>
        <color indexed="8"/>
        <rFont val="Arial"/>
        <family val="2"/>
      </rPr>
      <t>/</t>
    </r>
    <r>
      <rPr>
        <b/>
        <sz val="6"/>
        <color indexed="8"/>
        <rFont val="Arial"/>
        <family val="2"/>
      </rPr>
      <t xml:space="preserve"> </t>
    </r>
    <r>
      <rPr>
        <b/>
        <sz val="6"/>
        <color indexed="8"/>
        <rFont val="Arial"/>
        <family val="2"/>
      </rPr>
      <t>C</t>
    </r>
    <r>
      <rPr>
        <b/>
        <sz val="6"/>
        <color indexed="8"/>
        <rFont val="Arial"/>
        <family val="2"/>
      </rPr>
      <t>O</t>
    </r>
    <r>
      <rPr>
        <b/>
        <sz val="6"/>
        <color indexed="8"/>
        <rFont val="Arial"/>
        <family val="2"/>
      </rPr>
      <t>N</t>
    </r>
    <r>
      <rPr>
        <b/>
        <sz val="6"/>
        <color indexed="8"/>
        <rFont val="Arial"/>
        <family val="2"/>
      </rPr>
      <t>EXÕES</t>
    </r>
  </si>
  <si>
    <t>CTD E MONTAGEM  DE TUBO DE CONCRETO  JE EA-2 DN 1000</t>
  </si>
  <si>
    <t>CTD E MONTAGEM  DE TUBO DE CONCRETO  JE EA-2 DN 1200</t>
  </si>
  <si>
    <t>CTD E MONTAGEM  DE TUBO DE CONCRETO  JE EA-2 DN 300</t>
  </si>
  <si>
    <t>CTD E MONTAGEM  DE TUBO DE CONCRETO  JE EA-2 DN 400</t>
  </si>
  <si>
    <t>CTD E MONTAGEM  DE TUBO DE CONCRETO  JE EA-2 DN 500</t>
  </si>
  <si>
    <t>CTD E MONTAGEM  DE TUBO DE CONCRETO  JE EA-2 DN 600</t>
  </si>
  <si>
    <t>CTD E MONTAGEM  DE TUBO DE CONCRETO  JE EA-2 DN 700</t>
  </si>
  <si>
    <t>CTD E MONTAGEM  DE TUBO DE CONCRETO  JE EA-2 DN 800</t>
  </si>
  <si>
    <t>CTD E MONTAGEM  TUBO/CONEXÃO FOFO JE INCLUINDO  TESTE HIDROSTÁTICO DN 100</t>
  </si>
  <si>
    <t>CTD E MONTAGEM  TUBO/CONEXÃO FOFO JE INCLUINDO  TESTE HIDROSTÁTICO DN 1000</t>
  </si>
  <si>
    <t>CTD E MONTAGEM  TUBO/CONEXÃO FOFO JE INCLUINDO  TESTE HIDROSTÁTICO DN 1200</t>
  </si>
  <si>
    <t>CTD E MONTAGEM  TUBO/CONEXÃO FOFO JE INCLUINDO  TESTE HIDROSTÁTICO DN 150</t>
  </si>
  <si>
    <t>CTD E MONTAGEM  TUBO/CONEXÃO FOFO JE INCLUINDO  TESTE HIDROSTÁTICO DN 200</t>
  </si>
  <si>
    <t>CTD E MONTAGEM  TUBO/CONEXÃO FOFO JE INCLUINDO  TESTE HIDROSTÁTICO DN 250</t>
  </si>
  <si>
    <t>CTD E MONTAGEM  TUBO/CONEXÃO FOFO JE INCLUINDO  TESTE HIDROSTÁTICO DN 300</t>
  </si>
  <si>
    <t>CTD E MONTAGEM  TUBO/CONEXÃO FOFO JE INCLUINDO  TESTE HIDROSTÁTICO DN 350</t>
  </si>
  <si>
    <t>CTD E MONTAGEM  TUBO/CONEXÃO FOFO JE INCLUINDO  TESTE HIDROSTÁTICO DN 400</t>
  </si>
  <si>
    <t>CTD E MONTAGEM  TUBO/CONEXÃO FOFO JE INCLUINDO  TESTE HIDROSTÁTICO DN 50</t>
  </si>
  <si>
    <t>CTD E MONTAGEM  TUBO/CONEXÃO FOFO JE INCLUINDO  TESTE HIDROSTÁTICO DN 500</t>
  </si>
  <si>
    <t>CTD E MONTAGEM  TUBO/CONEXÃO FOFO JE INCLUINDO  TESTE HIDROSTÁTICO DN 600</t>
  </si>
  <si>
    <t>CTD E MONTAGEM  TUBO/CONEXÃO FOFO JE INCLUINDO  TESTE HIDROSTÁTICO DN 700</t>
  </si>
  <si>
    <t>CTD E MONTAGEM  TUBO/CONEXÃO FOFO JE INCLUINDO  TESTE HIDROSTÁTICO DN 75</t>
  </si>
  <si>
    <t>CTD E MONTAGEM  TUBO/CONEXÃO FOFO JE INCLUINDO  TESTE HIDROSTÁTICO DN 800</t>
  </si>
  <si>
    <t>CTD E MONTAGEM  TUBO/CONEXÃO FOFO JE INCLUINDO  TESTE HIDROSTÁTICO DN 900</t>
  </si>
  <si>
    <t>CTD E MONTAGEM  TUBO/CONEXÃO PVC  JE INCLUINDO  TESTE HIDROSTÁTICO DN 100</t>
  </si>
  <si>
    <t>CTD E MONTAGEM  TUBO/CONEXÃO PVC  JE INCLUINDO  TESTE HIDROSTÁTICO DN 150</t>
  </si>
  <si>
    <t>CTD E MONTAGEM  TUBO/CONEXÃO PVC  JE INCLUINDO  TESTE HIDROSTÁTICO DN 200</t>
  </si>
  <si>
    <t>CTD E MONTAGEM  TUBO/CONEXÃO PVC  JE INCLUINDO  TESTE HIDROSTÁTICO DN 250</t>
  </si>
  <si>
    <t>CTD E MONTAGEM  TUBO/CONEXÃO PVC  JE INCLUINDO  TESTE HIDROSTÁTICO DN 300</t>
  </si>
  <si>
    <t>CTD E MONTAGEM  TUBO/CONEXÃO PVC  JE INCLUINDO  TESTE HIDROSTÁTICO DN 50</t>
  </si>
  <si>
    <t>CTD E MONTAGEM  TUBO/CONEXÃO PVC  JE INCLUINDO  TESTE HIDROSTÁTICO DN 75</t>
  </si>
  <si>
    <t>CTD E MONTAGEM  TUBO/CONEXÃO PVC DEFOFO  JE INCLUINDO  TESTE HIDROSTÁTICO DN 100</t>
  </si>
  <si>
    <t>CTD E MONTAGEM  TUBO/CONEXÃO PVC DEFOFO  JE INCLUINDO  TESTE HIDROSTÁTICO DN 150</t>
  </si>
  <si>
    <t>CTD E MONTAGEM  TUBO/CONEXÃO PVC DEFOFO  JE INCLUINDO  TESTE HIDROSTÁTICO DN 200</t>
  </si>
  <si>
    <t>CTD E MONTAGEM  TUBO/CONEXÃO PVC DEFOFO  JE INCLUINDO  TESTE HIDROSTÁTICO DN 250</t>
  </si>
  <si>
    <t>CTD E MONTAGEM  TUBO/CONEXÃO PVC DEFOFO  JE INCLUINDO  TESTE HIDROSTÁTICO DN 300</t>
  </si>
  <si>
    <t>CTD E MONTAGEM  TUBO/CONEXÃO PVC DEFOFO JE INCLUSIVE  TESTE HIDROSTÁTICO DN 400</t>
  </si>
  <si>
    <t>CTD E MONTAGEM  TUBO/CONEXÃO PVC DEFOFO JE INCLUSIVE  TESTE HIDROSTÁTICO DN 500</t>
  </si>
  <si>
    <r>
      <rPr>
        <b/>
        <sz val="6"/>
        <color indexed="8"/>
        <rFont val="Arial"/>
        <family val="2"/>
      </rPr>
      <t>C</t>
    </r>
    <r>
      <rPr>
        <b/>
        <sz val="6"/>
        <color indexed="8"/>
        <rFont val="Arial"/>
        <family val="2"/>
      </rPr>
      <t>A</t>
    </r>
    <r>
      <rPr>
        <b/>
        <sz val="6"/>
        <color indexed="8"/>
        <rFont val="Arial"/>
        <family val="2"/>
      </rPr>
      <t>I</t>
    </r>
    <r>
      <rPr>
        <b/>
        <sz val="6"/>
        <color indexed="8"/>
        <rFont val="Arial"/>
        <family val="2"/>
      </rPr>
      <t>X</t>
    </r>
    <r>
      <rPr>
        <b/>
        <sz val="6"/>
        <color indexed="8"/>
        <rFont val="Arial"/>
        <family val="2"/>
      </rPr>
      <t>A</t>
    </r>
    <r>
      <rPr>
        <b/>
        <sz val="6"/>
        <color indexed="8"/>
        <rFont val="Arial"/>
        <family val="2"/>
      </rPr>
      <t>S</t>
    </r>
  </si>
  <si>
    <r>
      <rPr>
        <sz val="6"/>
        <rFont val="Arial"/>
        <family val="2"/>
      </rPr>
      <t>CX.DE PASSAGEM ALV.TIJ.1/2 COM TAMPA CONC.: 0,6 X 0,6 X 0,6 M</t>
    </r>
  </si>
  <si>
    <r>
      <rPr>
        <sz val="6"/>
        <rFont val="Arial"/>
        <family val="2"/>
      </rPr>
      <t>UN</t>
    </r>
  </si>
  <si>
    <r>
      <rPr>
        <sz val="6"/>
        <rFont val="Arial"/>
        <family val="2"/>
      </rPr>
      <t>CAIXA ALVENARIA 1/2 VEZ PARA MACRO-MEDIDOR DIM. (1,50 X 2,20 X 1,20 M)</t>
    </r>
  </si>
  <si>
    <r>
      <rPr>
        <sz val="6"/>
        <rFont val="Arial"/>
        <family val="2"/>
      </rPr>
      <t>CAIXA ALVENARIA TIJOLO MACIÇO 1 VEZ PARA ESTAÇÃO PITOMÉTRICA DIM (1,60X1,40X1,50M) COM TAMPA</t>
    </r>
    <r>
      <rPr>
        <sz val="6"/>
        <rFont val="Times New Roman"/>
        <family val="1"/>
      </rPr>
      <t xml:space="preserve"> </t>
    </r>
    <r>
      <rPr>
        <sz val="6"/>
        <rFont val="Arial"/>
        <family val="2"/>
      </rPr>
      <t>DE CONCRETO</t>
    </r>
  </si>
  <si>
    <r>
      <rPr>
        <sz val="6"/>
        <rFont val="Arial"/>
        <family val="2"/>
      </rPr>
      <t>CAIXA ALVENARIA TIJOLO MACIÇO 1/2 VEZ PROTEÇÃO REGISTRO MANOBRA DN 50 A 100 (1,1X0,8-H=1,2M)</t>
    </r>
  </si>
  <si>
    <r>
      <rPr>
        <sz val="6"/>
        <rFont val="Arial"/>
        <family val="2"/>
      </rPr>
      <t>CAIXA ALVENARIA TIJOLO MACIÇO 1/2 VEZ PARA PROTEÇÃO REGISTRO DESCARGA DE TUBULAÇÃO. DN</t>
    </r>
    <r>
      <rPr>
        <sz val="6"/>
        <rFont val="Times New Roman"/>
        <family val="1"/>
      </rPr>
      <t xml:space="preserve"> </t>
    </r>
    <r>
      <rPr>
        <sz val="6"/>
        <rFont val="Arial"/>
        <family val="2"/>
      </rPr>
      <t>50,75 (1,10X0,80-H=1,15M)</t>
    </r>
  </si>
  <si>
    <r>
      <rPr>
        <sz val="6"/>
        <rFont val="Arial"/>
        <family val="2"/>
      </rPr>
      <t>CAIXA ALVENARIA TIJOLO MACIÇO 1/2 VEZ PARA PROTEÇÃO REGISTRO MANOBRA DN150,200 (1,10X1,00-</t>
    </r>
    <r>
      <rPr>
        <sz val="6"/>
        <rFont val="Times New Roman"/>
        <family val="1"/>
      </rPr>
      <t xml:space="preserve"> </t>
    </r>
    <r>
      <rPr>
        <sz val="6"/>
        <rFont val="Arial"/>
        <family val="2"/>
      </rPr>
      <t>H=1,20M)</t>
    </r>
  </si>
  <si>
    <r>
      <rPr>
        <sz val="6"/>
        <rFont val="Arial"/>
        <family val="2"/>
      </rPr>
      <t>CAIXA ALVENARIA TIJOLO MACIÇO 1/2 VEZ PARA PROTEÇÃO VENTOSA DN 150,200 (1,10X1,00-H=1,25M)</t>
    </r>
  </si>
  <si>
    <r>
      <rPr>
        <sz val="6"/>
        <rFont val="Arial"/>
        <family val="2"/>
      </rPr>
      <t>CAIXA ALVENARIA TIJOLO MACIÇO 1/2 VEZ PROTEÇÃO VENTOSA DN 50 A 100 (1,10X0,80-H=1,25M)</t>
    </r>
  </si>
  <si>
    <r>
      <rPr>
        <sz val="6"/>
        <rFont val="Arial"/>
        <family val="2"/>
      </rPr>
      <t>CAIXA DE PASSAGEM ALV.TIJ.1/2 COM TAMPA CONCRETO.: 0,9 X 0,9 X 0,9 M</t>
    </r>
  </si>
  <si>
    <r>
      <rPr>
        <sz val="6"/>
        <rFont val="Arial"/>
        <family val="2"/>
      </rPr>
      <t>CAIXA DE REGISTROS ALVENARIA TIJOLO 1/2 VEZ: 1,40 X 1,25 X 0,75 M</t>
    </r>
  </si>
  <si>
    <r>
      <rPr>
        <sz val="6"/>
        <rFont val="Arial"/>
        <family val="2"/>
      </rPr>
      <t>CX.ALV.1/2 VEZ PARA DESC.FUNDO FILT.DIM.(1,05X2,25X0,90M)S/TP.</t>
    </r>
  </si>
  <si>
    <r>
      <rPr>
        <sz val="6"/>
        <rFont val="Arial"/>
        <family val="2"/>
      </rPr>
      <t>CX.ALV.1/2 VEZ PARA DESC.FUNDO TQ.CONTATO DIM.(1,40X1,00X1,40M)</t>
    </r>
  </si>
  <si>
    <r>
      <rPr>
        <sz val="6"/>
        <rFont val="Arial"/>
        <family val="2"/>
      </rPr>
      <t>BASE PARA BOMBAS EM CONCRETO ARMADO: 0,7 X 0,5 X 0,3 (H) M</t>
    </r>
  </si>
  <si>
    <r>
      <rPr>
        <sz val="6"/>
        <rFont val="Arial"/>
        <family val="2"/>
      </rPr>
      <t>BLOCO DE ANCORAGEM TRAPEZ.PARA POÇO TUB.PROFUNDIDADE : H MIN.= 0,45 M</t>
    </r>
  </si>
  <si>
    <r>
      <rPr>
        <b/>
        <sz val="6"/>
        <rFont val="Arial"/>
        <family val="2"/>
      </rPr>
      <t>POÇOS DE VISITAS</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</si>
  <si>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1,0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</si>
  <si>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2,0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</si>
  <si>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2,5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</si>
  <si>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3,0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</si>
  <si>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3,5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</si>
  <si>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4,0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</si>
  <si>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4,5 M</t>
    </r>
  </si>
  <si>
    <r>
      <rPr>
        <sz val="6"/>
        <rFont val="Arial"/>
        <family val="2"/>
      </rPr>
      <t>POÇO DE VISITA  EM ANÉIS DE CONCRETO DIÂMETROS 60 CM (CHAMINÉ) E 90 CM (BALÃO), INCLUINDO</t>
    </r>
    <r>
      <rPr>
        <sz val="6"/>
        <rFont val="Times New Roman"/>
        <family val="1"/>
      </rPr>
      <t xml:space="preserve"> </t>
    </r>
    <r>
      <rPr>
        <sz val="6"/>
        <rFont val="Arial"/>
        <family val="2"/>
      </rPr>
      <t>ANEL TAMPÃO DE CONCRETO, PROFUNDIDADE = 1,5 M</t>
    </r>
  </si>
  <si>
    <r>
      <rPr>
        <b/>
        <sz val="6"/>
        <rFont val="Arial"/>
        <family val="2"/>
      </rPr>
      <t>ELEMENTOS PARA REDE COLETORA DE ESGOTO 100% PVC</t>
    </r>
  </si>
  <si>
    <r>
      <rPr>
        <sz val="6"/>
        <rFont val="Arial"/>
        <family val="2"/>
      </rPr>
      <t>BLOCO DE ANCORAGEM PRÉ-MOLDADO PARA TIL DE PASSAGEM</t>
    </r>
  </si>
  <si>
    <r>
      <rPr>
        <sz val="6"/>
        <rFont val="Arial"/>
        <family val="2"/>
      </rPr>
      <t>LAJE PARA TAMPÃO DN 100</t>
    </r>
  </si>
  <si>
    <r>
      <rPr>
        <sz val="6"/>
        <rFont val="Arial"/>
        <family val="2"/>
      </rPr>
      <t>LAJE PARA TAMPÃO DN 150</t>
    </r>
  </si>
  <si>
    <r>
      <rPr>
        <sz val="6"/>
        <rFont val="Arial"/>
        <family val="2"/>
      </rPr>
      <t>LAJE PARA TAMPÃO DN 200</t>
    </r>
  </si>
  <si>
    <r>
      <rPr>
        <sz val="6"/>
        <rFont val="Arial"/>
        <family val="2"/>
      </rPr>
      <t>LAJE PARA TAMPÃO DN 250</t>
    </r>
  </si>
  <si>
    <r>
      <rPr>
        <sz val="6"/>
        <rFont val="Arial"/>
        <family val="2"/>
      </rPr>
      <t>MONTAGEM DE PVC RÍGIDO TE JE DN 100 (PESCOÇO)</t>
    </r>
  </si>
  <si>
    <r>
      <rPr>
        <sz val="6"/>
        <rFont val="Arial"/>
        <family val="2"/>
      </rPr>
      <t>M</t>
    </r>
  </si>
  <si>
    <r>
      <rPr>
        <sz val="6"/>
        <rFont val="Arial"/>
        <family val="2"/>
      </rPr>
      <t>MONTAGEM DE PVC RÍGIDO TE JE DN 150 (PESCOÇO)</t>
    </r>
  </si>
  <si>
    <r>
      <rPr>
        <sz val="6"/>
        <rFont val="Arial"/>
        <family val="2"/>
      </rPr>
      <t>MONTAGEM DE PVC RÍGIDO TE JE DN 200 (PESCOÇO)</t>
    </r>
  </si>
  <si>
    <r>
      <rPr>
        <sz val="6"/>
        <rFont val="Arial"/>
        <family val="2"/>
      </rPr>
      <t>MONTAGEM DE PVC RÍGIDO TE JE DN 250 (PESCOÇO)</t>
    </r>
  </si>
  <si>
    <r>
      <rPr>
        <sz val="6"/>
        <rFont val="Arial"/>
        <family val="2"/>
      </rPr>
      <t>MONTAGEM DE TIL CONDOMINIAL DN 100</t>
    </r>
  </si>
  <si>
    <r>
      <rPr>
        <sz val="6"/>
        <rFont val="Arial"/>
        <family val="2"/>
      </rPr>
      <t>MONTAGEM DE TIL DE PASSAGEM DIRETA DN 150</t>
    </r>
  </si>
  <si>
    <r>
      <rPr>
        <sz val="6"/>
        <rFont val="Arial"/>
        <family val="2"/>
      </rPr>
      <t>MONTAGEM DE TIL DE PASSAGEM DIRETA DN 200</t>
    </r>
  </si>
  <si>
    <r>
      <rPr>
        <sz val="6"/>
        <rFont val="Arial"/>
        <family val="2"/>
      </rPr>
      <t>MONTAGEM DE TIL DE PASSAGEM DIRETA DN 300</t>
    </r>
  </si>
  <si>
    <r>
      <rPr>
        <sz val="6"/>
        <rFont val="Arial"/>
        <family val="2"/>
      </rPr>
      <t>MONTAGEM DE TIL LIGAÇÃO PREDIAL 101,6 X 101,6</t>
    </r>
  </si>
  <si>
    <r>
      <rPr>
        <sz val="6"/>
        <rFont val="Arial"/>
        <family val="2"/>
      </rPr>
      <t>MONTAGEM DE TIL RADIAL DN 150</t>
    </r>
  </si>
  <si>
    <r>
      <rPr>
        <sz val="6"/>
        <rFont val="Arial"/>
        <family val="2"/>
      </rPr>
      <t>MONTAGEM DE TIL RADIAL DN 300</t>
    </r>
  </si>
  <si>
    <r>
      <rPr>
        <sz val="6"/>
        <rFont val="Arial"/>
        <family val="2"/>
      </rPr>
      <t>PROTEÇÃO PARA TIL (COM FORNECIMENTO DE ANEL/TAMPÃO)</t>
    </r>
  </si>
  <si>
    <r>
      <rPr>
        <sz val="6"/>
        <rFont val="Arial"/>
        <family val="2"/>
      </rPr>
      <t>PROTEÇÃO PARA TIL (SEM FORNECIMENTO DE ANEL/TAMPÃO)</t>
    </r>
  </si>
  <si>
    <r>
      <rPr>
        <b/>
        <sz val="6"/>
        <rFont val="Arial"/>
        <family val="2"/>
      </rPr>
      <t>LIGAÇÕES DOMICILIARES (MÃO-DE-OBRA) - SAA</t>
    </r>
  </si>
  <si>
    <r>
      <rPr>
        <sz val="6"/>
        <rFont val="Arial"/>
        <family val="2"/>
      </rPr>
      <t>ENTUPIMENTO DE SUMIDOURO</t>
    </r>
  </si>
  <si>
    <r>
      <rPr>
        <sz val="6"/>
        <rFont val="Arial"/>
        <family val="2"/>
      </rPr>
      <t>ESGOTAMENTO DE SUMIDOURO</t>
    </r>
  </si>
  <si>
    <r>
      <rPr>
        <sz val="6"/>
        <rFont val="Arial"/>
        <family val="2"/>
      </rPr>
      <t>TRAVESSIA DE FOSSA</t>
    </r>
  </si>
  <si>
    <r>
      <rPr>
        <sz val="6"/>
        <color indexed="8"/>
        <rFont val="Arial"/>
        <family val="2"/>
      </rPr>
      <t>E</t>
    </r>
    <r>
      <rPr>
        <sz val="6"/>
        <color indexed="8"/>
        <rFont val="Arial"/>
        <family val="2"/>
      </rPr>
      <t>X</t>
    </r>
    <r>
      <rPr>
        <sz val="6"/>
        <color indexed="8"/>
        <rFont val="Arial"/>
        <family val="2"/>
      </rPr>
      <t>E</t>
    </r>
    <r>
      <rPr>
        <sz val="6"/>
        <color indexed="8"/>
        <rFont val="Arial"/>
        <family val="2"/>
      </rPr>
      <t>C</t>
    </r>
    <r>
      <rPr>
        <sz val="6"/>
        <color indexed="8"/>
        <rFont val="Arial"/>
        <family val="2"/>
      </rPr>
      <t>U</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U</t>
    </r>
    <r>
      <rPr>
        <sz val="6"/>
        <color indexed="8"/>
        <rFont val="Arial"/>
        <family val="2"/>
      </rPr>
      <t>R</t>
    </r>
    <r>
      <rPr>
        <sz val="6"/>
        <color indexed="8"/>
        <rFont val="Arial"/>
        <family val="2"/>
      </rPr>
      <t>E</t>
    </r>
    <r>
      <rPr>
        <sz val="6"/>
        <color indexed="8"/>
        <rFont val="Arial"/>
        <family val="2"/>
      </rPr>
      <t>T</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LVE</t>
    </r>
    <r>
      <rPr>
        <sz val="6"/>
        <color indexed="8"/>
        <rFont val="Arial"/>
        <family val="2"/>
      </rPr>
      <t>N</t>
    </r>
    <r>
      <rPr>
        <sz val="6"/>
        <color indexed="8"/>
        <rFont val="Arial"/>
        <family val="2"/>
      </rPr>
      <t>A</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t>
    </r>
    <r>
      <rPr>
        <sz val="6"/>
        <color indexed="8"/>
        <rFont val="Arial"/>
        <family val="2"/>
      </rPr>
      <t>I</t>
    </r>
    <r>
      <rPr>
        <sz val="6"/>
        <color indexed="8"/>
        <rFont val="Arial"/>
        <family val="2"/>
      </rPr>
      <t>J</t>
    </r>
    <r>
      <rPr>
        <sz val="6"/>
        <color indexed="8"/>
        <rFont val="Arial"/>
        <family val="2"/>
      </rPr>
      <t>OLO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C</t>
    </r>
    <r>
      <rPr>
        <sz val="6"/>
        <color indexed="8"/>
        <rFont val="Arial"/>
        <family val="2"/>
      </rPr>
      <t>I</t>
    </r>
    <r>
      <rPr>
        <sz val="6"/>
        <color indexed="8"/>
        <rFont val="Arial"/>
        <family val="2"/>
      </rPr>
      <t>Ç</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1</t>
    </r>
    <r>
      <rPr>
        <sz val="6"/>
        <color indexed="8"/>
        <rFont val="Arial"/>
        <family val="2"/>
      </rPr>
      <t>/</t>
    </r>
    <r>
      <rPr>
        <sz val="6"/>
        <color indexed="8"/>
        <rFont val="Arial"/>
        <family val="2"/>
      </rPr>
      <t>2</t>
    </r>
    <r>
      <rPr>
        <sz val="6"/>
        <color indexed="8"/>
        <rFont val="Arial"/>
        <family val="2"/>
      </rPr>
      <t xml:space="preserve"> </t>
    </r>
    <r>
      <rPr>
        <sz val="6"/>
        <color indexed="8"/>
        <rFont val="Arial"/>
        <family val="2"/>
      </rPr>
      <t xml:space="preserve"> </t>
    </r>
    <r>
      <rPr>
        <sz val="6"/>
        <color indexed="8"/>
        <rFont val="Arial"/>
        <family val="2"/>
      </rPr>
      <t>VE</t>
    </r>
    <r>
      <rPr>
        <sz val="6"/>
        <color indexed="8"/>
        <rFont val="Arial"/>
        <family val="2"/>
      </rPr>
      <t>Z</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PA</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T</t>
    </r>
    <r>
      <rPr>
        <sz val="6"/>
        <color indexed="8"/>
        <rFont val="Arial"/>
        <family val="2"/>
      </rPr>
      <t>E</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AV</t>
    </r>
    <r>
      <rPr>
        <sz val="6"/>
        <color indexed="8"/>
        <rFont val="Arial"/>
        <family val="2"/>
      </rPr>
      <t>A</t>
    </r>
    <r>
      <rPr>
        <sz val="6"/>
        <color indexed="8"/>
        <rFont val="Arial"/>
        <family val="2"/>
      </rPr>
      <t>LE</t>
    </r>
    <r>
      <rPr>
        <sz val="6"/>
        <color indexed="8"/>
        <rFont val="Arial"/>
        <family val="2"/>
      </rPr>
      <t>T</t>
    </r>
    <r>
      <rPr>
        <sz val="6"/>
        <color indexed="8"/>
        <rFont val="Arial"/>
        <family val="2"/>
      </rPr>
      <t xml:space="preserve">E
</t>
    </r>
    <r>
      <rPr>
        <sz val="6"/>
        <color indexed="8"/>
        <rFont val="Arial"/>
        <family val="2"/>
      </rPr>
      <t>E</t>
    </r>
    <r>
      <rPr>
        <sz val="6"/>
        <color indexed="8"/>
        <rFont val="Arial"/>
        <family val="2"/>
      </rPr>
      <t>N</t>
    </r>
    <r>
      <rPr>
        <sz val="6"/>
        <color indexed="8"/>
        <rFont val="Arial"/>
        <family val="2"/>
      </rPr>
      <t>C</t>
    </r>
    <r>
      <rPr>
        <sz val="6"/>
        <color indexed="8"/>
        <rFont val="Arial"/>
        <family val="2"/>
      </rPr>
      <t>OS</t>
    </r>
    <r>
      <rPr>
        <sz val="6"/>
        <color indexed="8"/>
        <rFont val="Arial"/>
        <family val="2"/>
      </rPr>
      <t>T</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N</t>
    </r>
    <r>
      <rPr>
        <sz val="6"/>
        <color indexed="8"/>
        <rFont val="Arial"/>
        <family val="2"/>
      </rPr>
      <t>O</t>
    </r>
    <r>
      <rPr>
        <sz val="6"/>
        <color indexed="8"/>
        <rFont val="Arial"/>
        <family val="2"/>
      </rPr>
      <t xml:space="preserve"> </t>
    </r>
    <r>
      <rPr>
        <sz val="6"/>
        <color indexed="8"/>
        <rFont val="Arial"/>
        <family val="2"/>
      </rPr>
      <t>M</t>
    </r>
    <r>
      <rPr>
        <sz val="6"/>
        <color indexed="8"/>
        <rFont val="Arial"/>
        <family val="2"/>
      </rPr>
      <t>U</t>
    </r>
    <r>
      <rPr>
        <sz val="6"/>
        <color indexed="8"/>
        <rFont val="Arial"/>
        <family val="2"/>
      </rPr>
      <t>R</t>
    </r>
    <r>
      <rPr>
        <sz val="6"/>
        <color indexed="8"/>
        <rFont val="Arial"/>
        <family val="2"/>
      </rPr>
      <t>O</t>
    </r>
    <r>
      <rPr>
        <sz val="6"/>
        <color indexed="8"/>
        <rFont val="Arial"/>
        <family val="2"/>
      </rPr>
      <t xml:space="preserve"> </t>
    </r>
    <r>
      <rPr>
        <sz val="6"/>
        <color indexed="8"/>
        <rFont val="Arial"/>
        <family val="2"/>
      </rPr>
      <t>(0</t>
    </r>
    <r>
      <rPr>
        <sz val="6"/>
        <color indexed="8"/>
        <rFont val="Arial"/>
        <family val="2"/>
      </rPr>
      <t>,</t>
    </r>
    <r>
      <rPr>
        <sz val="6"/>
        <color indexed="8"/>
        <rFont val="Arial"/>
        <family val="2"/>
      </rPr>
      <t>90</t>
    </r>
    <r>
      <rPr>
        <sz val="6"/>
        <color indexed="8"/>
        <rFont val="Arial"/>
        <family val="2"/>
      </rPr>
      <t>X</t>
    </r>
    <r>
      <rPr>
        <sz val="6"/>
        <color indexed="8"/>
        <rFont val="Arial"/>
        <family val="2"/>
      </rPr>
      <t>0</t>
    </r>
    <r>
      <rPr>
        <sz val="6"/>
        <color indexed="8"/>
        <rFont val="Arial"/>
        <family val="2"/>
      </rPr>
      <t>,</t>
    </r>
    <r>
      <rPr>
        <sz val="6"/>
        <color indexed="8"/>
        <rFont val="Arial"/>
        <family val="2"/>
      </rPr>
      <t>60</t>
    </r>
    <r>
      <rPr>
        <sz val="6"/>
        <color indexed="8"/>
        <rFont val="Arial"/>
        <family val="2"/>
      </rPr>
      <t>X</t>
    </r>
    <r>
      <rPr>
        <sz val="6"/>
        <color indexed="8"/>
        <rFont val="Arial"/>
        <family val="2"/>
      </rPr>
      <t>0</t>
    </r>
    <r>
      <rPr>
        <sz val="6"/>
        <color indexed="8"/>
        <rFont val="Arial"/>
        <family val="2"/>
      </rPr>
      <t>,</t>
    </r>
    <r>
      <rPr>
        <sz val="6"/>
        <color indexed="8"/>
        <rFont val="Arial"/>
        <family val="2"/>
      </rPr>
      <t>15</t>
    </r>
    <r>
      <rPr>
        <sz val="6"/>
        <color indexed="8"/>
        <rFont val="Arial"/>
        <family val="2"/>
      </rPr>
      <t>M</t>
    </r>
    <r>
      <rPr>
        <sz val="6"/>
        <color indexed="8"/>
        <rFont val="Arial"/>
        <family val="2"/>
      </rPr>
      <t>)</t>
    </r>
  </si>
  <si>
    <r>
      <rPr>
        <sz val="6"/>
        <color indexed="8"/>
        <rFont val="Arial"/>
        <family val="2"/>
      </rPr>
      <t>E</t>
    </r>
    <r>
      <rPr>
        <sz val="6"/>
        <color indexed="8"/>
        <rFont val="Arial"/>
        <family val="2"/>
      </rPr>
      <t>X</t>
    </r>
    <r>
      <rPr>
        <sz val="6"/>
        <color indexed="8"/>
        <rFont val="Arial"/>
        <family val="2"/>
      </rPr>
      <t>E</t>
    </r>
    <r>
      <rPr>
        <sz val="6"/>
        <color indexed="8"/>
        <rFont val="Arial"/>
        <family val="2"/>
      </rPr>
      <t>C</t>
    </r>
    <r>
      <rPr>
        <sz val="6"/>
        <color indexed="8"/>
        <rFont val="Arial"/>
        <family val="2"/>
      </rPr>
      <t>U</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U</t>
    </r>
    <r>
      <rPr>
        <sz val="6"/>
        <color indexed="8"/>
        <rFont val="Arial"/>
        <family val="2"/>
      </rPr>
      <t>R</t>
    </r>
    <r>
      <rPr>
        <sz val="6"/>
        <color indexed="8"/>
        <rFont val="Arial"/>
        <family val="2"/>
      </rPr>
      <t>E</t>
    </r>
    <r>
      <rPr>
        <sz val="6"/>
        <color indexed="8"/>
        <rFont val="Arial"/>
        <family val="2"/>
      </rPr>
      <t>T</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 xml:space="preserve"> </t>
    </r>
    <r>
      <rPr>
        <sz val="6"/>
        <color indexed="8"/>
        <rFont val="Arial"/>
        <family val="2"/>
      </rPr>
      <t>ALV</t>
    </r>
    <r>
      <rPr>
        <sz val="6"/>
        <color indexed="8"/>
        <rFont val="Arial"/>
        <family val="2"/>
      </rPr>
      <t>E</t>
    </r>
    <r>
      <rPr>
        <sz val="6"/>
        <color indexed="8"/>
        <rFont val="Arial"/>
        <family val="2"/>
      </rPr>
      <t>N</t>
    </r>
    <r>
      <rPr>
        <sz val="6"/>
        <color indexed="8"/>
        <rFont val="Arial"/>
        <family val="2"/>
      </rPr>
      <t>A</t>
    </r>
    <r>
      <rPr>
        <sz val="6"/>
        <color indexed="8"/>
        <rFont val="Arial"/>
        <family val="2"/>
      </rPr>
      <t>R</t>
    </r>
    <r>
      <rPr>
        <sz val="6"/>
        <color indexed="8"/>
        <rFont val="Arial"/>
        <family val="2"/>
      </rPr>
      <t>I</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t>
    </r>
    <r>
      <rPr>
        <sz val="6"/>
        <color indexed="8"/>
        <rFont val="Arial"/>
        <family val="2"/>
      </rPr>
      <t>I</t>
    </r>
    <r>
      <rPr>
        <sz val="6"/>
        <color indexed="8"/>
        <rFont val="Arial"/>
        <family val="2"/>
      </rPr>
      <t>J</t>
    </r>
    <r>
      <rPr>
        <sz val="6"/>
        <color indexed="8"/>
        <rFont val="Arial"/>
        <family val="2"/>
      </rPr>
      <t>O</t>
    </r>
    <r>
      <rPr>
        <sz val="6"/>
        <color indexed="8"/>
        <rFont val="Arial"/>
        <family val="2"/>
      </rPr>
      <t>LO</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C</t>
    </r>
    <r>
      <rPr>
        <sz val="6"/>
        <color indexed="8"/>
        <rFont val="Arial"/>
        <family val="2"/>
      </rPr>
      <t>I</t>
    </r>
    <r>
      <rPr>
        <sz val="6"/>
        <color indexed="8"/>
        <rFont val="Arial"/>
        <family val="2"/>
      </rPr>
      <t>Ç</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1</t>
    </r>
    <r>
      <rPr>
        <sz val="6"/>
        <color indexed="8"/>
        <rFont val="Arial"/>
        <family val="2"/>
      </rPr>
      <t xml:space="preserve"> </t>
    </r>
    <r>
      <rPr>
        <sz val="6"/>
        <color indexed="8"/>
        <rFont val="Arial"/>
        <family val="2"/>
      </rPr>
      <t xml:space="preserve"> </t>
    </r>
    <r>
      <rPr>
        <sz val="6"/>
        <color indexed="8"/>
        <rFont val="Arial"/>
        <family val="2"/>
      </rPr>
      <t>V</t>
    </r>
    <r>
      <rPr>
        <sz val="6"/>
        <color indexed="8"/>
        <rFont val="Arial"/>
        <family val="2"/>
      </rPr>
      <t>E</t>
    </r>
    <r>
      <rPr>
        <sz val="6"/>
        <color indexed="8"/>
        <rFont val="Arial"/>
        <family val="2"/>
      </rPr>
      <t>Z</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A</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O</t>
    </r>
    <r>
      <rPr>
        <sz val="6"/>
        <color indexed="8"/>
        <rFont val="Arial"/>
        <family val="2"/>
      </rPr>
      <t>T</t>
    </r>
    <r>
      <rPr>
        <sz val="6"/>
        <color indexed="8"/>
        <rFont val="Arial"/>
        <family val="2"/>
      </rPr>
      <t>E</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V</t>
    </r>
    <r>
      <rPr>
        <sz val="6"/>
        <color indexed="8"/>
        <rFont val="Arial"/>
        <family val="2"/>
      </rPr>
      <t>ALE</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OM</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V</t>
    </r>
    <r>
      <rPr>
        <sz val="6"/>
        <color indexed="8"/>
        <rFont val="Arial"/>
        <family val="2"/>
      </rPr>
      <t>ES</t>
    </r>
    <r>
      <rPr>
        <sz val="6"/>
        <color indexed="8"/>
        <rFont val="Arial"/>
        <family val="2"/>
      </rPr>
      <t>T</t>
    </r>
    <r>
      <rPr>
        <sz val="6"/>
        <color indexed="8"/>
        <rFont val="Arial"/>
        <family val="2"/>
      </rPr>
      <t>I</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T</t>
    </r>
    <r>
      <rPr>
        <sz val="6"/>
        <color indexed="8"/>
        <rFont val="Arial"/>
        <family val="2"/>
      </rPr>
      <t>O</t>
    </r>
    <r>
      <rPr>
        <sz val="6"/>
        <color indexed="8"/>
        <rFont val="Arial"/>
        <family val="2"/>
      </rPr>
      <t>T</t>
    </r>
    <r>
      <rPr>
        <sz val="6"/>
        <color indexed="8"/>
        <rFont val="Arial"/>
        <family val="2"/>
      </rPr>
      <t>AL,</t>
    </r>
    <r>
      <rPr>
        <sz val="6"/>
        <color indexed="8"/>
        <rFont val="Arial"/>
        <family val="2"/>
      </rPr>
      <t xml:space="preserve"> </t>
    </r>
    <r>
      <rPr>
        <sz val="6"/>
        <color indexed="8"/>
        <rFont val="Arial"/>
        <family val="2"/>
      </rPr>
      <t>I</t>
    </r>
    <r>
      <rPr>
        <sz val="6"/>
        <color indexed="8"/>
        <rFont val="Arial"/>
        <family val="2"/>
      </rPr>
      <t>S</t>
    </r>
    <r>
      <rPr>
        <sz val="6"/>
        <color indexed="8"/>
        <rFont val="Arial"/>
        <family val="2"/>
      </rPr>
      <t>O</t>
    </r>
    <r>
      <rPr>
        <sz val="6"/>
        <color indexed="8"/>
        <rFont val="Arial"/>
        <family val="2"/>
      </rPr>
      <t>L</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(0</t>
    </r>
    <r>
      <rPr>
        <sz val="6"/>
        <color indexed="8"/>
        <rFont val="Arial"/>
        <family val="2"/>
      </rPr>
      <t>,</t>
    </r>
    <r>
      <rPr>
        <sz val="6"/>
        <color indexed="8"/>
        <rFont val="Arial"/>
        <family val="2"/>
      </rPr>
      <t>90</t>
    </r>
    <r>
      <rPr>
        <sz val="6"/>
        <color indexed="8"/>
        <rFont val="Arial"/>
        <family val="2"/>
      </rPr>
      <t>X</t>
    </r>
    <r>
      <rPr>
        <sz val="6"/>
        <color indexed="8"/>
        <rFont val="Arial"/>
        <family val="2"/>
      </rPr>
      <t>0</t>
    </r>
    <r>
      <rPr>
        <sz val="6"/>
        <color indexed="8"/>
        <rFont val="Arial"/>
        <family val="2"/>
      </rPr>
      <t>,</t>
    </r>
    <r>
      <rPr>
        <sz val="6"/>
        <color indexed="8"/>
        <rFont val="Arial"/>
        <family val="2"/>
      </rPr>
      <t>60</t>
    </r>
    <r>
      <rPr>
        <sz val="6"/>
        <color indexed="8"/>
        <rFont val="Arial"/>
        <family val="2"/>
      </rPr>
      <t>X</t>
    </r>
    <r>
      <rPr>
        <sz val="6"/>
        <color indexed="8"/>
        <rFont val="Arial"/>
        <family val="2"/>
      </rPr>
      <t>0</t>
    </r>
    <r>
      <rPr>
        <sz val="6"/>
        <color indexed="8"/>
        <rFont val="Arial"/>
        <family val="2"/>
      </rPr>
      <t>,</t>
    </r>
    <r>
      <rPr>
        <sz val="6"/>
        <color indexed="8"/>
        <rFont val="Arial"/>
        <family val="2"/>
      </rPr>
      <t>25</t>
    </r>
    <r>
      <rPr>
        <sz val="6"/>
        <color indexed="8"/>
        <rFont val="Arial"/>
        <family val="2"/>
      </rPr>
      <t>M</t>
    </r>
    <r>
      <rPr>
        <sz val="6"/>
        <color indexed="8"/>
        <rFont val="Arial"/>
        <family val="2"/>
      </rPr>
      <t>)</t>
    </r>
  </si>
  <si>
    <r>
      <rPr>
        <sz val="6"/>
        <color indexed="8"/>
        <rFont val="Arial"/>
        <family val="2"/>
      </rPr>
      <t>L</t>
    </r>
    <r>
      <rPr>
        <sz val="6"/>
        <color indexed="8"/>
        <rFont val="Arial"/>
        <family val="2"/>
      </rPr>
      <t>I</t>
    </r>
    <r>
      <rPr>
        <sz val="6"/>
        <color indexed="8"/>
        <rFont val="Arial"/>
        <family val="2"/>
      </rPr>
      <t>GA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R</t>
    </r>
    <r>
      <rPr>
        <sz val="6"/>
        <color indexed="8"/>
        <rFont val="Arial"/>
        <family val="2"/>
      </rPr>
      <t>E</t>
    </r>
    <r>
      <rPr>
        <sz val="6"/>
        <color indexed="8"/>
        <rFont val="Arial"/>
        <family val="2"/>
      </rPr>
      <t>D</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Á</t>
    </r>
    <r>
      <rPr>
        <sz val="6"/>
        <color indexed="8"/>
        <rFont val="Arial"/>
        <family val="2"/>
      </rPr>
      <t>G</t>
    </r>
    <r>
      <rPr>
        <sz val="6"/>
        <color indexed="8"/>
        <rFont val="Arial"/>
        <family val="2"/>
      </rPr>
      <t>U</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EM</t>
    </r>
    <r>
      <rPr>
        <sz val="6"/>
        <color indexed="8"/>
        <rFont val="Arial"/>
        <family val="2"/>
      </rPr>
      <t xml:space="preserve"> </t>
    </r>
    <r>
      <rPr>
        <sz val="6"/>
        <color indexed="8"/>
        <rFont val="Arial"/>
        <family val="2"/>
      </rPr>
      <t>R</t>
    </r>
    <r>
      <rPr>
        <sz val="6"/>
        <color indexed="8"/>
        <rFont val="Arial"/>
        <family val="2"/>
      </rPr>
      <t>E</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V</t>
    </r>
    <r>
      <rPr>
        <sz val="6"/>
        <color indexed="8"/>
        <rFont val="Arial"/>
        <family val="2"/>
      </rPr>
      <t>C</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AS</t>
    </r>
    <r>
      <rPr>
        <sz val="6"/>
        <color indexed="8"/>
        <rFont val="Arial"/>
        <family val="2"/>
      </rPr>
      <t>S</t>
    </r>
    <r>
      <rPr>
        <sz val="6"/>
        <color indexed="8"/>
        <rFont val="Arial"/>
        <family val="2"/>
      </rPr>
      <t>E</t>
    </r>
    <r>
      <rPr>
        <sz val="6"/>
        <color indexed="8"/>
        <rFont val="Arial"/>
        <family val="2"/>
      </rPr>
      <t>N</t>
    </r>
    <r>
      <rPr>
        <sz val="6"/>
        <color indexed="8"/>
        <rFont val="Arial"/>
        <family val="2"/>
      </rPr>
      <t>T</t>
    </r>
    <r>
      <rPr>
        <sz val="6"/>
        <color indexed="8"/>
        <rFont val="Arial"/>
        <family val="2"/>
      </rPr>
      <t>A</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OLAR</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T</t>
    </r>
    <r>
      <rPr>
        <sz val="6"/>
        <color indexed="8"/>
        <rFont val="Arial"/>
        <family val="2"/>
      </rPr>
      <t>O</t>
    </r>
    <r>
      <rPr>
        <sz val="6"/>
        <color indexed="8"/>
        <rFont val="Arial"/>
        <family val="2"/>
      </rPr>
      <t>M</t>
    </r>
    <r>
      <rPr>
        <sz val="6"/>
        <color indexed="8"/>
        <rFont val="Arial"/>
        <family val="2"/>
      </rPr>
      <t>A</t>
    </r>
    <r>
      <rPr>
        <sz val="6"/>
        <color indexed="8"/>
        <rFont val="Arial"/>
        <family val="2"/>
      </rPr>
      <t>D</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K</t>
    </r>
    <r>
      <rPr>
        <sz val="6"/>
        <color indexed="8"/>
        <rFont val="Arial"/>
        <family val="2"/>
      </rPr>
      <t>I</t>
    </r>
    <r>
      <rPr>
        <sz val="6"/>
        <color indexed="8"/>
        <rFont val="Arial"/>
        <family val="2"/>
      </rPr>
      <t>T</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VAL</t>
    </r>
    <r>
      <rPr>
        <sz val="6"/>
        <color indexed="8"/>
        <rFont val="Arial"/>
        <family val="2"/>
      </rPr>
      <t>E</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I</t>
    </r>
    <r>
      <rPr>
        <sz val="6"/>
        <color indexed="8"/>
        <rFont val="Arial"/>
        <family val="2"/>
      </rPr>
      <t>X</t>
    </r>
    <r>
      <rPr>
        <sz val="6"/>
        <color indexed="8"/>
        <rFont val="Arial"/>
        <family val="2"/>
      </rPr>
      <t>A</t>
    </r>
    <r>
      <rPr>
        <sz val="6"/>
        <color indexed="8"/>
        <rFont val="Arial"/>
        <family val="2"/>
      </rPr>
      <t xml:space="preserve"> </t>
    </r>
    <r>
      <rPr>
        <sz val="6"/>
        <color indexed="8"/>
        <rFont val="Arial"/>
        <family val="2"/>
      </rPr>
      <t>M</t>
    </r>
    <r>
      <rPr>
        <sz val="6"/>
        <color indexed="8"/>
        <rFont val="Arial"/>
        <family val="2"/>
      </rPr>
      <t>E</t>
    </r>
    <r>
      <rPr>
        <sz val="6"/>
        <color indexed="8"/>
        <rFont val="Arial"/>
        <family val="2"/>
      </rPr>
      <t>T</t>
    </r>
    <r>
      <rPr>
        <sz val="6"/>
        <color indexed="8"/>
        <rFont val="Arial"/>
        <family val="2"/>
      </rPr>
      <t>Á</t>
    </r>
    <r>
      <rPr>
        <sz val="6"/>
        <color indexed="8"/>
        <rFont val="Arial"/>
        <family val="2"/>
      </rPr>
      <t>L</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(SÓ</t>
    </r>
    <r>
      <rPr>
        <sz val="6"/>
        <color indexed="8"/>
        <rFont val="Arial"/>
        <family val="2"/>
      </rPr>
      <t xml:space="preserve"> </t>
    </r>
    <r>
      <rPr>
        <sz val="6"/>
        <color indexed="8"/>
        <rFont val="Arial"/>
        <family val="2"/>
      </rPr>
      <t>S</t>
    </r>
    <r>
      <rPr>
        <sz val="6"/>
        <color indexed="8"/>
        <rFont val="Arial"/>
        <family val="2"/>
      </rPr>
      <t>E</t>
    </r>
    <r>
      <rPr>
        <sz val="6"/>
        <color indexed="8"/>
        <rFont val="Arial"/>
        <family val="2"/>
      </rPr>
      <t>R</t>
    </r>
    <r>
      <rPr>
        <sz val="6"/>
        <color indexed="8"/>
        <rFont val="Arial"/>
        <family val="2"/>
      </rPr>
      <t>V</t>
    </r>
    <r>
      <rPr>
        <sz val="6"/>
        <color indexed="8"/>
        <rFont val="Arial"/>
        <family val="2"/>
      </rPr>
      <t>I</t>
    </r>
    <r>
      <rPr>
        <sz val="6"/>
        <color indexed="8"/>
        <rFont val="Arial"/>
        <family val="2"/>
      </rPr>
      <t>Ç</t>
    </r>
    <r>
      <rPr>
        <sz val="6"/>
        <color indexed="8"/>
        <rFont val="Arial"/>
        <family val="2"/>
      </rPr>
      <t>O</t>
    </r>
    <r>
      <rPr>
        <sz val="6"/>
        <color indexed="8"/>
        <rFont val="Arial"/>
        <family val="2"/>
      </rPr>
      <t>S</t>
    </r>
    <r>
      <rPr>
        <sz val="6"/>
        <color indexed="8"/>
        <rFont val="Arial"/>
        <family val="2"/>
      </rPr>
      <t>)</t>
    </r>
  </si>
  <si>
    <t>RAMAL DOMICILIAR  EM PVC MODULAR/CONDOMINIAL (EXCLUSIVE  MATERIAL HIDRÁULICO)</t>
  </si>
  <si>
    <t>RAMAL DOMICILIAR  PARA REDE COLETORA  DE ESGOTOS EM PVC/PV (EXCLUSIVE  MATERIAL HIDRÁULICO)</t>
  </si>
  <si>
    <r>
      <rPr>
        <b/>
        <sz val="6"/>
        <color indexed="8"/>
        <rFont val="Arial"/>
        <family val="2"/>
      </rPr>
      <t>D</t>
    </r>
    <r>
      <rPr>
        <b/>
        <sz val="6"/>
        <color indexed="8"/>
        <rFont val="Arial"/>
        <family val="2"/>
      </rPr>
      <t>R</t>
    </r>
    <r>
      <rPr>
        <b/>
        <sz val="6"/>
        <color indexed="8"/>
        <rFont val="Arial"/>
        <family val="2"/>
      </rPr>
      <t>E</t>
    </r>
    <r>
      <rPr>
        <b/>
        <sz val="6"/>
        <color indexed="8"/>
        <rFont val="Arial"/>
        <family val="2"/>
      </rPr>
      <t>N</t>
    </r>
    <r>
      <rPr>
        <b/>
        <sz val="6"/>
        <color indexed="8"/>
        <rFont val="Arial"/>
        <family val="2"/>
      </rPr>
      <t>A</t>
    </r>
    <r>
      <rPr>
        <b/>
        <sz val="6"/>
        <color indexed="8"/>
        <rFont val="Arial"/>
        <family val="2"/>
      </rPr>
      <t>GEM</t>
    </r>
    <r>
      <rPr>
        <b/>
        <sz val="6"/>
        <color indexed="8"/>
        <rFont val="Arial"/>
        <family val="2"/>
      </rPr>
      <t xml:space="preserve"> </t>
    </r>
    <r>
      <rPr>
        <b/>
        <sz val="6"/>
        <color indexed="8"/>
        <rFont val="Arial"/>
        <family val="2"/>
      </rPr>
      <t xml:space="preserve"> </t>
    </r>
    <r>
      <rPr>
        <b/>
        <sz val="6"/>
        <color indexed="8"/>
        <rFont val="Arial"/>
        <family val="2"/>
      </rPr>
      <t>/</t>
    </r>
    <r>
      <rPr>
        <b/>
        <sz val="6"/>
        <color indexed="8"/>
        <rFont val="Arial"/>
        <family val="2"/>
      </rPr>
      <t xml:space="preserve"> </t>
    </r>
    <r>
      <rPr>
        <b/>
        <sz val="6"/>
        <color indexed="8"/>
        <rFont val="Arial"/>
        <family val="2"/>
      </rPr>
      <t>A</t>
    </r>
    <r>
      <rPr>
        <b/>
        <sz val="6"/>
        <color indexed="8"/>
        <rFont val="Arial"/>
        <family val="2"/>
      </rPr>
      <t>V</t>
    </r>
    <r>
      <rPr>
        <b/>
        <sz val="6"/>
        <color indexed="8"/>
        <rFont val="Arial"/>
        <family val="2"/>
      </rPr>
      <t>I</t>
    </r>
    <r>
      <rPr>
        <b/>
        <sz val="6"/>
        <color indexed="8"/>
        <rFont val="Arial"/>
        <family val="2"/>
      </rPr>
      <t>SO</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F</t>
    </r>
    <r>
      <rPr>
        <b/>
        <sz val="6"/>
        <color indexed="8"/>
        <rFont val="Arial"/>
        <family val="2"/>
      </rPr>
      <t>I</t>
    </r>
    <r>
      <rPr>
        <b/>
        <sz val="6"/>
        <color indexed="8"/>
        <rFont val="Arial"/>
        <family val="2"/>
      </rPr>
      <t>SS</t>
    </r>
    <r>
      <rPr>
        <b/>
        <sz val="6"/>
        <color indexed="8"/>
        <rFont val="Arial"/>
        <family val="2"/>
      </rPr>
      <t>U</t>
    </r>
    <r>
      <rPr>
        <b/>
        <sz val="6"/>
        <color indexed="8"/>
        <rFont val="Arial"/>
        <family val="2"/>
      </rPr>
      <t>R</t>
    </r>
    <r>
      <rPr>
        <b/>
        <sz val="6"/>
        <color indexed="8"/>
        <rFont val="Arial"/>
        <family val="2"/>
      </rPr>
      <t>A</t>
    </r>
  </si>
  <si>
    <t>DRENO PVC TE DN 100 MM (EXCLUSIVE  FORNECIMENTO DE TUBO)</t>
  </si>
  <si>
    <t>DRENO PVC TE DN 75 MM (EXCLUSIVE  FORNECIMENTO DE TUBO)</t>
  </si>
  <si>
    <t>DRENO PVC VINILFORT  DN 150 MM (EXCLUSIVE  FORNECIMENTO TUBO)</t>
  </si>
  <si>
    <t>DRENO PVC VINILFORT  DN 200 MM (EXCLUSIVE  FORNECIMENTO TUBO)</t>
  </si>
  <si>
    <t>DRENO PVC VINILFORT  DN 250 MM (EXCLUSIVE  FORNECIMENTO TUBO)</t>
  </si>
  <si>
    <t>DRENO PVC VINILFORT  DN 300 MM (EXCLUSIVE  FORNECIMENTO TUBO)</t>
  </si>
  <si>
    <t>DRENO TUBO CONCRETO  SIMPLES CA-1 DN 200MM (EXCLUSIVE  FORNECIMENTO DE TUBO)</t>
  </si>
  <si>
    <t>DRENO TUBO CONCRETO  SIMPLES CA-1 DN 300MM (EXCLUSIVE  FORNECIMENTO DE TUBO)</t>
  </si>
  <si>
    <t>DRENO TUBO CONCRETO  SIMPLES CA-1 DN 400MM (EXCLUSIVE  FORNECIMENTO DE TUBO)</t>
  </si>
  <si>
    <t>DRENO TUBO CONCRETO  SIMPLES CA-1 DN 500MM (EXCLUSIVE  FORNECIMENTO DE TUBO)</t>
  </si>
  <si>
    <r>
      <rPr>
        <b/>
        <sz val="6"/>
        <color indexed="8"/>
        <rFont val="Arial"/>
        <family val="2"/>
      </rPr>
      <t>C</t>
    </r>
    <r>
      <rPr>
        <b/>
        <sz val="6"/>
        <color indexed="8"/>
        <rFont val="Arial"/>
        <family val="2"/>
      </rPr>
      <t>O</t>
    </r>
    <r>
      <rPr>
        <b/>
        <sz val="6"/>
        <color indexed="8"/>
        <rFont val="Arial"/>
        <family val="2"/>
      </rPr>
      <t>R</t>
    </r>
    <r>
      <rPr>
        <b/>
        <sz val="6"/>
        <color indexed="8"/>
        <rFont val="Arial"/>
        <family val="2"/>
      </rPr>
      <t>T</t>
    </r>
    <r>
      <rPr>
        <b/>
        <sz val="6"/>
        <color indexed="8"/>
        <rFont val="Arial"/>
        <family val="2"/>
      </rPr>
      <t>E</t>
    </r>
    <r>
      <rPr>
        <b/>
        <sz val="6"/>
        <color indexed="8"/>
        <rFont val="Arial"/>
        <family val="2"/>
      </rPr>
      <t xml:space="preserve"> </t>
    </r>
    <r>
      <rPr>
        <b/>
        <sz val="6"/>
        <color indexed="8"/>
        <rFont val="Arial"/>
        <family val="2"/>
      </rPr>
      <t>E</t>
    </r>
    <r>
      <rPr>
        <b/>
        <sz val="6"/>
        <color indexed="8"/>
        <rFont val="Arial"/>
        <family val="2"/>
      </rPr>
      <t xml:space="preserve"> </t>
    </r>
    <r>
      <rPr>
        <b/>
        <sz val="6"/>
        <color indexed="8"/>
        <rFont val="Arial"/>
        <family val="2"/>
      </rPr>
      <t>R</t>
    </r>
    <r>
      <rPr>
        <b/>
        <sz val="6"/>
        <color indexed="8"/>
        <rFont val="Arial"/>
        <family val="2"/>
      </rPr>
      <t>EPOSI</t>
    </r>
    <r>
      <rPr>
        <b/>
        <sz val="6"/>
        <color indexed="8"/>
        <rFont val="Arial"/>
        <family val="2"/>
      </rPr>
      <t>Ç</t>
    </r>
    <r>
      <rPr>
        <b/>
        <sz val="6"/>
        <color indexed="8"/>
        <rFont val="Arial"/>
        <family val="2"/>
      </rPr>
      <t>Ã</t>
    </r>
    <r>
      <rPr>
        <b/>
        <sz val="6"/>
        <color indexed="8"/>
        <rFont val="Arial"/>
        <family val="2"/>
      </rPr>
      <t>O</t>
    </r>
    <r>
      <rPr>
        <b/>
        <sz val="6"/>
        <color indexed="8"/>
        <rFont val="Arial"/>
        <family val="2"/>
      </rPr>
      <t xml:space="preserve"> </t>
    </r>
    <r>
      <rPr>
        <b/>
        <sz val="6"/>
        <color indexed="8"/>
        <rFont val="Arial"/>
        <family val="2"/>
      </rPr>
      <t xml:space="preserve"> </t>
    </r>
    <r>
      <rPr>
        <b/>
        <sz val="6"/>
        <color indexed="8"/>
        <rFont val="Arial"/>
        <family val="2"/>
      </rPr>
      <t>D</t>
    </r>
    <r>
      <rPr>
        <b/>
        <sz val="6"/>
        <color indexed="8"/>
        <rFont val="Arial"/>
        <family val="2"/>
      </rPr>
      <t>E</t>
    </r>
    <r>
      <rPr>
        <b/>
        <sz val="6"/>
        <color indexed="8"/>
        <rFont val="Arial"/>
        <family val="2"/>
      </rPr>
      <t xml:space="preserve"> </t>
    </r>
    <r>
      <rPr>
        <b/>
        <sz val="6"/>
        <color indexed="8"/>
        <rFont val="Arial"/>
        <family val="2"/>
      </rPr>
      <t>P</t>
    </r>
    <r>
      <rPr>
        <b/>
        <sz val="6"/>
        <color indexed="8"/>
        <rFont val="Arial"/>
        <family val="2"/>
      </rPr>
      <t>A</t>
    </r>
    <r>
      <rPr>
        <b/>
        <sz val="6"/>
        <color indexed="8"/>
        <rFont val="Arial"/>
        <family val="2"/>
      </rPr>
      <t>V</t>
    </r>
    <r>
      <rPr>
        <b/>
        <sz val="6"/>
        <color indexed="8"/>
        <rFont val="Arial"/>
        <family val="2"/>
      </rPr>
      <t>I</t>
    </r>
    <r>
      <rPr>
        <b/>
        <sz val="6"/>
        <color indexed="8"/>
        <rFont val="Arial"/>
        <family val="2"/>
      </rPr>
      <t>M</t>
    </r>
    <r>
      <rPr>
        <b/>
        <sz val="6"/>
        <color indexed="8"/>
        <rFont val="Arial"/>
        <family val="2"/>
      </rPr>
      <t>E</t>
    </r>
    <r>
      <rPr>
        <b/>
        <sz val="6"/>
        <color indexed="8"/>
        <rFont val="Arial"/>
        <family val="2"/>
      </rPr>
      <t>N</t>
    </r>
    <r>
      <rPr>
        <b/>
        <sz val="6"/>
        <color indexed="8"/>
        <rFont val="Arial"/>
        <family val="2"/>
      </rPr>
      <t>T</t>
    </r>
    <r>
      <rPr>
        <b/>
        <sz val="6"/>
        <color indexed="8"/>
        <rFont val="Arial"/>
        <family val="2"/>
      </rPr>
      <t>OS</t>
    </r>
  </si>
  <si>
    <t>CORTE E DEMOLIÇÃO  CALÇADA/PAVIMENTO ASFALTICO  COM EQUIPAMENTOS</t>
  </si>
  <si>
    <t>CORTE E DEMOLIÇÃO  DE CALCADA/PAVIMENTO ASFALTICO  MANUAL</t>
  </si>
  <si>
    <r>
      <rPr>
        <sz val="6"/>
        <color indexed="8"/>
        <rFont val="Arial"/>
        <family val="2"/>
      </rPr>
      <t>L</t>
    </r>
    <r>
      <rPr>
        <sz val="6"/>
        <color indexed="8"/>
        <rFont val="Arial"/>
        <family val="2"/>
      </rPr>
      <t>I</t>
    </r>
    <r>
      <rPr>
        <sz val="6"/>
        <color indexed="8"/>
        <rFont val="Arial"/>
        <family val="2"/>
      </rPr>
      <t>M</t>
    </r>
    <r>
      <rPr>
        <sz val="6"/>
        <color indexed="8"/>
        <rFont val="Arial"/>
        <family val="2"/>
      </rPr>
      <t>PE</t>
    </r>
    <r>
      <rPr>
        <sz val="6"/>
        <color indexed="8"/>
        <rFont val="Arial"/>
        <family val="2"/>
      </rPr>
      <t>Z</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R</t>
    </r>
    <r>
      <rPr>
        <sz val="6"/>
        <color indexed="8"/>
        <rFont val="Arial"/>
        <family val="2"/>
      </rPr>
      <t>T</t>
    </r>
    <r>
      <rPr>
        <sz val="6"/>
        <color indexed="8"/>
        <rFont val="Arial"/>
        <family val="2"/>
      </rPr>
      <t>E,</t>
    </r>
    <r>
      <rPr>
        <sz val="6"/>
        <color indexed="8"/>
        <rFont val="Arial"/>
        <family val="2"/>
      </rPr>
      <t xml:space="preserve"> </t>
    </r>
    <r>
      <rPr>
        <sz val="6"/>
        <color indexed="8"/>
        <rFont val="Arial"/>
        <family val="2"/>
      </rPr>
      <t xml:space="preserve"> </t>
    </r>
    <r>
      <rPr>
        <sz val="6"/>
        <color indexed="8"/>
        <rFont val="Arial"/>
        <family val="2"/>
      </rPr>
      <t>C</t>
    </r>
    <r>
      <rPr>
        <sz val="6"/>
        <color indexed="8"/>
        <rFont val="Arial"/>
        <family val="2"/>
      </rPr>
      <t>OL</t>
    </r>
    <r>
      <rPr>
        <sz val="6"/>
        <color indexed="8"/>
        <rFont val="Arial"/>
        <family val="2"/>
      </rPr>
      <t>O</t>
    </r>
    <r>
      <rPr>
        <sz val="6"/>
        <color indexed="8"/>
        <rFont val="Arial"/>
        <family val="2"/>
      </rPr>
      <t>C</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O</t>
    </r>
    <r>
      <rPr>
        <sz val="6"/>
        <color indexed="8"/>
        <rFont val="Arial"/>
        <family val="2"/>
      </rPr>
      <t>M</t>
    </r>
    <r>
      <rPr>
        <sz val="6"/>
        <color indexed="8"/>
        <rFont val="Arial"/>
        <family val="2"/>
      </rPr>
      <t>PA</t>
    </r>
    <r>
      <rPr>
        <sz val="6"/>
        <color indexed="8"/>
        <rFont val="Arial"/>
        <family val="2"/>
      </rPr>
      <t>C</t>
    </r>
    <r>
      <rPr>
        <sz val="6"/>
        <color indexed="8"/>
        <rFont val="Arial"/>
        <family val="2"/>
      </rPr>
      <t>T</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C</t>
    </r>
    <r>
      <rPr>
        <sz val="6"/>
        <color indexed="8"/>
        <rFont val="Arial"/>
        <family val="2"/>
      </rPr>
      <t>AS</t>
    </r>
    <r>
      <rPr>
        <sz val="6"/>
        <color indexed="8"/>
        <rFont val="Arial"/>
        <family val="2"/>
      </rPr>
      <t>C</t>
    </r>
    <r>
      <rPr>
        <sz val="6"/>
        <color indexed="8"/>
        <rFont val="Arial"/>
        <family val="2"/>
      </rPr>
      <t>A</t>
    </r>
    <r>
      <rPr>
        <sz val="6"/>
        <color indexed="8"/>
        <rFont val="Arial"/>
        <family val="2"/>
      </rPr>
      <t>L</t>
    </r>
    <r>
      <rPr>
        <sz val="6"/>
        <color indexed="8"/>
        <rFont val="Arial"/>
        <family val="2"/>
      </rPr>
      <t>H</t>
    </r>
    <r>
      <rPr>
        <sz val="6"/>
        <color indexed="8"/>
        <rFont val="Arial"/>
        <family val="2"/>
      </rPr>
      <t>O</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I</t>
    </r>
    <r>
      <rPr>
        <sz val="6"/>
        <color indexed="8"/>
        <rFont val="Arial"/>
        <family val="2"/>
      </rPr>
      <t>M</t>
    </r>
    <r>
      <rPr>
        <sz val="6"/>
        <color indexed="8"/>
        <rFont val="Arial"/>
        <family val="2"/>
      </rPr>
      <t>P</t>
    </r>
    <r>
      <rPr>
        <sz val="6"/>
        <color indexed="8"/>
        <rFont val="Arial"/>
        <family val="2"/>
      </rPr>
      <t>R</t>
    </r>
    <r>
      <rPr>
        <sz val="6"/>
        <color indexed="8"/>
        <rFont val="Arial"/>
        <family val="2"/>
      </rPr>
      <t>I</t>
    </r>
    <r>
      <rPr>
        <sz val="6"/>
        <color indexed="8"/>
        <rFont val="Arial"/>
        <family val="2"/>
      </rPr>
      <t>M</t>
    </r>
    <r>
      <rPr>
        <sz val="6"/>
        <color indexed="8"/>
        <rFont val="Arial"/>
        <family val="2"/>
      </rPr>
      <t>A</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OLO</t>
    </r>
    <r>
      <rPr>
        <sz val="6"/>
        <color indexed="8"/>
        <rFont val="Arial"/>
        <family val="2"/>
      </rPr>
      <t>C</t>
    </r>
    <r>
      <rPr>
        <sz val="6"/>
        <color indexed="8"/>
        <rFont val="Arial"/>
        <family val="2"/>
      </rPr>
      <t>A</t>
    </r>
    <r>
      <rPr>
        <sz val="6"/>
        <color indexed="8"/>
        <rFont val="Arial"/>
        <family val="2"/>
      </rPr>
      <t>Ç</t>
    </r>
    <r>
      <rPr>
        <sz val="6"/>
        <color indexed="8"/>
        <rFont val="Arial"/>
        <family val="2"/>
      </rPr>
      <t>ÃO</t>
    </r>
    <r>
      <rPr>
        <sz val="6"/>
        <color indexed="8"/>
        <rFont val="Arial"/>
        <family val="2"/>
      </rPr>
      <t xml:space="preserve"> </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C</t>
    </r>
    <r>
      <rPr>
        <sz val="6"/>
        <color indexed="8"/>
        <rFont val="Arial"/>
        <family val="2"/>
      </rPr>
      <t>A</t>
    </r>
    <r>
      <rPr>
        <sz val="6"/>
        <color indexed="8"/>
        <rFont val="Arial"/>
        <family val="2"/>
      </rPr>
      <t xml:space="preserve">PA
</t>
    </r>
    <r>
      <rPr>
        <sz val="6"/>
        <color indexed="8"/>
        <rFont val="Arial"/>
        <family val="2"/>
      </rPr>
      <t>A</t>
    </r>
    <r>
      <rPr>
        <sz val="6"/>
        <color indexed="8"/>
        <rFont val="Arial"/>
        <family val="2"/>
      </rPr>
      <t>S</t>
    </r>
    <r>
      <rPr>
        <sz val="6"/>
        <color indexed="8"/>
        <rFont val="Arial"/>
        <family val="2"/>
      </rPr>
      <t>F</t>
    </r>
    <r>
      <rPr>
        <sz val="6"/>
        <color indexed="8"/>
        <rFont val="Arial"/>
        <family val="2"/>
      </rPr>
      <t>Á</t>
    </r>
    <r>
      <rPr>
        <sz val="6"/>
        <color indexed="8"/>
        <rFont val="Arial"/>
        <family val="2"/>
      </rPr>
      <t>L</t>
    </r>
    <r>
      <rPr>
        <sz val="6"/>
        <color indexed="8"/>
        <rFont val="Arial"/>
        <family val="2"/>
      </rPr>
      <t>T</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C</t>
    </r>
    <r>
      <rPr>
        <sz val="6"/>
        <color indexed="8"/>
        <rFont val="Arial"/>
        <family val="2"/>
      </rPr>
      <t>B</t>
    </r>
    <r>
      <rPr>
        <sz val="6"/>
        <color indexed="8"/>
        <rFont val="Arial"/>
        <family val="2"/>
      </rPr>
      <t>U</t>
    </r>
    <r>
      <rPr>
        <sz val="6"/>
        <color indexed="8"/>
        <rFont val="Arial"/>
        <family val="2"/>
      </rPr>
      <t>Q</t>
    </r>
    <r>
      <rPr>
        <sz val="6"/>
        <color indexed="8"/>
        <rFont val="Arial"/>
        <family val="2"/>
      </rPr>
      <t>)</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E</t>
    </r>
    <r>
      <rPr>
        <sz val="6"/>
        <color indexed="8"/>
        <rFont val="Arial"/>
        <family val="2"/>
      </rPr>
      <t>X</t>
    </r>
    <r>
      <rPr>
        <sz val="6"/>
        <color indexed="8"/>
        <rFont val="Arial"/>
        <family val="2"/>
      </rPr>
      <t>C</t>
    </r>
    <r>
      <rPr>
        <sz val="6"/>
        <color indexed="8"/>
        <rFont val="Arial"/>
        <family val="2"/>
      </rPr>
      <t>L</t>
    </r>
    <r>
      <rPr>
        <sz val="6"/>
        <color indexed="8"/>
        <rFont val="Arial"/>
        <family val="2"/>
      </rPr>
      <t>U</t>
    </r>
    <r>
      <rPr>
        <sz val="6"/>
        <color indexed="8"/>
        <rFont val="Arial"/>
        <family val="2"/>
      </rPr>
      <t>S</t>
    </r>
    <r>
      <rPr>
        <sz val="6"/>
        <color indexed="8"/>
        <rFont val="Arial"/>
        <family val="2"/>
      </rPr>
      <t>I</t>
    </r>
    <r>
      <rPr>
        <sz val="6"/>
        <color indexed="8"/>
        <rFont val="Arial"/>
        <family val="2"/>
      </rPr>
      <t>VE</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P</t>
    </r>
    <r>
      <rPr>
        <sz val="6"/>
        <color indexed="8"/>
        <rFont val="Arial"/>
        <family val="2"/>
      </rPr>
      <t>R</t>
    </r>
    <r>
      <rPr>
        <sz val="6"/>
        <color indexed="8"/>
        <rFont val="Arial"/>
        <family val="2"/>
      </rPr>
      <t>ÉS</t>
    </r>
    <r>
      <rPr>
        <sz val="6"/>
        <color indexed="8"/>
        <rFont val="Arial"/>
        <family val="2"/>
      </rPr>
      <t>T</t>
    </r>
    <r>
      <rPr>
        <sz val="6"/>
        <color indexed="8"/>
        <rFont val="Arial"/>
        <family val="2"/>
      </rPr>
      <t>I</t>
    </r>
    <r>
      <rPr>
        <sz val="6"/>
        <color indexed="8"/>
        <rFont val="Arial"/>
        <family val="2"/>
      </rPr>
      <t>M</t>
    </r>
    <r>
      <rPr>
        <sz val="6"/>
        <color indexed="8"/>
        <rFont val="Arial"/>
        <family val="2"/>
      </rPr>
      <t>O</t>
    </r>
    <r>
      <rPr>
        <sz val="6"/>
        <color indexed="8"/>
        <rFont val="Arial"/>
        <family val="2"/>
      </rPr>
      <t xml:space="preserve"> </t>
    </r>
    <r>
      <rPr>
        <sz val="6"/>
        <color indexed="8"/>
        <rFont val="Arial"/>
        <family val="2"/>
      </rPr>
      <t>P</t>
    </r>
    <r>
      <rPr>
        <sz val="6"/>
        <color indexed="8"/>
        <rFont val="Arial"/>
        <family val="2"/>
      </rPr>
      <t>A</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B</t>
    </r>
    <r>
      <rPr>
        <sz val="6"/>
        <color indexed="8"/>
        <rFont val="Arial"/>
        <family val="2"/>
      </rPr>
      <t>A</t>
    </r>
    <r>
      <rPr>
        <sz val="6"/>
        <color indexed="8"/>
        <rFont val="Arial"/>
        <family val="2"/>
      </rPr>
      <t>SE</t>
    </r>
  </si>
  <si>
    <t>REMOÇÃO BLOCOS HEXAGONAL  DE CONCRETO  TIPO BLOKRET</t>
  </si>
  <si>
    <t>REMOÇÃO E REPOSIÇÃO  PARALELEPÍPEDO SOBRE COXIM DE AREIA</t>
  </si>
  <si>
    <t>REPOSIÇÃO   PARALELEPÍPEDO SOBRE COXIM DE AREIA</t>
  </si>
  <si>
    <r>
      <rPr>
        <sz val="6"/>
        <color indexed="8"/>
        <rFont val="Arial"/>
        <family val="2"/>
      </rPr>
      <t>R</t>
    </r>
    <r>
      <rPr>
        <sz val="6"/>
        <color indexed="8"/>
        <rFont val="Arial"/>
        <family val="2"/>
      </rPr>
      <t>E</t>
    </r>
    <r>
      <rPr>
        <sz val="6"/>
        <color indexed="8"/>
        <rFont val="Arial"/>
        <family val="2"/>
      </rPr>
      <t>P</t>
    </r>
    <r>
      <rPr>
        <sz val="6"/>
        <color indexed="8"/>
        <rFont val="Arial"/>
        <family val="2"/>
      </rPr>
      <t>O</t>
    </r>
    <r>
      <rPr>
        <sz val="6"/>
        <color indexed="8"/>
        <rFont val="Arial"/>
        <family val="2"/>
      </rPr>
      <t>S</t>
    </r>
    <r>
      <rPr>
        <sz val="6"/>
        <color indexed="8"/>
        <rFont val="Arial"/>
        <family val="2"/>
      </rPr>
      <t>I</t>
    </r>
    <r>
      <rPr>
        <sz val="6"/>
        <color indexed="8"/>
        <rFont val="Arial"/>
        <family val="2"/>
      </rPr>
      <t>Ç</t>
    </r>
    <r>
      <rPr>
        <sz val="6"/>
        <color indexed="8"/>
        <rFont val="Arial"/>
        <family val="2"/>
      </rPr>
      <t>Ã</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AS</t>
    </r>
    <r>
      <rPr>
        <sz val="6"/>
        <color indexed="8"/>
        <rFont val="Arial"/>
        <family val="2"/>
      </rPr>
      <t>F</t>
    </r>
    <r>
      <rPr>
        <sz val="6"/>
        <color indexed="8"/>
        <rFont val="Arial"/>
        <family val="2"/>
      </rPr>
      <t>Á</t>
    </r>
    <r>
      <rPr>
        <sz val="6"/>
        <color indexed="8"/>
        <rFont val="Arial"/>
        <family val="2"/>
      </rPr>
      <t>L</t>
    </r>
    <r>
      <rPr>
        <sz val="6"/>
        <color indexed="8"/>
        <rFont val="Arial"/>
        <family val="2"/>
      </rPr>
      <t>T</t>
    </r>
    <r>
      <rPr>
        <sz val="6"/>
        <color indexed="8"/>
        <rFont val="Arial"/>
        <family val="2"/>
      </rPr>
      <t>I</t>
    </r>
    <r>
      <rPr>
        <sz val="6"/>
        <color indexed="8"/>
        <rFont val="Arial"/>
        <family val="2"/>
      </rPr>
      <t>C</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R</t>
    </r>
    <r>
      <rPr>
        <sz val="6"/>
        <color indexed="8"/>
        <rFont val="Arial"/>
        <family val="2"/>
      </rPr>
      <t>E</t>
    </r>
    <r>
      <rPr>
        <sz val="6"/>
        <color indexed="8"/>
        <rFont val="Arial"/>
        <family val="2"/>
      </rPr>
      <t>M</t>
    </r>
    <r>
      <rPr>
        <sz val="6"/>
        <color indexed="8"/>
        <rFont val="Arial"/>
        <family val="2"/>
      </rPr>
      <t>E</t>
    </r>
    <r>
      <rPr>
        <sz val="6"/>
        <color indexed="8"/>
        <rFont val="Arial"/>
        <family val="2"/>
      </rPr>
      <t>N</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AV</t>
    </r>
    <r>
      <rPr>
        <sz val="6"/>
        <color indexed="8"/>
        <rFont val="Arial"/>
        <family val="2"/>
      </rPr>
      <t>I</t>
    </r>
    <r>
      <rPr>
        <sz val="6"/>
        <color indexed="8"/>
        <rFont val="Arial"/>
        <family val="2"/>
      </rPr>
      <t>M</t>
    </r>
    <r>
      <rPr>
        <sz val="6"/>
        <color indexed="8"/>
        <rFont val="Arial"/>
        <family val="2"/>
      </rPr>
      <t>E</t>
    </r>
    <r>
      <rPr>
        <sz val="6"/>
        <color indexed="8"/>
        <rFont val="Arial"/>
        <family val="2"/>
      </rPr>
      <t>N</t>
    </r>
    <r>
      <rPr>
        <sz val="6"/>
        <color indexed="8"/>
        <rFont val="Arial"/>
        <family val="2"/>
      </rPr>
      <t>T</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ES</t>
    </r>
    <r>
      <rPr>
        <sz val="6"/>
        <color indexed="8"/>
        <rFont val="Arial"/>
        <family val="2"/>
      </rPr>
      <t>T</t>
    </r>
    <r>
      <rPr>
        <sz val="6"/>
        <color indexed="8"/>
        <rFont val="Arial"/>
        <family val="2"/>
      </rPr>
      <t>A</t>
    </r>
    <r>
      <rPr>
        <sz val="6"/>
        <color indexed="8"/>
        <rFont val="Arial"/>
        <family val="2"/>
      </rPr>
      <t>B</t>
    </r>
    <r>
      <rPr>
        <sz val="6"/>
        <color indexed="8"/>
        <rFont val="Arial"/>
        <family val="2"/>
      </rPr>
      <t>I</t>
    </r>
    <r>
      <rPr>
        <sz val="6"/>
        <color indexed="8"/>
        <rFont val="Arial"/>
        <family val="2"/>
      </rPr>
      <t>L</t>
    </r>
    <r>
      <rPr>
        <sz val="6"/>
        <color indexed="8"/>
        <rFont val="Arial"/>
        <family val="2"/>
      </rPr>
      <t>I</t>
    </r>
    <r>
      <rPr>
        <sz val="6"/>
        <color indexed="8"/>
        <rFont val="Arial"/>
        <family val="2"/>
      </rPr>
      <t>Z</t>
    </r>
    <r>
      <rPr>
        <sz val="6"/>
        <color indexed="8"/>
        <rFont val="Arial"/>
        <family val="2"/>
      </rPr>
      <t>A</t>
    </r>
    <r>
      <rPr>
        <sz val="6"/>
        <color indexed="8"/>
        <rFont val="Arial"/>
        <family val="2"/>
      </rPr>
      <t>D</t>
    </r>
    <r>
      <rPr>
        <sz val="6"/>
        <color indexed="8"/>
        <rFont val="Arial"/>
        <family val="2"/>
      </rPr>
      <t>O</t>
    </r>
    <r>
      <rPr>
        <sz val="6"/>
        <color indexed="8"/>
        <rFont val="Arial"/>
        <family val="2"/>
      </rPr>
      <t>+</t>
    </r>
    <r>
      <rPr>
        <sz val="6"/>
        <color indexed="8"/>
        <rFont val="Arial"/>
        <family val="2"/>
      </rPr>
      <t>P</t>
    </r>
    <r>
      <rPr>
        <sz val="6"/>
        <color indexed="8"/>
        <rFont val="Arial"/>
        <family val="2"/>
      </rPr>
      <t>R</t>
    </r>
    <r>
      <rPr>
        <sz val="6"/>
        <color indexed="8"/>
        <rFont val="Arial"/>
        <family val="2"/>
      </rPr>
      <t>É-</t>
    </r>
    <r>
      <rPr>
        <sz val="6"/>
        <color indexed="8"/>
        <rFont val="Arial"/>
        <family val="2"/>
      </rPr>
      <t>M</t>
    </r>
    <r>
      <rPr>
        <sz val="6"/>
        <color indexed="8"/>
        <rFont val="Arial"/>
        <family val="2"/>
      </rPr>
      <t>I</t>
    </r>
    <r>
      <rPr>
        <sz val="6"/>
        <color indexed="8"/>
        <rFont val="Arial"/>
        <family val="2"/>
      </rPr>
      <t>S</t>
    </r>
    <r>
      <rPr>
        <sz val="6"/>
        <color indexed="8"/>
        <rFont val="Arial"/>
        <family val="2"/>
      </rPr>
      <t>T</t>
    </r>
    <r>
      <rPr>
        <sz val="6"/>
        <color indexed="8"/>
        <rFont val="Arial"/>
        <family val="2"/>
      </rPr>
      <t>U</t>
    </r>
    <r>
      <rPr>
        <sz val="6"/>
        <color indexed="8"/>
        <rFont val="Arial"/>
        <family val="2"/>
      </rPr>
      <t>R</t>
    </r>
    <r>
      <rPr>
        <sz val="6"/>
        <color indexed="8"/>
        <rFont val="Arial"/>
        <family val="2"/>
      </rPr>
      <t>A</t>
    </r>
    <r>
      <rPr>
        <sz val="6"/>
        <color indexed="8"/>
        <rFont val="Arial"/>
        <family val="2"/>
      </rPr>
      <t>D</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A</t>
    </r>
    <r>
      <rPr>
        <sz val="6"/>
        <color indexed="8"/>
        <rFont val="Arial"/>
        <family val="2"/>
      </rPr>
      <t xml:space="preserve">  </t>
    </r>
    <r>
      <rPr>
        <sz val="6"/>
        <color indexed="8"/>
        <rFont val="Arial"/>
        <family val="2"/>
      </rPr>
      <t xml:space="preserve"> </t>
    </r>
    <r>
      <rPr>
        <sz val="6"/>
        <color indexed="8"/>
        <rFont val="Arial"/>
        <family val="2"/>
      </rPr>
      <t>F</t>
    </r>
    <r>
      <rPr>
        <sz val="6"/>
        <color indexed="8"/>
        <rFont val="Arial"/>
        <family val="2"/>
      </rPr>
      <t>R</t>
    </r>
    <r>
      <rPr>
        <sz val="6"/>
        <color indexed="8"/>
        <rFont val="Arial"/>
        <family val="2"/>
      </rPr>
      <t>I</t>
    </r>
    <r>
      <rPr>
        <sz val="6"/>
        <color indexed="8"/>
        <rFont val="Arial"/>
        <family val="2"/>
      </rPr>
      <t>O</t>
    </r>
    <r>
      <rPr>
        <sz val="6"/>
        <color indexed="8"/>
        <rFont val="Arial"/>
        <family val="2"/>
      </rPr>
      <t xml:space="preserve">  </t>
    </r>
    <r>
      <rPr>
        <sz val="6"/>
        <color indexed="8"/>
        <rFont val="Arial"/>
        <family val="2"/>
      </rPr>
      <t xml:space="preserve"> </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P</t>
    </r>
    <r>
      <rPr>
        <sz val="6"/>
        <color indexed="8"/>
        <rFont val="Arial"/>
        <family val="2"/>
      </rPr>
      <t>M</t>
    </r>
    <r>
      <rPr>
        <sz val="6"/>
        <color indexed="8"/>
        <rFont val="Arial"/>
        <family val="2"/>
      </rPr>
      <t>F</t>
    </r>
    <r>
      <rPr>
        <sz val="6"/>
        <color indexed="8"/>
        <rFont val="Arial"/>
        <family val="2"/>
      </rPr>
      <t>)</t>
    </r>
    <r>
      <rPr>
        <sz val="6"/>
        <color indexed="8"/>
        <rFont val="Arial"/>
        <family val="2"/>
      </rPr>
      <t xml:space="preserve">  </t>
    </r>
    <r>
      <rPr>
        <sz val="6"/>
        <color indexed="8"/>
        <rFont val="Arial"/>
        <family val="2"/>
      </rPr>
      <t xml:space="preserve"> </t>
    </r>
    <r>
      <rPr>
        <sz val="6"/>
        <color indexed="8"/>
        <rFont val="Arial"/>
        <family val="2"/>
      </rPr>
      <t xml:space="preserve">-
</t>
    </r>
    <r>
      <rPr>
        <sz val="6"/>
        <color indexed="8"/>
        <rFont val="Arial"/>
        <family val="2"/>
      </rPr>
      <t>E</t>
    </r>
    <r>
      <rPr>
        <sz val="6"/>
        <color indexed="8"/>
        <rFont val="Arial"/>
        <family val="2"/>
      </rPr>
      <t>X</t>
    </r>
    <r>
      <rPr>
        <sz val="6"/>
        <color indexed="8"/>
        <rFont val="Arial"/>
        <family val="2"/>
      </rPr>
      <t>C</t>
    </r>
    <r>
      <rPr>
        <sz val="6"/>
        <color indexed="8"/>
        <rFont val="Arial"/>
        <family val="2"/>
      </rPr>
      <t>L</t>
    </r>
    <r>
      <rPr>
        <sz val="6"/>
        <color indexed="8"/>
        <rFont val="Arial"/>
        <family val="2"/>
      </rPr>
      <t>U</t>
    </r>
    <r>
      <rPr>
        <sz val="6"/>
        <color indexed="8"/>
        <rFont val="Arial"/>
        <family val="2"/>
      </rPr>
      <t>S</t>
    </r>
    <r>
      <rPr>
        <sz val="6"/>
        <color indexed="8"/>
        <rFont val="Arial"/>
        <family val="2"/>
      </rPr>
      <t>I</t>
    </r>
    <r>
      <rPr>
        <sz val="6"/>
        <color indexed="8"/>
        <rFont val="Arial"/>
        <family val="2"/>
      </rPr>
      <t>VE</t>
    </r>
    <r>
      <rPr>
        <sz val="6"/>
        <color indexed="8"/>
        <rFont val="Arial"/>
        <family val="2"/>
      </rPr>
      <t xml:space="preserve"> </t>
    </r>
    <r>
      <rPr>
        <sz val="6"/>
        <color indexed="8"/>
        <rFont val="Arial"/>
        <family val="2"/>
      </rPr>
      <t xml:space="preserve"> </t>
    </r>
    <r>
      <rPr>
        <sz val="6"/>
        <color indexed="8"/>
        <rFont val="Arial"/>
        <family val="2"/>
      </rPr>
      <t>M</t>
    </r>
    <r>
      <rPr>
        <sz val="6"/>
        <color indexed="8"/>
        <rFont val="Arial"/>
        <family val="2"/>
      </rPr>
      <t>A</t>
    </r>
    <r>
      <rPr>
        <sz val="6"/>
        <color indexed="8"/>
        <rFont val="Arial"/>
        <family val="2"/>
      </rPr>
      <t>T</t>
    </r>
    <r>
      <rPr>
        <sz val="6"/>
        <color indexed="8"/>
        <rFont val="Arial"/>
        <family val="2"/>
      </rPr>
      <t>E</t>
    </r>
    <r>
      <rPr>
        <sz val="6"/>
        <color indexed="8"/>
        <rFont val="Arial"/>
        <family val="2"/>
      </rPr>
      <t>R</t>
    </r>
    <r>
      <rPr>
        <sz val="6"/>
        <color indexed="8"/>
        <rFont val="Arial"/>
        <family val="2"/>
      </rPr>
      <t>I</t>
    </r>
    <r>
      <rPr>
        <sz val="6"/>
        <color indexed="8"/>
        <rFont val="Arial"/>
        <family val="2"/>
      </rPr>
      <t>A</t>
    </r>
    <r>
      <rPr>
        <sz val="6"/>
        <color indexed="8"/>
        <rFont val="Arial"/>
        <family val="2"/>
      </rPr>
      <t>L</t>
    </r>
    <r>
      <rPr>
        <sz val="6"/>
        <color indexed="8"/>
        <rFont val="Arial"/>
        <family val="2"/>
      </rPr>
      <t xml:space="preserve"> </t>
    </r>
    <r>
      <rPr>
        <sz val="6"/>
        <color indexed="8"/>
        <rFont val="Arial"/>
        <family val="2"/>
      </rPr>
      <t>D</t>
    </r>
    <r>
      <rPr>
        <sz val="6"/>
        <color indexed="8"/>
        <rFont val="Arial"/>
        <family val="2"/>
      </rPr>
      <t>E</t>
    </r>
    <r>
      <rPr>
        <sz val="6"/>
        <color indexed="8"/>
        <rFont val="Arial"/>
        <family val="2"/>
      </rPr>
      <t xml:space="preserve"> </t>
    </r>
    <r>
      <rPr>
        <sz val="6"/>
        <color indexed="8"/>
        <rFont val="Arial"/>
        <family val="2"/>
      </rPr>
      <t>E</t>
    </r>
    <r>
      <rPr>
        <sz val="6"/>
        <color indexed="8"/>
        <rFont val="Arial"/>
        <family val="2"/>
      </rPr>
      <t>M</t>
    </r>
    <r>
      <rPr>
        <sz val="6"/>
        <color indexed="8"/>
        <rFont val="Arial"/>
        <family val="2"/>
      </rPr>
      <t>P</t>
    </r>
    <r>
      <rPr>
        <sz val="6"/>
        <color indexed="8"/>
        <rFont val="Arial"/>
        <family val="2"/>
      </rPr>
      <t>R</t>
    </r>
    <r>
      <rPr>
        <sz val="6"/>
        <color indexed="8"/>
        <rFont val="Arial"/>
        <family val="2"/>
      </rPr>
      <t>É</t>
    </r>
    <r>
      <rPr>
        <sz val="6"/>
        <color indexed="8"/>
        <rFont val="Arial"/>
        <family val="2"/>
      </rPr>
      <t>S</t>
    </r>
    <r>
      <rPr>
        <sz val="6"/>
        <color indexed="8"/>
        <rFont val="Arial"/>
        <family val="2"/>
      </rPr>
      <t>T</t>
    </r>
    <r>
      <rPr>
        <sz val="6"/>
        <color indexed="8"/>
        <rFont val="Arial"/>
        <family val="2"/>
      </rPr>
      <t>I</t>
    </r>
    <r>
      <rPr>
        <sz val="6"/>
        <color indexed="8"/>
        <rFont val="Arial"/>
        <family val="2"/>
      </rPr>
      <t>M</t>
    </r>
    <r>
      <rPr>
        <sz val="6"/>
        <color indexed="8"/>
        <rFont val="Arial"/>
        <family val="2"/>
      </rPr>
      <t>O</t>
    </r>
    <r>
      <rPr>
        <sz val="6"/>
        <color indexed="8"/>
        <rFont val="Arial"/>
        <family val="2"/>
      </rPr>
      <t xml:space="preserve"> </t>
    </r>
    <r>
      <rPr>
        <sz val="6"/>
        <color indexed="8"/>
        <rFont val="Arial"/>
        <family val="2"/>
      </rPr>
      <t>P</t>
    </r>
    <r>
      <rPr>
        <sz val="6"/>
        <color indexed="8"/>
        <rFont val="Arial"/>
        <family val="2"/>
      </rPr>
      <t>A</t>
    </r>
    <r>
      <rPr>
        <sz val="6"/>
        <color indexed="8"/>
        <rFont val="Arial"/>
        <family val="2"/>
      </rPr>
      <t>R</t>
    </r>
    <r>
      <rPr>
        <sz val="6"/>
        <color indexed="8"/>
        <rFont val="Arial"/>
        <family val="2"/>
      </rPr>
      <t>A</t>
    </r>
    <r>
      <rPr>
        <sz val="6"/>
        <color indexed="8"/>
        <rFont val="Arial"/>
        <family val="2"/>
      </rPr>
      <t xml:space="preserve"> </t>
    </r>
    <r>
      <rPr>
        <sz val="6"/>
        <color indexed="8"/>
        <rFont val="Arial"/>
        <family val="2"/>
      </rPr>
      <t>B</t>
    </r>
    <r>
      <rPr>
        <sz val="6"/>
        <color indexed="8"/>
        <rFont val="Arial"/>
        <family val="2"/>
      </rPr>
      <t>ASE</t>
    </r>
  </si>
  <si>
    <t>REPOSIÇÃO  BLOCOS CONCRETO  HEXAGONAL  TIPO BLOKRET SOBRE COXIM AREIA</t>
  </si>
  <si>
    <t>REPOSIÇÃO  BLOCOS HEXAGONAL  CONCRETOTIPO BLOKRET COM ASFALTO</t>
  </si>
  <si>
    <t>REPOSIÇÃO  DE CALÇADA</t>
  </si>
  <si>
    <t>REPOSIÇÃO  DE MEIO FIO DE CONCRETO</t>
  </si>
  <si>
    <t>ASSENTAMENTO TAMPÃO FERRO FUNDIDO DÚCTIL ARTICULADO  TDA-600</t>
  </si>
  <si>
    <t>MONTAGEM  DE TAMPÃO DE CONCRETO</t>
  </si>
  <si>
    <r>
      <rPr>
        <b/>
        <sz val="6"/>
        <color indexed="8"/>
        <rFont val="Arial"/>
        <family val="2"/>
      </rPr>
      <t>E</t>
    </r>
    <r>
      <rPr>
        <b/>
        <sz val="6"/>
        <color indexed="8"/>
        <rFont val="Arial"/>
        <family val="2"/>
      </rPr>
      <t>.</t>
    </r>
    <r>
      <rPr>
        <b/>
        <sz val="6"/>
        <color indexed="8"/>
        <rFont val="Arial"/>
        <family val="2"/>
      </rPr>
      <t>T</t>
    </r>
    <r>
      <rPr>
        <b/>
        <sz val="6"/>
        <color indexed="8"/>
        <rFont val="Arial"/>
        <family val="2"/>
      </rPr>
      <t>.</t>
    </r>
    <r>
      <rPr>
        <b/>
        <sz val="6"/>
        <color indexed="8"/>
        <rFont val="Arial"/>
        <family val="2"/>
      </rPr>
      <t>E.</t>
    </r>
    <r>
      <rPr>
        <b/>
        <sz val="6"/>
        <color indexed="8"/>
        <rFont val="Arial"/>
        <family val="2"/>
      </rPr>
      <t xml:space="preserve"> </t>
    </r>
    <r>
      <rPr>
        <b/>
        <sz val="6"/>
        <color indexed="8"/>
        <rFont val="Arial"/>
        <family val="2"/>
      </rPr>
      <t>(</t>
    </r>
    <r>
      <rPr>
        <b/>
        <sz val="6"/>
        <color indexed="8"/>
        <rFont val="Arial"/>
        <family val="2"/>
      </rPr>
      <t>L</t>
    </r>
    <r>
      <rPr>
        <b/>
        <sz val="6"/>
        <color indexed="8"/>
        <rFont val="Arial"/>
        <family val="2"/>
      </rPr>
      <t>A</t>
    </r>
    <r>
      <rPr>
        <b/>
        <sz val="6"/>
        <color indexed="8"/>
        <rFont val="Arial"/>
        <family val="2"/>
      </rPr>
      <t>GO</t>
    </r>
    <r>
      <rPr>
        <b/>
        <sz val="6"/>
        <color indexed="8"/>
        <rFont val="Arial"/>
        <family val="2"/>
      </rPr>
      <t>A</t>
    </r>
    <r>
      <rPr>
        <b/>
        <sz val="6"/>
        <color indexed="8"/>
        <rFont val="Arial"/>
        <family val="2"/>
      </rPr>
      <t>S)</t>
    </r>
  </si>
  <si>
    <t>MOVIMENTO  DE TERRA (GERAL)</t>
  </si>
  <si>
    <t>ESCAVAÇÃO  E CARGA COM ESCAVADEIRA HIDRÁULICA</t>
  </si>
  <si>
    <t>ESCAVAÇÃO  MECÂNICA  C/ TRATOR DE ESTEIRA C/ TRANSPORTE ATÉ 50 M</t>
  </si>
  <si>
    <t>ESCAVAÇÃO  MECÂNICA  COM TRATOR DE ESTEIRA - CAMPO ABERTO</t>
  </si>
  <si>
    <t>ATERRO COMPAC. DE TALUDE (DIQUES) EM CAM. 20 CM 95 % PN (SOLO SELECIONADO)</t>
  </si>
  <si>
    <t>ESCAVAÇÃO  E CARGA DE MATERIAL DE JAZIDA (COM TRATOR E PÁ CARREGADEIRA)</t>
  </si>
  <si>
    <t>i1057</t>
  </si>
  <si>
    <t>TAMPAO E ANEL (CJ) EM CONCRETO PRE-MOLDADO P/ PV (PADRAO SANEAGO)</t>
  </si>
  <si>
    <t>UM</t>
  </si>
  <si>
    <t>Descrição - TABELA DE SERVIÇOS  (DATA-BASE: 02/17) SEM DESONERAÇÃO</t>
  </si>
  <si>
    <t>73887/1</t>
  </si>
  <si>
    <t>ASSENTAMENTO SIMPLES DE TUBOS DE FERRO FUNDIDO (FOFO) C/ JUNTA ELASTICA -  DN 75 MM - INCLUSIVE TRANSPORTE</t>
  </si>
  <si>
    <t>73887/2</t>
  </si>
  <si>
    <t>ASSENTAMENTO SIMPLES DE TUBOS DE FERRO FUNDIDO (FOFO) C/ JUNTA ELASTICA - DN 100 - INCLUSIVE TRANSPORTE</t>
  </si>
  <si>
    <t>73887/3</t>
  </si>
  <si>
    <t>ASSENTAMENTO SIMPLES DE TUBOS DE FERRO FUNDIDO (FOFO) C/ JUNTA ELASTICA - DN 150 - INCLUSIVE TRANSPORTE</t>
  </si>
  <si>
    <t>73887/4</t>
  </si>
  <si>
    <t>ASSENTAMENTO SIMPLES DE TUBOS DE FERRO FUNDIDO (FOFO) C/ JUNTA ELASTICA - DN 200 - INCLUSIVE TRANSPORTE</t>
  </si>
  <si>
    <t>73887/5</t>
  </si>
  <si>
    <t>ASSENTAMENTO SIMPLES DE TUBOS DE FERRO FUNDIDO (FOFO) C/ JUNTA ELASTICA - DN 250 MM - INCLUSIVE TRANSPORTE</t>
  </si>
  <si>
    <t>73887/6</t>
  </si>
  <si>
    <t>ASSENTAMENTO SIMPLES DE TUBOS DE FERRO FUNDIDO (FOFO) C/ JUNTA ELASTICA - DN 300 - INCLUSIVE TRANSPORTE</t>
  </si>
  <si>
    <t>73887/7</t>
  </si>
  <si>
    <t>ASSENTAMENTO SIMPLES DE TUBOS DE FERRO FUNDIDO (FOFO) C/ JUNTA ELASTICA - DN 350 MM - INCLUSIVE TRANSPORTE</t>
  </si>
  <si>
    <t>73887/8</t>
  </si>
  <si>
    <t>ASSENTAMENTO SIMPLES DE TUBOS DE FERRO FUNDIDO (FOFO) C/ JUNTA ELASTICA - DN 400 MM - INCLUSIVE TRANSPORTE</t>
  </si>
  <si>
    <t>73887/9</t>
  </si>
  <si>
    <t>ASSENTAMENTO SIMPLES DE TUBOS DE FERRO FUNDIDO (FOFO) C/ JUNTA ELASTICA - DN 450 MM - INCLUSIVE TRANSPORTE</t>
  </si>
  <si>
    <t>73887/10</t>
  </si>
  <si>
    <t>ASSENTAMENTO SIMPLES DE TUBOS DE FERRO FUNDIDO (FOFO) C/ JUNTA ELASTICA - DN 500 MM - INCLUSIVE TRANSPORTE</t>
  </si>
  <si>
    <t>73887/11</t>
  </si>
  <si>
    <t>ASSENTAMENTO SIMPLES DE TUBOS DE FERRO FUNDIDO (FOFO) C/ JUNTA ELASTICA - DN 600 MM - INCLUSIVE TRANSPORTE</t>
  </si>
  <si>
    <t>73887/12</t>
  </si>
  <si>
    <t>ASSENTAMENTO SIMPLES DE TUBOS DE FERRO FUNDIDO (FOFO) C/ JUNTA ELASTICA - DN 700 MM - INCLUSIVE TRANSPORTE</t>
  </si>
  <si>
    <t>73887/13</t>
  </si>
  <si>
    <t>ASSENTAMENTO SIMPLES DE TUBOS DE FERRO FUNDIDO (FOFO) C/ JUNTA ELASTICA - DN 800 MM - INCLUSIVE TRANSPORTES</t>
  </si>
  <si>
    <t>73887/14</t>
  </si>
  <si>
    <t>ASSENTAMENTO SIMPLES DE TUBOS DE FERRO FUNDIDO (FOFO) C/ JUNTA ELASTICA - DN 900 MM - INCLUSIVE TRANSPORTE</t>
  </si>
  <si>
    <t>73887/15</t>
  </si>
  <si>
    <t>ASSENTAMENTO SIMPLES DE TUBOS DE FERRO FUNDIDO (FOFO) C/ JUNTA ELASTICA - DN 1000 MM - INCLUSIVE TRANSPORTE</t>
  </si>
  <si>
    <t>73887/16</t>
  </si>
  <si>
    <t>ASSENTAMENTO SIMPLES DE TUBOS DE FERRO FUNDIDO (FOFO) C/ JUNTA ELASTICA - DN 1100 MM - INCLUSIVE TRANSPORTE</t>
  </si>
  <si>
    <t>73887/17</t>
  </si>
  <si>
    <t>ASSENTAMENTO SIMPLES DE TUBOS DE FERRO FUNDIDO (FOFO) C/ JUNTA ELASTICA - DN 1200 MM - INCLUSIVE TRANSPORTE</t>
  </si>
  <si>
    <t>83655</t>
  </si>
  <si>
    <t>ASSENTAMENTO SIMPLES DE TUBOS DE FERRO FUNDIDO (FOFO), COM JUNTA ELASTICA, DN 50 MM.</t>
  </si>
  <si>
    <t>73888/1</t>
  </si>
  <si>
    <t>73888/2</t>
  </si>
  <si>
    <t>73888/3</t>
  </si>
  <si>
    <t>73888/9</t>
  </si>
  <si>
    <t>73888/10</t>
  </si>
  <si>
    <t>73888/11</t>
  </si>
  <si>
    <t>73888/12</t>
  </si>
  <si>
    <t>73888/13</t>
  </si>
  <si>
    <t>73888/14</t>
  </si>
  <si>
    <t>73888/15</t>
  </si>
  <si>
    <t>ASSENTAMENTO TUBO PVC COM JUNTA ELASTICA, DN 1000 MM - (OU RPVC, OU PVC DEFOFO, OU PRFV) - PARA AGUA.</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</si>
  <si>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</si>
  <si>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</si>
  <si>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</si>
  <si>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</si>
  <si>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</si>
  <si>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</si>
  <si>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</si>
  <si>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</si>
  <si>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</si>
  <si>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</si>
  <si>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</si>
  <si>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</si>
  <si>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</si>
  <si>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</si>
  <si>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</si>
  <si>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</si>
  <si>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</si>
  <si>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</si>
  <si>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</si>
  <si>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</si>
  <si>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</si>
  <si>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</si>
  <si>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</si>
  <si>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</si>
  <si>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</si>
  <si>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</si>
  <si>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</si>
  <si>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</si>
  <si>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</si>
  <si>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</si>
  <si>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</si>
  <si>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</si>
  <si>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</si>
  <si>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</si>
  <si>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</si>
  <si>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</si>
  <si>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</si>
  <si>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</si>
  <si>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</si>
  <si>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</si>
  <si>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</si>
  <si>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</si>
  <si>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</si>
  <si>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</si>
  <si>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</si>
  <si>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</si>
  <si>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</si>
  <si>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</si>
  <si>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</si>
  <si>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</si>
  <si>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</si>
  <si>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</si>
  <si>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</si>
  <si>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</si>
  <si>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</si>
  <si>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</si>
  <si>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</si>
  <si>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</si>
  <si>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TUBO DE PEAD CORRUGADO DE DUPLA PAREDE PARA REDE COLETORA DE ESGOTO, DN 900 MM, JUNTA ELÁSTICA INTEGRADA, INSTALADO EM LOCAL COM NÍVEL BAIXO DE INTERFERÊNCIAS - FORNECIMENTO E ASSENTAMENTO.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</si>
  <si>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</si>
  <si>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</si>
  <si>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</si>
  <si>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</si>
  <si>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</si>
  <si>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TUBO DE PEAD CORRUGADO DE DUPLA PAREDE PARA REDE COLETORA DE ESGOTO, DN 1500 MM, JUNTA ELÁSTICA INTEGRADA, INSTALADO EM LOCAL COM NÍVEL BAIXO DE INTERFERÊNCIAS - FORNECIMENTO E ASSENTAMENTO.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</si>
  <si>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</si>
  <si>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</si>
  <si>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</si>
  <si>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</si>
  <si>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</si>
  <si>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</si>
  <si>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</si>
  <si>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TUBO DE PEAD CORRUGADO DE DUPLA PAREDE PARA REDE COLETORA DE ESGOTO, DN 900 MM, JUNTA ELÁSTICA INTEGRADA, INSTALADO EM LOCAL COM NÍVEL ALTO DE INTERFERÊNCIAS - FORNECIMENTO E ASSENTAMENTO.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</si>
  <si>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</si>
  <si>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</si>
  <si>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</si>
  <si>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</si>
  <si>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</si>
  <si>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TUBO DE PEAD CORRUGADO DE DUPLA PAREDE PARA REDE COLETORA DE ESGOTO, DN 1500 MM, JUNTA ELÁSTICA INTEGRADA, INSTALADO EM LOCAL COM NÍVEL ALTO DE INTERFERÊNCIAS - FORNECIMENTO E ASSENTAMENTO. AF_06/2016</t>
  </si>
  <si>
    <t>ASSENTAMENTO DE TUBO DE PEAD CORRUGADO DE DUPLA PAREDE PARA REDE COLETORA DE ESGOTO, DN 1500 MM, JUNTA ELÁSTICA INTEGRADA, INSTALADO EM LOCAL COM NÍVEL ALTO DE INTERFERÊNCIAS (NÃO INCLUI FORNECIMENTO). AF_06/2016</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</si>
  <si>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</si>
  <si>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</si>
  <si>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</si>
  <si>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</si>
  <si>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</si>
  <si>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</si>
  <si>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</si>
  <si>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</si>
  <si>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</si>
  <si>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</si>
  <si>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</si>
  <si>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</si>
  <si>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</si>
  <si>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</si>
  <si>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</si>
  <si>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</si>
  <si>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</si>
  <si>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</si>
  <si>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</si>
  <si>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</si>
  <si>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</si>
  <si>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</si>
  <si>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</si>
  <si>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</si>
  <si>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</si>
  <si>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</si>
  <si>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</si>
  <si>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</si>
  <si>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</si>
  <si>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</si>
  <si>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</si>
  <si>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</si>
  <si>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</si>
  <si>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</si>
  <si>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</si>
  <si>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</si>
  <si>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</si>
  <si>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</si>
  <si>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</si>
  <si>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</si>
  <si>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</si>
  <si>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</si>
  <si>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</si>
  <si>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</si>
  <si>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</si>
  <si>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</si>
  <si>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</si>
  <si>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</si>
  <si>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</si>
  <si>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</si>
  <si>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</si>
  <si>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</si>
  <si>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</si>
  <si>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</si>
  <si>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</si>
  <si>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</si>
  <si>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</si>
  <si>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</si>
  <si>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</si>
  <si>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</si>
  <si>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</si>
  <si>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</si>
  <si>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</si>
  <si>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</si>
  <si>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</si>
  <si>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</si>
  <si>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</si>
  <si>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</si>
  <si>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</si>
  <si>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</si>
  <si>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</si>
  <si>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</si>
  <si>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</si>
  <si>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</si>
  <si>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</si>
  <si>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</si>
  <si>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</si>
  <si>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</si>
  <si>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</si>
  <si>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</si>
  <si>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</si>
  <si>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CURVA PARA REDE COLETOR ESGOTO, EB 644, 90GR, DN=200MM, COM JUNTA ELASTICA</t>
  </si>
  <si>
    <t>CURVA PVC PARA REDE COLETOR ESGOTO, EB-644, 45 GR, 200 MM, COM JUNTA ELASTICA.</t>
  </si>
  <si>
    <t>73884/1</t>
  </si>
  <si>
    <t>73884/2</t>
  </si>
  <si>
    <t>73884/3</t>
  </si>
  <si>
    <t>73884/4</t>
  </si>
  <si>
    <t>73884/5</t>
  </si>
  <si>
    <t>73884/6</t>
  </si>
  <si>
    <t>73884/7</t>
  </si>
  <si>
    <t>73884/8</t>
  </si>
  <si>
    <t>73884/9</t>
  </si>
  <si>
    <t>73884/10</t>
  </si>
  <si>
    <t>73884/11</t>
  </si>
  <si>
    <t>73884/12</t>
  </si>
  <si>
    <t>73884/13</t>
  </si>
  <si>
    <t>73884/14</t>
  </si>
  <si>
    <t>73884/15</t>
  </si>
  <si>
    <t>73884/16</t>
  </si>
  <si>
    <t>73885/1</t>
  </si>
  <si>
    <t>73885/2</t>
  </si>
  <si>
    <t>73885/3</t>
  </si>
  <si>
    <t>73885/4</t>
  </si>
  <si>
    <t>73885/5</t>
  </si>
  <si>
    <t>73885/6</t>
  </si>
  <si>
    <t>73885/7</t>
  </si>
  <si>
    <t>73885/8</t>
  </si>
  <si>
    <t>73885/9</t>
  </si>
  <si>
    <t>73885/10</t>
  </si>
  <si>
    <t>73885/11</t>
  </si>
  <si>
    <t>73885/12</t>
  </si>
  <si>
    <t>73839/1</t>
  </si>
  <si>
    <t>73839/2</t>
  </si>
  <si>
    <t>73839/3</t>
  </si>
  <si>
    <t>73839/4</t>
  </si>
  <si>
    <t>73839/5</t>
  </si>
  <si>
    <t>73839/6</t>
  </si>
  <si>
    <t>73839/7</t>
  </si>
  <si>
    <t>73839/8</t>
  </si>
  <si>
    <t>73839/9</t>
  </si>
  <si>
    <t>73839/10</t>
  </si>
  <si>
    <t>73839/11</t>
  </si>
  <si>
    <t>73839/13</t>
  </si>
  <si>
    <t>73839/14</t>
  </si>
  <si>
    <t>73839/15</t>
  </si>
  <si>
    <t>73839/16</t>
  </si>
  <si>
    <t>FECHAMENTO DE CONSTRUÇÃO TEMPORÁRIA EM CHAPA DE MADEIRA COMPENSADA E=10MM, COM REAPROVEITAMENTO DE 2X.</t>
  </si>
  <si>
    <t>FECHAMENTO TEMPORÁRIO EM CHAPA DE MADEIRA COMPENSADA E=12MM, COM REAPROVEITAMENTO 1,5X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</si>
  <si>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</si>
  <si>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</si>
  <si>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</si>
  <si>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</si>
  <si>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</si>
  <si>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</si>
  <si>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</si>
  <si>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</si>
  <si>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</si>
  <si>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</si>
  <si>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</si>
  <si>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</si>
  <si>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74209/1</t>
  </si>
  <si>
    <t>73847/1</t>
  </si>
  <si>
    <t>ALUGUEL CONTAINER/ESCRIT INCL INST ELET LARG=2,20 COMP=6,20M          ALT=2,50M CHAPA ACO C/NERV TRAPEZ FORRO C/ISOL TERMO/ACUSTICO         CHASSIS REFORC PISO COMPENS NAVAL EXC TRANSP/CARGA/DESCARGA</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</si>
  <si>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</si>
  <si>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</si>
  <si>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</si>
  <si>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</si>
  <si>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ROLO COMPACTADOR VIBRATÓRIO TANDEM, CILINDROS LISOS DE AÇO PARA SOLO/ASFALTO, POTÊNCIA 45 HP, PESO MÁXIMO OPERACIONAL 4 T - CHP DIURNO. AF_02/2016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</si>
  <si>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</si>
  <si>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</si>
  <si>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</si>
  <si>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</si>
  <si>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</si>
  <si>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</si>
  <si>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</si>
  <si>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</si>
  <si>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</si>
  <si>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</si>
  <si>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ROLO COMPACTADOR DE PNEUS ESTÁTICO, PRESSÃO VARIÁVEL, POTÊNCIA 99 HP, PESO SEM/COM LASTRO 9,45 / 21,0 T, LARGURA DE ROLAGEM 2,265 M - CHP DIURNO. AF_02/2016</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</si>
  <si>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</si>
  <si>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</si>
  <si>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</si>
  <si>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</si>
  <si>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</si>
  <si>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</si>
  <si>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</si>
  <si>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</si>
  <si>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</si>
  <si>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ROLO COMPACTADOR VIBRATORIO DE UM CILINDRO LISO DE ACO, POTENCIA 80 HP, PESO OPERACIONAL MAXIMO 8,5 T, LARGURA TRABALHO 1,676 M - CHP DIURNO. AF_06/2014</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</si>
  <si>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</si>
  <si>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</si>
  <si>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</si>
  <si>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</si>
  <si>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</si>
  <si>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</si>
  <si>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</si>
  <si>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</si>
  <si>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</si>
  <si>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</si>
  <si>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</si>
  <si>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</si>
  <si>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</si>
  <si>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</si>
  <si>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</si>
  <si>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</si>
  <si>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310 L, MOTOR ELÉTRICO TRIFÁSICO POTÊNCIA DE 2 HP,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</si>
  <si>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</si>
  <si>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</si>
  <si>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</si>
  <si>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</si>
  <si>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</si>
  <si>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</si>
  <si>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</si>
  <si>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</si>
  <si>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</si>
  <si>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</si>
  <si>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</si>
  <si>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</si>
  <si>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</si>
  <si>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</si>
  <si>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</si>
  <si>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</si>
  <si>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</si>
  <si>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</si>
  <si>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</si>
  <si>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</si>
  <si>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</si>
  <si>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</si>
  <si>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</si>
  <si>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</si>
  <si>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</si>
  <si>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</si>
  <si>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</si>
  <si>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</si>
  <si>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</si>
  <si>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</si>
  <si>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</si>
  <si>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</si>
  <si>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</si>
  <si>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</si>
  <si>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</si>
  <si>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</si>
  <si>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</si>
  <si>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</si>
  <si>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</si>
  <si>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</si>
  <si>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</si>
  <si>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</si>
  <si>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</si>
  <si>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</si>
  <si>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</si>
  <si>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</si>
  <si>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</si>
  <si>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</si>
  <si>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</si>
  <si>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</si>
  <si>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</si>
  <si>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</si>
  <si>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</si>
  <si>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</si>
  <si>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</si>
  <si>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</si>
  <si>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</si>
  <si>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</si>
  <si>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</si>
  <si>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</si>
  <si>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</si>
  <si>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</si>
  <si>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</si>
  <si>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</si>
  <si>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</si>
  <si>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</si>
  <si>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</si>
  <si>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</si>
  <si>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</si>
  <si>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</si>
  <si>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</si>
  <si>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</si>
  <si>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</si>
  <si>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</si>
  <si>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</si>
  <si>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</si>
  <si>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</si>
  <si>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</si>
  <si>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</si>
  <si>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</si>
  <si>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</si>
  <si>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</si>
  <si>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</si>
  <si>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</si>
  <si>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ROLO COMPACTADOR DE PNEUS ESTÁTICO, PRESSÃO VARIÁVEL, POTÊNCIA 99 HP, PESO SEM/COM LASTRO 9,45 / 21,0 T, LARGURA DE ROLAGEM 2,265 M - CHI DIURNO. AF_02/2016</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</si>
  <si>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</si>
  <si>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</si>
  <si>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</si>
  <si>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</si>
  <si>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</si>
  <si>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</si>
  <si>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</si>
  <si>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</si>
  <si>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</si>
  <si>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</si>
  <si>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</si>
  <si>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</si>
  <si>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</si>
  <si>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</si>
  <si>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</si>
  <si>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</si>
  <si>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</si>
  <si>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</si>
  <si>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</si>
  <si>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</si>
  <si>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</si>
  <si>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</si>
  <si>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</si>
  <si>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</si>
  <si>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310 L, MOTOR ELÉTRICO TRIFÁSICO POTÊNCIA DE 2 HP,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</si>
  <si>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</si>
  <si>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</si>
  <si>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</si>
  <si>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</si>
  <si>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</si>
  <si>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ROLO COMPACTADOR VIBRATORIO DE UM CILINDRO LISO DE ACO, POTENCIA 80 HP, PESO OPERACIONAL MAXIMO 8,5 T, LARGURA TRABALHO 1,676 M - CHI DIURNO. AF_06/2014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</si>
  <si>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</si>
  <si>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</si>
  <si>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</si>
  <si>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</si>
  <si>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</si>
  <si>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</si>
  <si>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</si>
  <si>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</si>
  <si>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</si>
  <si>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</si>
  <si>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</si>
  <si>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</si>
  <si>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</si>
  <si>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</si>
  <si>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</si>
  <si>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</si>
  <si>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</si>
  <si>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</si>
  <si>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</si>
  <si>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</si>
  <si>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</si>
  <si>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</si>
  <si>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</si>
  <si>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</si>
  <si>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</si>
  <si>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</si>
  <si>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</si>
  <si>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</si>
  <si>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</si>
  <si>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</si>
  <si>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</si>
  <si>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</si>
  <si>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</si>
  <si>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</si>
  <si>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</si>
  <si>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</si>
  <si>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ROLO COMPACTADOR VIBRATÓRIO TANDEM, CILINDROS LISOS DE AÇO PARA SOLO/ASFALTO, POTÊNCIA 45 HP, PESO MÁXIMO OPERACIONAL 4 T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</si>
  <si>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</si>
  <si>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</si>
  <si>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</si>
  <si>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</si>
  <si>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</si>
  <si>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</si>
  <si>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</si>
  <si>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</si>
  <si>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</si>
  <si>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</si>
  <si>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</si>
  <si>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</si>
  <si>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</si>
  <si>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</si>
  <si>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</si>
  <si>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</si>
  <si>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</si>
  <si>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</si>
  <si>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</si>
  <si>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</si>
  <si>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</si>
  <si>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</si>
  <si>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</si>
  <si>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</si>
  <si>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</si>
  <si>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</si>
  <si>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</si>
  <si>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</si>
  <si>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</si>
  <si>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</si>
  <si>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</si>
  <si>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</si>
  <si>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</si>
  <si>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</si>
  <si>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</si>
  <si>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</si>
  <si>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ROLO COMPACTADOR VIBRATÓRIO TANDEM, CILINDROS LISOS DE AÇO PARA SOLO/ASFALTO, POTÊNCIA 45 HP, PESO MÁXIMO OPERACIONAL 4 T - DEPRECIAÇÃO. AF_02/2016</t>
  </si>
  <si>
    <t>ROLO COMPACTADOR VIBRATÓRIO TANDEM, CILINDROS LISOS DE AÇO PARA SOLO/ASFALTO, POTÊNCIA 45 HP, PESO MÁXIMO OPERACIONAL 4 T - MANUTENÇÃO. AF_02/2016</t>
  </si>
  <si>
    <t>ROLO COMPACTADOR VIBRATÓRIO TANDEM, CILINDROS LISOS DE AÇO PARA SOLO/ASFALTO, POTÊNCIA 45 HP, PESO MÁXIMO OPERACIONAL 4 T - MATERIAIS NA OPERAÇÃO. AF_02/2016</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</si>
  <si>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</si>
  <si>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</si>
  <si>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</si>
  <si>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</si>
  <si>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</si>
  <si>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</si>
  <si>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</si>
  <si>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</si>
  <si>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</si>
  <si>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</si>
  <si>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</si>
  <si>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</si>
  <si>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</si>
  <si>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</si>
  <si>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</si>
  <si>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DE PNEUS ESTÁTICO, PRESSÃO VARIÁVEL, POTÊNCIA 99 HP, PESO SEM/COM LASTRO 9,45 / 21,0 T, LARGURA DE ROLAGEM 2,265 M - MANUTENÇÃO. AF_02/2016</t>
  </si>
  <si>
    <t>ROLO COMPACTADOR DE PNEUS ESTÁTICO, PRESSÃO VARIÁVEL, POTÊNCIA 99 HP, PESO SEM/COM LASTRO 9,45 / 21,0 T, LARGURA DE ROLAGEM 2,265 M - MATERIAIS NA OPERAÇÃO. AF_02/2016</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</si>
  <si>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</si>
  <si>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</si>
  <si>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</si>
  <si>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</si>
  <si>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</si>
  <si>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</si>
  <si>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</si>
  <si>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</si>
  <si>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</si>
  <si>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</si>
  <si>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ROLO COMPACTADOR VIBRATORIO DE UM CILINDRO LISO DE ACO, POTENCIA 80 HP, PESO OPERACIONAL MAXIMO 8,5 T, LARGURA TRABALHO 1,676 M - MANUTENÇÃO. AF_06/2014</t>
  </si>
  <si>
    <t>ROLO COMPACTADOR VIBRATORIO DE UM CILINDRO LISO DE ACO, POTENCIA 80 HP, PESO OPERACIONAL MAXIMO 8,5 T, LARGURA TRABALHO 1,676 M - MATERIAIS NA OPERAÇÃO. AF_06/2014</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</si>
  <si>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</si>
  <si>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</si>
  <si>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</si>
  <si>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</si>
  <si>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</si>
  <si>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</si>
  <si>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</si>
  <si>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</si>
  <si>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</si>
  <si>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</si>
  <si>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</si>
  <si>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</si>
  <si>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</si>
  <si>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</si>
  <si>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</si>
  <si>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</si>
  <si>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</si>
  <si>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</si>
  <si>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</si>
  <si>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</si>
  <si>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</si>
  <si>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</si>
  <si>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</si>
  <si>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</si>
  <si>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</si>
  <si>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</si>
  <si>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</si>
  <si>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</si>
  <si>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</si>
  <si>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</si>
  <si>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</si>
  <si>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99 HP, PESO SEM/COM LASTRO 9,45 / 21,0 T, LARGURA DE ROLAGEM 2,265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</si>
  <si>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</si>
  <si>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</si>
  <si>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</si>
  <si>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</si>
  <si>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</si>
  <si>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</si>
  <si>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</si>
  <si>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</si>
  <si>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</si>
  <si>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</si>
  <si>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</si>
  <si>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</si>
  <si>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</si>
  <si>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</si>
  <si>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</si>
  <si>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</si>
  <si>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</si>
  <si>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VIBRADOR DE IMERSAO MOTOR GAS 3,5CV TUBO DE 48X480MM (CI) C/MANGOTE   DE 5M COMP -EXCL OPERADOR</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</si>
  <si>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</si>
  <si>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</si>
  <si>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</si>
  <si>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</si>
  <si>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</si>
  <si>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</si>
  <si>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</si>
  <si>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</si>
  <si>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</si>
  <si>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</si>
  <si>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</si>
  <si>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</si>
  <si>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</si>
  <si>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</si>
  <si>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</si>
  <si>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</si>
  <si>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</si>
  <si>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</si>
  <si>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</si>
  <si>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</si>
  <si>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</si>
  <si>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</si>
  <si>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</si>
  <si>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</si>
  <si>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</si>
  <si>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</si>
  <si>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</si>
  <si>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BETONEIRA CAPACIDADE NOMINAL DE 400 L, CAPACIDADE DE MISTURA 310 L, MOTOR ELÉTRICO TRIFÁSICO POTÊNCIA DE 2 HP, SEM CARREGADOR - DEPRECIAÇÃO. AF_10/2014</t>
  </si>
  <si>
    <t>BETONEIRA CAPACIDADE NOMINAL DE 400 L, CAPACIDADE DE MISTURA 310 L, MOTOR ELÉTRICO TRIFÁSICO POTÊNCIA DE 2 HP, SEM CARREGADOR - JUROS. AF_10/2014</t>
  </si>
  <si>
    <t>BETONEIRA CAPACIDADE NOMINAL DE 400 L, CAPACIDADE DE MISTURA 310 L, MOTOR ELÉTRICO TRIFÁSICO POTÊNCIA DE 2 HP, SEM CARREGADOR - MANUTENÇÃO. AF_10/2014</t>
  </si>
  <si>
    <t>BETONEIRA CAPACIDADE NOMINAL DE 400 L, CAPACIDADE DE MISTURA 310 L, MOTOR ELÉTRICO TRIFÁSICO POTÊNCIA DE 2 HP,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</si>
  <si>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</si>
  <si>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</si>
  <si>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</si>
  <si>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</si>
  <si>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</si>
  <si>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</si>
  <si>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</si>
  <si>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</si>
  <si>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</si>
  <si>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</si>
  <si>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</si>
  <si>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</si>
  <si>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</si>
  <si>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</si>
  <si>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</si>
  <si>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</si>
  <si>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</si>
  <si>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</si>
  <si>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</si>
  <si>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</si>
  <si>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</si>
  <si>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</si>
  <si>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</si>
  <si>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</si>
  <si>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</si>
  <si>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</si>
  <si>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</si>
  <si>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</si>
  <si>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</si>
  <si>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</si>
  <si>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</si>
  <si>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</si>
  <si>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</si>
  <si>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</si>
  <si>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</si>
  <si>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</si>
  <si>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</si>
  <si>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</si>
  <si>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</si>
  <si>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</si>
  <si>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</si>
  <si>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</si>
  <si>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</si>
  <si>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</si>
  <si>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</si>
  <si>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</si>
  <si>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DE UM CILINDRO LISO DE ACO, POTENCIA 80 HP, PESO OPERACIONAL MAXIMO 8,5 T, LARGURA TRABALHO 1,676 M - DEPRECIAÇÃO. AF_06/2014</t>
  </si>
  <si>
    <t>ROLO COMPACTADOR VIBRATORIO DE UM CILINDRO LISO DE ACO, POTENCIA 80 HP, PESO OPERACIONAL MAXIMO 8,5 T, LARGURA TRABALHO 1,676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</si>
  <si>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</si>
  <si>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</si>
  <si>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</si>
  <si>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</si>
  <si>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</si>
  <si>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</si>
  <si>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</si>
  <si>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</si>
  <si>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</si>
  <si>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</si>
  <si>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</si>
  <si>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</si>
  <si>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</si>
  <si>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</si>
  <si>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</si>
  <si>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</si>
  <si>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</si>
  <si>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</si>
  <si>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</si>
  <si>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</si>
  <si>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</si>
  <si>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</si>
  <si>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</si>
  <si>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</si>
  <si>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</si>
  <si>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</si>
  <si>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</si>
  <si>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</si>
  <si>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</si>
  <si>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</si>
  <si>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</si>
  <si>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</si>
  <si>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</si>
  <si>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</si>
  <si>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</si>
  <si>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</si>
  <si>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</si>
  <si>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</si>
  <si>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</si>
  <si>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</si>
  <si>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</si>
  <si>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</si>
  <si>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</si>
  <si>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</si>
  <si>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</si>
  <si>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</si>
  <si>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</si>
  <si>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</si>
  <si>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</si>
  <si>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</si>
  <si>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</si>
  <si>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</si>
  <si>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</si>
  <si>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</si>
  <si>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</si>
  <si>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</si>
  <si>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</si>
  <si>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</si>
  <si>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</si>
  <si>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</si>
  <si>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</si>
  <si>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</si>
  <si>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</si>
  <si>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</si>
  <si>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</si>
  <si>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</si>
  <si>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</si>
  <si>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</si>
  <si>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</si>
  <si>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</si>
  <si>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</si>
  <si>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</si>
  <si>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</si>
  <si>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</si>
  <si>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</si>
  <si>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</si>
  <si>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</si>
  <si>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</si>
  <si>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</si>
  <si>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</si>
  <si>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</si>
  <si>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</si>
  <si>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</si>
  <si>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</si>
  <si>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</si>
  <si>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</si>
  <si>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</si>
  <si>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</si>
  <si>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</si>
  <si>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</si>
  <si>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</si>
  <si>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</si>
  <si>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</si>
  <si>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</si>
  <si>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</si>
  <si>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</si>
  <si>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</si>
  <si>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</si>
  <si>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</si>
  <si>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</si>
  <si>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</si>
  <si>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</si>
  <si>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</si>
  <si>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</si>
  <si>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</si>
  <si>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</si>
  <si>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</si>
  <si>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</si>
  <si>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</si>
  <si>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</si>
  <si>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</si>
  <si>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</si>
  <si>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</si>
  <si>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</si>
  <si>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</si>
  <si>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</si>
  <si>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</si>
  <si>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</si>
  <si>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</si>
  <si>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</si>
  <si>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</si>
  <si>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</si>
  <si>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</si>
  <si>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</si>
  <si>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</si>
  <si>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</si>
  <si>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</si>
  <si>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</si>
  <si>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</si>
  <si>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</si>
  <si>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</si>
  <si>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</si>
  <si>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</si>
  <si>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</si>
  <si>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</si>
  <si>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</si>
  <si>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</si>
  <si>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</si>
  <si>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</si>
  <si>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</si>
  <si>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</si>
  <si>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</si>
  <si>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</si>
  <si>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</si>
  <si>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</si>
  <si>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</si>
  <si>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</si>
  <si>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</si>
  <si>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</si>
  <si>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</si>
  <si>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</si>
  <si>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</si>
  <si>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</si>
  <si>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</si>
  <si>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</si>
  <si>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</si>
  <si>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</si>
  <si>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</si>
  <si>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</si>
  <si>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</si>
  <si>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</si>
  <si>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</si>
  <si>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</si>
  <si>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</si>
  <si>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</si>
  <si>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</si>
  <si>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</si>
  <si>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</si>
  <si>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</si>
  <si>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</si>
  <si>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</si>
  <si>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</si>
  <si>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</si>
  <si>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</si>
  <si>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</si>
  <si>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</si>
  <si>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</si>
  <si>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</si>
  <si>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</si>
  <si>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</si>
  <si>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</si>
  <si>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</si>
  <si>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</si>
  <si>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</si>
  <si>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</si>
  <si>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TANDEM, CILINDROS LISOS DE AÇO PARA SOLO/ASFALTO, POTÊNCIA 45 HP, PESO MÁXIMO OPERACIONAL 4 T - JUROS.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</si>
  <si>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</si>
  <si>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</si>
  <si>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</si>
  <si>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</si>
  <si>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</si>
  <si>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</si>
  <si>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</si>
  <si>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</si>
  <si>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</si>
  <si>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</si>
  <si>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</si>
  <si>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</si>
  <si>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</si>
  <si>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</si>
  <si>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</si>
  <si>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</si>
  <si>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</si>
  <si>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</si>
  <si>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</si>
  <si>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</si>
  <si>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</si>
  <si>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</si>
  <si>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</si>
  <si>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</si>
  <si>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</si>
  <si>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</si>
  <si>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</si>
  <si>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</si>
  <si>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</si>
  <si>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</si>
  <si>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</si>
  <si>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</si>
  <si>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</si>
  <si>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</si>
  <si>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</si>
  <si>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</si>
  <si>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</si>
  <si>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</si>
  <si>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</si>
  <si>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</si>
  <si>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</si>
  <si>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</si>
  <si>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</si>
  <si>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</si>
  <si>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</si>
  <si>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</si>
  <si>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</si>
  <si>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</si>
  <si>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</si>
  <si>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</si>
  <si>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</si>
  <si>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</si>
  <si>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</si>
  <si>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</si>
  <si>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</si>
  <si>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</si>
  <si>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</si>
  <si>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</si>
  <si>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</si>
  <si>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</si>
  <si>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</si>
  <si>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</si>
  <si>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</si>
  <si>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</si>
  <si>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</si>
  <si>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</si>
  <si>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</si>
  <si>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</si>
  <si>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</si>
  <si>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</si>
  <si>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</si>
  <si>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</si>
  <si>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</si>
  <si>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</si>
  <si>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</si>
  <si>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</si>
  <si>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</si>
  <si>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</si>
  <si>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</si>
  <si>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</si>
  <si>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</si>
  <si>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</si>
  <si>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</si>
  <si>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</si>
  <si>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</si>
  <si>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</si>
  <si>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</si>
  <si>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</si>
  <si>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</si>
  <si>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</si>
  <si>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</si>
  <si>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</si>
  <si>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</si>
  <si>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</si>
  <si>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</si>
  <si>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</si>
  <si>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</si>
  <si>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</si>
  <si>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</si>
  <si>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</si>
  <si>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</si>
  <si>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</si>
  <si>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</si>
  <si>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</si>
  <si>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</si>
  <si>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</si>
  <si>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</si>
  <si>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</si>
  <si>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</si>
  <si>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</si>
  <si>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</si>
  <si>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</si>
  <si>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</si>
  <si>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</si>
  <si>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</si>
  <si>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</si>
  <si>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IMPOSTOS E SEGUROS.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</si>
  <si>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</si>
  <si>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</si>
  <si>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</si>
  <si>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</si>
  <si>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IMPOSTOS E SEGUROS.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</si>
  <si>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</si>
  <si>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</si>
  <si>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</si>
  <si>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</si>
  <si>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IMPOSTOS E SEGUROS.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</si>
  <si>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</si>
  <si>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</si>
  <si>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</si>
  <si>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</si>
  <si>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</si>
  <si>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</si>
  <si>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</si>
  <si>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</si>
  <si>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</si>
  <si>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</si>
  <si>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</si>
  <si>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</si>
  <si>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</si>
  <si>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</si>
  <si>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</si>
  <si>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</si>
  <si>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</si>
  <si>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</si>
  <si>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</si>
  <si>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</si>
  <si>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</si>
  <si>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</si>
  <si>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</si>
  <si>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</si>
  <si>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</si>
  <si>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</si>
  <si>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</si>
  <si>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</si>
  <si>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</si>
  <si>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</si>
  <si>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</si>
  <si>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</si>
  <si>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</si>
  <si>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</si>
  <si>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</si>
  <si>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RECOLOCACAO DE TELHAS CERAMICAS TIPO PLAN, CONSIDERANDO REAPROVEITAMENTO DE MATERIAL</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</si>
  <si>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</si>
  <si>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</si>
  <si>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</si>
  <si>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</si>
  <si>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</si>
  <si>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</si>
  <si>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</si>
  <si>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</si>
  <si>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</si>
  <si>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</si>
  <si>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</si>
  <si>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</si>
  <si>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</si>
  <si>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</si>
  <si>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</si>
  <si>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</si>
  <si>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</si>
  <si>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</si>
  <si>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</si>
  <si>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</si>
  <si>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</si>
  <si>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</si>
  <si>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</si>
  <si>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</si>
  <si>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</si>
  <si>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</si>
  <si>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</si>
  <si>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</si>
  <si>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</si>
  <si>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</si>
  <si>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</si>
  <si>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</si>
  <si>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</si>
  <si>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</si>
  <si>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</si>
  <si>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</si>
  <si>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</si>
  <si>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</si>
  <si>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</si>
  <si>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</si>
  <si>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</si>
  <si>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</si>
  <si>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</si>
  <si>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</si>
  <si>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</si>
  <si>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</si>
  <si>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</si>
  <si>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</si>
  <si>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</si>
  <si>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</si>
  <si>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</si>
  <si>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</si>
  <si>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</si>
  <si>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</si>
  <si>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</si>
  <si>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</si>
  <si>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</si>
  <si>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</si>
  <si>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</si>
  <si>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</si>
  <si>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</si>
  <si>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</si>
  <si>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</si>
  <si>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</si>
  <si>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</si>
  <si>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</si>
  <si>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</si>
  <si>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</si>
  <si>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</si>
  <si>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</si>
  <si>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</si>
  <si>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</si>
  <si>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</si>
  <si>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</si>
  <si>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</si>
  <si>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</si>
  <si>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</si>
  <si>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</si>
  <si>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</si>
  <si>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</si>
  <si>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</si>
  <si>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</si>
  <si>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</si>
  <si>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73882/1</t>
  </si>
  <si>
    <t>73882/5</t>
  </si>
  <si>
    <t>73816/1</t>
  </si>
  <si>
    <t>EXECUCAO DE DRENO COM TUBOS DE PVC CORRUGADO FLEXIVEL PERFURADO - DN 100</t>
  </si>
  <si>
    <t>73816/2</t>
  </si>
  <si>
    <t>73881/1</t>
  </si>
  <si>
    <t>EXECUCAO DE DRENO COM MANTA GEOTEXTIL 200 G/M2</t>
  </si>
  <si>
    <t>73881/3</t>
  </si>
  <si>
    <t>EXECUCAO DE DRENO COM MANTA GEOTEXTIL 400 G/M2</t>
  </si>
  <si>
    <t>73883/1</t>
  </si>
  <si>
    <t>73883/2</t>
  </si>
  <si>
    <t>73883/3</t>
  </si>
  <si>
    <t>73902/1</t>
  </si>
  <si>
    <t>73968/1</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</si>
  <si>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</si>
  <si>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</si>
  <si>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</si>
  <si>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</si>
  <si>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</si>
  <si>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</si>
  <si>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</si>
  <si>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</si>
  <si>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</si>
  <si>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</si>
  <si>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</si>
  <si>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</si>
  <si>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</si>
  <si>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</si>
  <si>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</si>
  <si>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</si>
  <si>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73890/1</t>
  </si>
  <si>
    <t>73890/2</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</si>
  <si>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</si>
  <si>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</si>
  <si>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</si>
  <si>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</si>
  <si>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</si>
  <si>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</si>
  <si>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</si>
  <si>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</si>
  <si>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</si>
  <si>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</si>
  <si>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</si>
  <si>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</si>
  <si>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</si>
  <si>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</si>
  <si>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</si>
  <si>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</si>
  <si>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</si>
  <si>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</si>
  <si>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</si>
  <si>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</si>
  <si>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</si>
  <si>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</si>
  <si>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</si>
  <si>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</si>
  <si>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</si>
  <si>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</si>
  <si>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</si>
  <si>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</si>
  <si>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</si>
  <si>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</si>
  <si>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</si>
  <si>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</si>
  <si>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</si>
  <si>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</si>
  <si>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</si>
  <si>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</si>
  <si>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</si>
  <si>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</si>
  <si>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</si>
  <si>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</si>
  <si>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</si>
  <si>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</si>
  <si>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</si>
  <si>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</si>
  <si>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</si>
  <si>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</si>
  <si>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</si>
  <si>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</si>
  <si>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</si>
  <si>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</si>
  <si>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</si>
  <si>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</si>
  <si>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</si>
  <si>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</si>
  <si>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</si>
  <si>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</si>
  <si>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</si>
  <si>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</si>
  <si>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</si>
  <si>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</si>
  <si>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</si>
  <si>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</si>
  <si>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</si>
  <si>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</si>
  <si>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</si>
  <si>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</si>
  <si>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</si>
  <si>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</si>
  <si>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</si>
  <si>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</si>
  <si>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</si>
  <si>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</si>
  <si>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</si>
  <si>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</si>
  <si>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</si>
  <si>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</si>
  <si>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</si>
  <si>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</si>
  <si>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</si>
  <si>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</si>
  <si>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</si>
  <si>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</si>
  <si>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</si>
  <si>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</si>
  <si>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</si>
  <si>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</si>
  <si>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</si>
  <si>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</si>
  <si>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</si>
  <si>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</si>
  <si>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</si>
  <si>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</si>
  <si>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73963/1</t>
  </si>
  <si>
    <t>POCO DE VISITA PARA REDE DE ESG. SANIT., EM ANEIS DE CONCRETO, DIÂMETRO = 60CM, PROF=80CM, INCLUINDO DEGRAU,  EXCLUINDO TAMPAO FERRO FUNDIDO.</t>
  </si>
  <si>
    <t>73963/2</t>
  </si>
  <si>
    <t>POCO DE VISITA PARA REDE DE ESG. SANIT., EM ANEIS DE CONCRETO, DIÂMETRO = 60CM, PROF = 100CM, EXCLUINDO TAMPAO FERRO FUNDIDO.</t>
  </si>
  <si>
    <t>73963/3</t>
  </si>
  <si>
    <t>POCO DE VISITA PARA REDE DE ESG. SANIT., EM ANEIS DE CONCRETO, DIÂMETRO = 60CM, PROF = 60CM, INCLUINDO DEGRAU, EXCLUINDO TAMPAO FERRO FUNDIDO.</t>
  </si>
  <si>
    <t>73963/5</t>
  </si>
  <si>
    <t>POCO DE VISITA PARA REDE DE ESG. SANIT., EM ANEIS DE CONCRETO, DIÂMETRO = 60CM E 110CM, PROF = 120CM, EXCLUINDO TAMPAO FERRO FUNDIDO.</t>
  </si>
  <si>
    <t>73963/6</t>
  </si>
  <si>
    <t>POCO DE VISITA PARA REDE DE ESG. SANIT., EM ANEIS DE CONCRETO, DIÂMETRO = 60CM E 110CM, PROF = 140CM, EXCLUINDO TAMPAO FERRO FUNDIDO.</t>
  </si>
  <si>
    <t>73963/7</t>
  </si>
  <si>
    <t>POCO DE VISITA PARA REDE DE ESG. SANIT., EM ANEIS DE CONCRETO, DIÂMETRO = 60CM E 110CM, PROF = 150CM, EXCLUINDO TAMPAO FERRO FUNDIDO.</t>
  </si>
  <si>
    <t>73963/8</t>
  </si>
  <si>
    <t>POCO DE VISITA PARA REDE DE ESG. SANIT., EM ANEIS DE CONCRETO, DIÂMETRO = 60CM E 110CM, PROF = 160CM, EXCLUINDO TAMPAO FERRO FUNDIDO.</t>
  </si>
  <si>
    <t>73963/9</t>
  </si>
  <si>
    <t>POCO DE VISITA PARA REDE DE ESG. SANIT., EM ANEIS DE CONCRETO, DIÂMETRO = 110CM, PROF = 170CM, EXCLUINDO TAMPAO FERRO FUNDIDO.</t>
  </si>
  <si>
    <t>73963/10</t>
  </si>
  <si>
    <t>POCO DE VISITA PARA REDE DE ESG. SANIT., EM ANEIS DE CONCRETO, DIÂMETRO = 60CM E 110CM, PROF = 200CM, EXCLUINDO TAMPAO FERRO FUNDIDO.</t>
  </si>
  <si>
    <t>73963/11</t>
  </si>
  <si>
    <t>POCO DE VISITA PARA REDE DE ESG. SANIT., EM ANEIS DE CONCRETO, DIÂMETRO = 60CM E 110CM, PROF = 230CM, EXCLUINDO TAMPAO FERRO FUNDIDO.</t>
  </si>
  <si>
    <t>73963/12</t>
  </si>
  <si>
    <t>POCO DE VISITA PARA REDE DE ESG. SANIT., EM ANEIS DE CONCRETO, DIÂMETRO = 60CM E 110CM, PROF = 260CM, EXCLUINDO TAMPAO FERRO FUNDIDO.</t>
  </si>
  <si>
    <t>73963/13</t>
  </si>
  <si>
    <t>POCO DE VISITA PARA REDE DE ESG. SANIT., EM ANEIS DE CONCRETO, DIÂMETRO = 60CM E 110CM, PROF = 290CM, EXCLUINDO TAMPAO FERRO FUNDIDO.</t>
  </si>
  <si>
    <t>73963/14</t>
  </si>
  <si>
    <t>POCO DE VISITA PARA REDE DE ESG. SANIT., EM ANEIS DE CONCRETO, DIÂMETRO = 60CM E 110CM, PROF = 320CM, EXCLUINDO TAMPAO FERRO FUNDIDO.</t>
  </si>
  <si>
    <t>73963/15</t>
  </si>
  <si>
    <t>POCO DE VISITA PARA REDE DE ESG. SANIT., EM ANEIS DE CONCRETO, DIÂMETRO = 60CM E 110CM, PROF = 350CM, EXCLUINDO TAMPAO FERRO FUNDIDO.</t>
  </si>
  <si>
    <t>73963/16</t>
  </si>
  <si>
    <t>POCO DE VISITA PARA REDE DE ESG. SANIT., EM ANEIS DE CONCRETO, DIÂMETRO = 60CM E 110CM, PROF = 380CM, EXCLUINDO TAMPAO FERRO FUNDIDO.</t>
  </si>
  <si>
    <t>73963/17</t>
  </si>
  <si>
    <t>POCO DE VISITA PARA REDE DE ESG. SANIT., EM ANEIS DE CONCRETO, DIÂMETRO = 60CM E 110CM, PROF = 410CM, EXCLUINDO TAMPAO FERRO FUNDIDO.</t>
  </si>
  <si>
    <t>73963/18</t>
  </si>
  <si>
    <t>POCO DE VISITA PARA REDE DE ESG. SANIT., EM ANEIS DE CONCRETO, DIÂMETRO = 60CM E 110CM, PROF = 440CM, EXCLUINDO TAMPAO FERRO FUNDIDO.</t>
  </si>
  <si>
    <t>73963/19</t>
  </si>
  <si>
    <t>POCO DE VISITA PARA REDE DE ESG. SANIT., EM ANEIS DE CONCRETO, DIÂMETRO = 60CM E 110CM, PROF = 470CM, EXCLUINDO TAMPAO FERRO FUNDIDO.</t>
  </si>
  <si>
    <t>73963/20</t>
  </si>
  <si>
    <t>POCO DE VISITA PARA REDE DE ESG. SANIT., EM ANEIS DE CONCRETO, DIÂMETRO = 60CM E 110CM, PROF = 500CM, EXCLUINDO TAMPAO FERRO FUNDIDO.</t>
  </si>
  <si>
    <t>73963/21</t>
  </si>
  <si>
    <t>POCO DE VISITA PARA REDE DE ESG. SANIT., EM ANEIS DE CONCRETO, DIÂMETRO = 60CM E 110CM, PROF = 530CM, EXCLUINDO TAMPAO FERRO FUNDIDO.</t>
  </si>
  <si>
    <t>73963/22</t>
  </si>
  <si>
    <t>POCO DE VISITA PARA REDE DE ESG. SANIT., EM ANEIS DE CONCRETO, DIÂMETRO = 60CM E 110CM, PROF = 560CM, EXCLUINDO TAMPAO FERRO FUNDIDO.</t>
  </si>
  <si>
    <t>73963/23</t>
  </si>
  <si>
    <t>POCO DE VISITA PARA REDE DE ESG. SANIT., EM ANEIS DE CONCRETO, DIÂMETRO = 60CM E 110CM, PROF = 590CM, EXCLUINDO TAMPAO FERRO FUNDIDO.</t>
  </si>
  <si>
    <t>73963/24</t>
  </si>
  <si>
    <t>POCO DE VISITA PARA REDE DE ESG. SANIT., EM ANEIS DE CONCRETO, DIÂMETRO = 60CM E 110CM, PROF = 690CM, EXCLUINDO TAMPAO FERRO FUNDIDO.</t>
  </si>
  <si>
    <t>73963/25</t>
  </si>
  <si>
    <t>POCO DE VISITA PARA REDE DE ESG. SANIT., EM ANEIS DE CONCRETO, DIÂMETRO = 60CM E 110CM, PROF = 650CM, EXCLUINDO TAMPAO FERRO FUNDIDO.</t>
  </si>
  <si>
    <t>73963/26</t>
  </si>
  <si>
    <t>POCO DE VISITA PARA REDE DE ESG. SANIT., EM ANEIS DE CONCRETO, DIÂMETRO = 60CM E 110CM, PROF = 680CM, EXCLUINDO TAMPAO FERRO FUNDIDO.</t>
  </si>
  <si>
    <t>73963/27</t>
  </si>
  <si>
    <t>POCO DE VISITA PARA REDE DE ESG. SANIT., EM ANEIS DE CONCRETO, DIÂMETRO = 60CM E 110CM, PROF = 710CM, EXCLUINDO TAMPAO FERRO FUNDIDO.</t>
  </si>
  <si>
    <t>73963/28</t>
  </si>
  <si>
    <t>POCO VISITA ESG SANIT ANEL CONC PRE-MOLD PROF=1,20M C/ TAMPAO FOFO ARTICULADO, CLASSE B125 CARGA MAX 12,5 T, REDONDO TAMPA 600 MM, REDE PLUVIAL /ESGOTO / REJUNTAMENTO ANEIS / REVEST LISO CALHA INTERNA C/ARG CIM/AREIA 1:4. BASE/BANQUETA EM CONCR FCK=10MPA</t>
  </si>
  <si>
    <t>73963/29</t>
  </si>
  <si>
    <t>POCO VISITA ESG SANIT ANEL CONC PRE-MOLD PROF=1,40M C/ TAMPAO FOFO ARTICULADO, CLASSE B125 CARGA MAX 12,5 T, REDONDO TAMPA 600 MM, REDE PLUVIAL/ESGOTO / REJUNTAMENTO ANEIS / REVEST LISO CALHA INTERNA C/ARG CIM/AREIA 1:4. BASE/BANQUETA EM CONCR FCK=10MPA</t>
  </si>
  <si>
    <t>73963/30</t>
  </si>
  <si>
    <t>POCO VISITA ESG SANIT ANEL CONC PRE-MOLD PROF=1,50M C/ TAMPAO FOFO ARTICULADO, CLASSE B125 CARGA MAX 12,5 T, REDONDO TAMPA 600 MM, REDE PLUVIAL/ESGOTO / REJUNTAMENTO ANEIS / REVEST LISO CALHA INTERNA C/ARG CIM/AREIA 1:4. BASE/BANQUETA EM CONCRFCK=10MPA</t>
  </si>
  <si>
    <t>73963/31</t>
  </si>
  <si>
    <t>POCO VISITA ESG SANIT ANEL CONC PRE-MOLD PROF=1,60M C/ TAMPAO FOFO ARTICULADO, CLASSE B125 CARGA MAX 12,5 T, REDONDO TAMPA 600 MM, REDE PLUVIAL / REJUNTAMENTO ANEIS / REVEST LISO CALHA INTERNA C/ARG CIM/AREIA 1:4. BASE/BANQUETA EM CONCR FCK=10MPA</t>
  </si>
  <si>
    <t>73963/32</t>
  </si>
  <si>
    <t>POCO VISITA ESG SANIT ANEL CONC PRE-MOLD PROF=1,70M C/ TAMPAO FOFO ARTICULADO, CLASSE B125 CARGA MAX 12,5 T, REDONDO TAMPA 600 MM, REDE PLUVIAL/ESGOTO /  REJUNTAMENTO ANEIS / REVEST LISO CALHA INTERNA C/ARG CIM/AREIA 1:4. BASE/BANQUETA EM CONCR FCK=10MPA</t>
  </si>
  <si>
    <t>73963/33</t>
  </si>
  <si>
    <t>POCO VISITA ESG SANIT ANEL CONC PRE-MOLD PROF=2,00M C/ TAMPAO FOFO ARTICULADO, CLASSE B125 CARGA MAX 12,5 T, REDONDO TAMPA 600 MM, REDE PLUVIAL/ESGOTO / REJUNTAMENTO ANEIS / REVEST LISO CALHA INTERNA C/ARG CIM/AREIA 1:4. BASE/BANQUETA EM CONCR FCK=10MPA</t>
  </si>
  <si>
    <t>73963/34</t>
  </si>
  <si>
    <t>POCO VISITA ESG SANIT ANEL CONC PRE MOLD PROF=2,30M C/ TAMPAO FOFO ARTICULADO, CLASSE B125 CARGA MAX 12,5 T, REDONDO TAMPA 600 MM, REDE PLUVIAL/ESGOTO / REJUNTAMENTO ANEIS / REVEST LISO CALHA INTERNA C/ARG CIM/AREIA 1:4. BASE/BANQUETA EM CONCRFCK=10MPA</t>
  </si>
  <si>
    <t>73963/35</t>
  </si>
  <si>
    <t>POCO VISITA ESG SANIT ANEL CONC PRE-MOLD PROF=2,60M C/ TAMPAO FOFO SIMPLES COM BASE, CLASSE B125 CARGA MAX 12,5 T, REDONDO TAMPA 600 MM, REDE PLUVIAL/ESGOTO / REJUNTAMENTO ANEIS / REVEST LISO CALHA INTERNA C/ARG CIM/AREIA 1:4. BASE/BANQUETAEM CONCR FCK=10MPA</t>
  </si>
  <si>
    <t>73963/36</t>
  </si>
  <si>
    <t>POCO VISITA ESG SANIT ANEL CONC PRE-MOLD PROF=2,90M C/ TAMPAO FOFO ARTICULADO, CLASSE B125 CARGA MAX 12,5 T, REDONDO TAMPA 600 MM, REDE PLUVIAL / REJUNTAMENTO ANEIS / REVEST LISO CALHA INTERNA C/ARG CIM/AREIA 1:4. BASE/BANQUETA EM CONCR FCK=10MPA</t>
  </si>
  <si>
    <t>73963/37</t>
  </si>
  <si>
    <t>POCO VISITA ESG SANIT ANEL CONC PRE-MOLD PROF=3,20M C/ TAMPAO FOFO ARTICULADO, CLASSE B125 CARGA MAX 12,5 T, REDONDO TAMPA 600 MM, REDE PLUVIAL /  REJUNTAMENTOANEIS / REVEST LISO CALHA INTERNA C/ARG CIM/AREIA 1:4. BASE / BANQUETA EM CONCR FCK=10MPA</t>
  </si>
  <si>
    <t>73963/38</t>
  </si>
  <si>
    <t>POCO VISITA ESG SANIT ANEL CONC PRE-MOLD PROF=3,50M C/ TAMPAO FOFO ARTICULADO, CLASSE B125 CARGA MAX 12,5 T, REDONDO TAMPA 600 MM, REDE PLUVIAL/ESGOTO /  REJUNTAMENTO / ANEIS / REVEST LISO CALHA INTERNA C/ARG CIM/AREIA 1:4. BASE/BANQUETA EM CONCR FCK=10MPA</t>
  </si>
  <si>
    <t>73963/39</t>
  </si>
  <si>
    <t>POCO VISITA ESG SANIT ANEL CONC PRE-MOLD PROF=3,80M C/ TAMPAO FOFO ARTICULADO, CLASSE B125 CARGA MAX 12,5 T, REDONDO TAMPA 600 MM, REDE PLUVIAL / REJUNTAMENTO ANEIS / REVEST LISO CALHA INTERNA C/ARG CIM/AREIA 1:4. BASE/BANQUETA EM CONCR FCK=10MPA</t>
  </si>
  <si>
    <t>73963/40</t>
  </si>
  <si>
    <t>POCO VISITA ESG SANIT ANEL CONC PRE-MOLD PROF=4,10M C/ TAMPAO FOFO ARTICULADO, CLASSE B125 CARGA MAX 12,5 T, REDONDO TAMPA 600 MM, REDE PLUVIAL / REJUNTAMENTO ANEIS / REVEST LISO CALHA INTERNA C/ARG CIM/AREIA 1:4. BASE/BANQUETA EM CONCR FCK=10MPA</t>
  </si>
  <si>
    <t>73963/41</t>
  </si>
  <si>
    <t>POCO VISITA ESG SANIT ANEL CONC PRE MOLD PROF=4,40M C/ TAMPAO FOFO ARTICULADO, CLASSE B125 CARGA MAX 12,5 T, REDONDO TAMPA 600 MM, REDE PLUVIAL / REJUNTAMENTO ANEIS / REVEST LISO CALHA INTERNA C/ARG CIM/AREIA 1:4. BASE/BANQUETA EM CONCR FCK=10MPA</t>
  </si>
  <si>
    <t>73963/42</t>
  </si>
  <si>
    <t>POCO VISITA ESG SANIT ANEL CONC PRE-MOLD PROF=4,70M C/ TAMPAO FOFO ARTICULADO, CLASSE B125 CARGA MAX 12,5 T, REDONDO TAMPA 600 MM, REDE PLUVIAL/ESGOTO /  REJUNTAMENTO ANEIS / REVEST LISO CALHA INTERNA C/ARG CIM/AREIA 1:4. BASE/BANQUETA EM CONCRFCK=10MPA</t>
  </si>
  <si>
    <t>73963/43</t>
  </si>
  <si>
    <t>POCO VISITA ESG SANIT ANEL CONC PRE-MOLD PROF=5,00M C/ TAMPAO FOFO ARTICULADO, CLASSE B125 CARGA MAX 12,5 T, REDONDO TAMPA 600 MM, REDE PLUVIAL / ESGOTO / REJUNTAMENTO ANEIS/ REVEST LISO CALHA INTERNA C/ARG CIM/AREIA 1:4. BASE/BANQUETA EM CONCR FCK=10MPA</t>
  </si>
  <si>
    <t>73963/44</t>
  </si>
  <si>
    <t>POCO VISITA ESG SANIT ANEL CONC PRE-MOLD PROF=0,80M C/ TAMPAO FOFO ARTICULADO, CLASSE B125 CARGA MAX 12,5 T, REDONDO TAMPA 600 MM, REDE PLUVIAL/ESGOTO / DEGRAUS FF / REJUNTAMENTO ANEIS / REVEST LISO CALHA INTERNA C/ARG CIM/AREIA 1:4. BASE / BANQUETA EM CONCR FCK=10MPA</t>
  </si>
  <si>
    <t>73963/45</t>
  </si>
  <si>
    <t>POCO DE VISITA PARA REDE DE ESG. SANIT., EM ANEIS DE CONCRETO, DIÂMETRO = 60CM E 110CM, PROF = 240CM, EXCLUINDO TAMPAO FERRO FUNDIDO.</t>
  </si>
  <si>
    <t>73963/46</t>
  </si>
  <si>
    <t>POCO DE VISITA PARA REDE DE ESG. SANIT., EM ANEIS DE CONCRETO, DIÂMETRO = 60CM E 110CM, PROF = 250CM, EXCLUINDO TAMPAO FERRO FUNDIDO.</t>
  </si>
  <si>
    <t>73963/47</t>
  </si>
  <si>
    <t>POCO DE VISITA PARA REDE DE ESG. SANIT., EM ANEIS DE CONCRETO, DIÂMETRO = 60CM E 110CM, PROF = 280CM, EXCLUINDO TAMPAO FERRO FUNDIDO.</t>
  </si>
  <si>
    <t>73963/48</t>
  </si>
  <si>
    <t>POCO DE VISITA PARA REDE DE ESG. SANIT., EM ANEIS DE CONCRETO, DIÂMETRO = 60CM E 110CM, PROF = 310CM, EXCLUINDO TAMPAO FERRO FUNDIDO.</t>
  </si>
  <si>
    <t>74124/1</t>
  </si>
  <si>
    <t>POCO VISITA AG PLUV:CONC ARM 1X1X1,40M COLETOR D=40 A 50CM PAREDE E=15CM BASE CONC FCK=10MPA REVEST C/ARG CIM/AREIA 1:4 INCL FORN TODOS MATERIAIS</t>
  </si>
  <si>
    <t>74124/2</t>
  </si>
  <si>
    <t>POCO VISITA AG PLUV:CONC ARM 1,10X1,10X1,40M COLETOR D=60CM PAREDE E=15CM BASE CONC FCK=10MPA REVEST C/ARG CIM/AREIA 1:4 INCL FORN TODOS MATERIAIS</t>
  </si>
  <si>
    <t>74124/3</t>
  </si>
  <si>
    <t>POCO VISITA AG PLUV:CONC ARM 1,20X1,20X1,40M COLETOR D=70CM PAREDE E=15CM BASE CONC FCK=10MPA REVEST C/ARG CIM/AREIA 1:4 INCL FORN TODOS MATERIAIS</t>
  </si>
  <si>
    <t>74124/4</t>
  </si>
  <si>
    <t>POCO VISITA AG PLUV:CONC ARM 1,30X1,30X1,40M COLETOR D=80CM PAREDE E=15CM BASE CONC FCK=10MPA REVEST C/ARG CIM/AREIA 1:4 INCL FORN TODOS MATERIAIS</t>
  </si>
  <si>
    <t>74124/5</t>
  </si>
  <si>
    <t>POCO VISITA CONCRETO ARMADO P/AG PLUV 1,40X1,40X1,50M COLETOR D=90CM  PAREDE E=15CM BASE CONCRETO FCK=10MPA REVESTIDO C/ARG CIM/AREIA 1:4 INCL FORN TODOS MATERIAIS</t>
  </si>
  <si>
    <t>74124/6</t>
  </si>
  <si>
    <t>POCO VISITA AG PLUV:CONC ARM 1,50X1,50X1,60M COLETOR D=1M PA REDE E=15CM BASE CONC FCK=10MPA REVEST C/ARG CIM/AREIA 1:4 INCL FORN TODOS MATERIAIS</t>
  </si>
  <si>
    <t>74124/7</t>
  </si>
  <si>
    <t>POCO VISITA AG PLUV:CONC ARM 1,60X1,60X1,70M COLETOR D=1,10M PAREDE E=15CM BASE CONC FCK=10MPA REVEST C/ARG CIM/AREIA 1:4 INCL FORN TODOS MATERIAIS</t>
  </si>
  <si>
    <t>74124/8</t>
  </si>
  <si>
    <t>POCO VISITA AG PLUV:CONC ARM 1,70X1,70X1,80M COLETOR D=1,20M          PAREDE E=15CM BASE CONC FCK=10MPA REVEST C/ARG CIM/AREIA 1:4          DEGRAUS FF INCL FORN TODOS MATERIAIS</t>
  </si>
  <si>
    <t>74162/1</t>
  </si>
  <si>
    <t>74206/1</t>
  </si>
  <si>
    <t>CAIXA COLETORA, 1,20X1,20X1,50M, COM FUNDO E TAMPA DE CONCRETO E PAREDES EM ALVENARIA</t>
  </si>
  <si>
    <t>74206/2</t>
  </si>
  <si>
    <t>74212/1</t>
  </si>
  <si>
    <t>74214/1</t>
  </si>
  <si>
    <t>POCO DE VISITA PARA REDE DE ESGOTO SANITÁRIO, EM ALVENARIA, DIAMETRO 120 CM, PROF ATE 200 CM, INCLUINDO TAMPAO FERRO FUNDIDO</t>
  </si>
  <si>
    <t>74214/2</t>
  </si>
  <si>
    <t>POCO DE VISITA PARA REDE DE ESGOTO SANITÁRIO, EM ALVENARIA, DIAMETRO 120 CM, PROF ATE 400 CM, INCLUINDO TAMPAO FERRO FUNDIDO</t>
  </si>
  <si>
    <t>74224/1</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</si>
  <si>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</si>
  <si>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</si>
  <si>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</si>
  <si>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GRELHA FF 30X90CM, 135KG, P/ CX RALO COM ASSENTAMENTO DE ARGAMASSA CIMENTO/AREIA 1:4 - FORNECIMENTO E INSTALAÇÃO</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</si>
  <si>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</si>
  <si>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</si>
  <si>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</si>
  <si>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</si>
  <si>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</si>
  <si>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</si>
  <si>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</si>
  <si>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</si>
  <si>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</si>
  <si>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</si>
  <si>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</si>
  <si>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</si>
  <si>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</si>
  <si>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</si>
  <si>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</si>
  <si>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</si>
  <si>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</si>
  <si>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</si>
  <si>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</si>
  <si>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</si>
  <si>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</si>
  <si>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</si>
  <si>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</si>
  <si>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</si>
  <si>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</si>
  <si>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</si>
  <si>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</si>
  <si>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</si>
  <si>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</si>
  <si>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</si>
  <si>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</si>
  <si>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</si>
  <si>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</si>
  <si>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</si>
  <si>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</si>
  <si>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</si>
  <si>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</si>
  <si>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</si>
  <si>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</si>
  <si>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</si>
  <si>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</si>
  <si>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</si>
  <si>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</si>
  <si>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</si>
  <si>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</si>
  <si>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</si>
  <si>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</si>
  <si>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</si>
  <si>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</si>
  <si>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73877/1</t>
  </si>
  <si>
    <t>73877/2</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</si>
  <si>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</si>
  <si>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</si>
  <si>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</si>
  <si>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</si>
  <si>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</si>
  <si>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</si>
  <si>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</si>
  <si>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ALCAPAO EM COMPENSADO DE MADEIRA CEDRO/VIROLA, 60X60X2CM, COM MARCO 7X3CM, ALIZAR DE 2A, DOBRADICAS EM LATAO CROMADO E TARJETA CROMADA</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</si>
  <si>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</si>
  <si>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</si>
  <si>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</si>
  <si>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</si>
  <si>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</si>
  <si>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</si>
  <si>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</si>
  <si>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</si>
  <si>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</si>
  <si>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</si>
  <si>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</si>
  <si>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</si>
  <si>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</si>
  <si>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</si>
  <si>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</si>
  <si>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</si>
  <si>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</si>
  <si>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</si>
  <si>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</si>
  <si>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</si>
  <si>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</si>
  <si>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</si>
  <si>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</si>
  <si>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</si>
  <si>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</si>
  <si>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</si>
  <si>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</si>
  <si>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</si>
  <si>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</si>
  <si>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</si>
  <si>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</si>
  <si>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</si>
  <si>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</si>
  <si>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</si>
  <si>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</si>
  <si>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</si>
  <si>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</si>
  <si>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</si>
  <si>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</si>
  <si>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ALMOFADADA, SEMI-OCA (LEVE OU MÉDIA), 60X210CM, ESPESSURA DE 3CM, INCLUSO DOBRADIÇAS - FORNECIMENTO E INSTALAÇÃO. AF_08/2015</t>
  </si>
  <si>
    <t>PORTA DE MADEIRA ALMOFADADA, SEMI-OCA (LEVE OU MÉDIA), 70X210CM, ESPESSURA DE 3CM, INCLUSO DOBRADIÇAS - FORNECIMENTO E INSTALAÇÃO. AF_08/2015</t>
  </si>
  <si>
    <t>PORTA DE MADEIRA ALMOFADADA, SEMI-OCA (LEVE OU MÉDIA), 80X210CM, ESPESSURA DE 3,5CM, INCLUSO DOBRADIÇAS - FORNECIMENTO E INSTALAÇÃO. AF_08/2015</t>
  </si>
  <si>
    <t>PORTA DE MADEIRA TIPO VENEZIANA, SEMI-OCA (LEVE OU MÉDIA), 80X210CM, ESPESSURA DE 3CM, INCLUSO DOBRADIÇAS - FORNECIMENTO E INSTALAÇÃO. AF_08/2015</t>
  </si>
  <si>
    <t>PORTA DE MADEIRA, TIPO MEXICANA, SEMI-OCA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</si>
  <si>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</si>
  <si>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</si>
  <si>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</si>
  <si>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</si>
  <si>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</si>
  <si>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</si>
  <si>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</si>
  <si>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</si>
  <si>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</si>
  <si>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</si>
  <si>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</si>
  <si>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</si>
  <si>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</si>
  <si>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</si>
  <si>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</si>
  <si>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ALMOFADADA, SEMI-OCA (LEVE OU MÉDIA), PADRÃO MÉDIO 60X210CM, ESPESSURA DE 3CM, ITENS INCLUSOS: DOBRADIÇAS, MONTAGEM E INSTALAÇÃO DO BATENTE, SEM FECHADURA - FORNECIMENTO E INSTALAÇÃO. AF_08/2015</t>
  </si>
  <si>
    <t>KIT DE PORTA DE MADEIRA ALMOFADADA, SEMI-OCA (LEVE OU MÉDIA), PADRÃO POPULAR, 60X210CM, ESPESSURA DE 3CM, ITENS INCLUSOS: DOBRADIÇAS, MONTAGEM E INSTALAÇÃO DO BATENTE, SEM FECHADURA - FORNECIMENTO E INSTALAÇÃO. AF_08/2015</t>
  </si>
  <si>
    <t>KIT DE PORTA DE MADEIRA ALMOFADADA, SEMI-OCA (LEVE OU MÉDIA), PADRÃO MÉDIO, 80X210CM, ESPESSURA DE 3,5CM, ITENS INCLUSOS: DOBRADIÇAS, MONTAGEM E INSTALAÇÃO DO BATENTE, SEM FECHADURA - FORNECIMENTO E INSTALAÇÃO. AF_08/2015</t>
  </si>
  <si>
    <t>KIT DE PORTA DE MADEIRA ALMOFADADA, SEMI-OCA (LEVE OU MÉDIA), PADRÃO POPULAR, 80X210CM, ESPESSURA DE 3,5CM, ITENS INCLUSOS: DOBRADIÇAS, MONTAGEM E INSTALAÇÃO DO BATENTE, SEM FECHADURA - FORNECIMENTO E INSTALAÇÃO. AF_08/2015</t>
  </si>
  <si>
    <t>KIT DE PORTA DE MADEIRA TIPO VENEZIANA, SEMI-OCA (LEVE OU MÉDIA), PADRÃO MÉDIO, 80X210CM, ESPESSURA DE 3CM, ITENS INCLUSOS: DOBRADIÇAS, MONTAGEM E INSTALAÇÃO DO BATENTE, SEM FECHADURA - FORNECIMENTO E INSTALAÇÃO. AF_08/2015</t>
  </si>
  <si>
    <t>KIT DE PORTA DE MADEIRA TIPO VENEZIANA, SEMI-OCA (LEVE OU MÉDIA), PADRÃO POPULAR, 80X210CM, ESPESSURA DE 3CM, ITENS INCLUSOS: DOBRADIÇAS, MONTAGEM E INSTALAÇÃO DO BATENTE, SEM FECHADURA - FORNECIMENTO E INSTALAÇÃO. AF_08/2015</t>
  </si>
  <si>
    <t>KIT DE PORTA DE MADEIRA TIPO MEXICANA, SEMI-OCA (PESADA OU SUPERPESADA), PADRÃO MÉDIO, 80X210CM, ESPESSURA DE 3CM, ITENS INCLUSOS: DOBRADIÇAS, MONTAGEM E INSTALAÇÃO DO BATENTE, SEM FECHADURA - FORNECIMENTO E INSTALAÇÃO. AF_08/2015</t>
  </si>
  <si>
    <t>KIT DE PORTA DE MADEIRA TIPO MEXICANA, SEMI-OCA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</si>
  <si>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</si>
  <si>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</si>
  <si>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</si>
  <si>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</si>
  <si>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</si>
  <si>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</si>
  <si>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</si>
  <si>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</si>
  <si>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</si>
  <si>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</si>
  <si>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</si>
  <si>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</si>
  <si>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</si>
  <si>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</si>
  <si>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</si>
  <si>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</si>
  <si>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</si>
  <si>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</si>
  <si>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</si>
  <si>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</si>
  <si>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</si>
  <si>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</si>
  <si>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</si>
  <si>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74195/1</t>
  </si>
  <si>
    <t>ESCADA TIPO MARINHEIRO EM ACO CA-50 9,52MM INCLUSO PINTURA COM FUNDO ANTICORROSIVO TIPO ZARCAO</t>
  </si>
  <si>
    <t>74072/1</t>
  </si>
  <si>
    <t>74072/2</t>
  </si>
  <si>
    <t>74072/3</t>
  </si>
  <si>
    <t>74194/1</t>
  </si>
  <si>
    <t>PORTA DE ALUMÍNIO DE ABRIR COM LAMBRI, COMM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</si>
  <si>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</si>
  <si>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</si>
  <si>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</si>
  <si>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</si>
  <si>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</si>
  <si>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</si>
  <si>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</si>
  <si>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</si>
  <si>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</si>
  <si>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</si>
  <si>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</si>
  <si>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</si>
  <si>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</si>
  <si>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</si>
  <si>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</si>
  <si>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</si>
  <si>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</si>
  <si>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</si>
  <si>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</si>
  <si>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</si>
  <si>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</si>
  <si>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</si>
  <si>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</si>
  <si>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</si>
  <si>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</si>
  <si>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</si>
  <si>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</si>
  <si>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</si>
  <si>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</si>
  <si>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</si>
  <si>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</si>
  <si>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</si>
  <si>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</si>
  <si>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</si>
  <si>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</si>
  <si>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</si>
  <si>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</si>
  <si>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</si>
  <si>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</si>
  <si>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</si>
  <si>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74156/3</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</si>
  <si>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</si>
  <si>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</si>
  <si>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</si>
  <si>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</si>
  <si>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</si>
  <si>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</si>
  <si>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</si>
  <si>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</si>
  <si>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</si>
  <si>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</si>
  <si>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</si>
  <si>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</si>
  <si>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</si>
  <si>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</si>
  <si>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</si>
  <si>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</si>
  <si>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</si>
  <si>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</si>
  <si>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</si>
  <si>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</si>
  <si>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</si>
  <si>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</si>
  <si>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</si>
  <si>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</si>
  <si>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</si>
  <si>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</si>
  <si>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</si>
  <si>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</si>
  <si>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DE ESTACA METÁLICA, PERFIL LAMINADO TIPO I FAMÍLIA 250. AF_11/2016</t>
  </si>
  <si>
    <t>ARRASAMENTO DE ESTACA METÁLICA, PERFIL LAMINADO TIPO H FAMÍLIA 250. AF_11/2016</t>
  </si>
  <si>
    <t>ARRASAMENTO DE ESTACA METÁLICA, PERFIL LAMINADO TIPO H FAMÍLIA 310. AF_11/2016</t>
  </si>
  <si>
    <t>LASTRO DE CONCRETO, PREPARO MECÂNICO, INCLUSOS ADITIVO IMPERMEABILIZANTE, LANÇAMENTO E ADENSAMENTO</t>
  </si>
  <si>
    <t>74007/1</t>
  </si>
  <si>
    <t>74074/4</t>
  </si>
  <si>
    <t>74076/1</t>
  </si>
  <si>
    <t>74076/2</t>
  </si>
  <si>
    <t>74076/3</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</si>
  <si>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</si>
  <si>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</si>
  <si>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</si>
  <si>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</si>
  <si>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</si>
  <si>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</si>
  <si>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</si>
  <si>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</si>
  <si>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</si>
  <si>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</si>
  <si>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</si>
  <si>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</si>
  <si>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</si>
  <si>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</si>
  <si>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</si>
  <si>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</si>
  <si>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</si>
  <si>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</si>
  <si>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</si>
  <si>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</si>
  <si>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</si>
  <si>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</si>
  <si>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</si>
  <si>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</si>
  <si>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</si>
  <si>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</si>
  <si>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</si>
  <si>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</si>
  <si>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</si>
  <si>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</si>
  <si>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</si>
  <si>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</si>
  <si>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</si>
  <si>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</si>
  <si>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</si>
  <si>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</si>
  <si>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</si>
  <si>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</si>
  <si>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</si>
  <si>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</si>
  <si>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</si>
  <si>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</si>
  <si>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</si>
  <si>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</si>
  <si>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</si>
  <si>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</si>
  <si>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</si>
  <si>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</si>
  <si>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</si>
  <si>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</si>
  <si>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</si>
  <si>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</si>
  <si>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</si>
  <si>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</si>
  <si>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</si>
  <si>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</si>
  <si>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</si>
  <si>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</si>
  <si>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</si>
  <si>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</si>
  <si>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</si>
  <si>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</si>
  <si>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</si>
  <si>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</si>
  <si>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</si>
  <si>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</si>
  <si>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</si>
  <si>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</si>
  <si>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</si>
  <si>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</si>
  <si>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</si>
  <si>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</si>
  <si>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</si>
  <si>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</si>
  <si>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</si>
  <si>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</si>
  <si>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</si>
  <si>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</si>
  <si>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</si>
  <si>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</si>
  <si>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</si>
  <si>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</si>
  <si>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</si>
  <si>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</si>
  <si>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</si>
  <si>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</si>
  <si>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</si>
  <si>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</si>
  <si>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</si>
  <si>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</si>
  <si>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</si>
  <si>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</si>
  <si>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</si>
  <si>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</si>
  <si>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</si>
  <si>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</si>
  <si>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</si>
  <si>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</si>
  <si>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</si>
  <si>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</si>
  <si>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</si>
  <si>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</si>
  <si>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</si>
  <si>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</si>
  <si>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</si>
  <si>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</si>
  <si>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</si>
  <si>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</si>
  <si>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</si>
  <si>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</si>
  <si>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</si>
  <si>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</si>
  <si>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</si>
  <si>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</si>
  <si>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</si>
  <si>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</si>
  <si>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</si>
  <si>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</si>
  <si>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</si>
  <si>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</si>
  <si>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</si>
  <si>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</si>
  <si>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</si>
  <si>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</si>
  <si>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</si>
  <si>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</si>
  <si>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</si>
  <si>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</si>
  <si>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</si>
  <si>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</si>
  <si>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</si>
  <si>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</si>
  <si>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</si>
  <si>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</si>
  <si>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</si>
  <si>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</si>
  <si>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</si>
  <si>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</si>
  <si>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</si>
  <si>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</si>
  <si>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</si>
  <si>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</si>
  <si>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</si>
  <si>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</si>
  <si>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</si>
  <si>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</si>
  <si>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</si>
  <si>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</si>
  <si>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</si>
  <si>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</si>
  <si>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</si>
  <si>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</si>
  <si>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</si>
  <si>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</si>
  <si>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</si>
  <si>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</si>
  <si>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</si>
  <si>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73771/1</t>
  </si>
  <si>
    <t>73990/1</t>
  </si>
  <si>
    <t>ARMACAO ACO CA-50 P/1,0M3 DE CONCRETO</t>
  </si>
  <si>
    <t>73994/1</t>
  </si>
  <si>
    <t>ARMACAO EM TELA DE ACO SOLDADA NERVURADA Q-138, ACO CA-60, 4,2MM, MALHA 10X10CM</t>
  </si>
  <si>
    <t>79504/1</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</si>
  <si>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</si>
  <si>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</si>
  <si>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</si>
  <si>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</si>
  <si>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</si>
  <si>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</si>
  <si>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</si>
  <si>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</si>
  <si>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</si>
  <si>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</si>
  <si>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</si>
  <si>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</si>
  <si>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</si>
  <si>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</si>
  <si>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</si>
  <si>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</si>
  <si>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</si>
  <si>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</si>
  <si>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</si>
  <si>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</si>
  <si>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</si>
  <si>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</si>
  <si>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</si>
  <si>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</si>
  <si>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</si>
  <si>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</si>
  <si>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</si>
  <si>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</si>
  <si>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</si>
  <si>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</si>
  <si>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</si>
  <si>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</si>
  <si>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</si>
  <si>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</si>
  <si>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</si>
  <si>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</si>
  <si>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</si>
  <si>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</si>
  <si>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</si>
  <si>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</si>
  <si>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</si>
  <si>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</si>
  <si>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</si>
  <si>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AF_12/2015_P</t>
  </si>
  <si>
    <t>ARMAÇÃO DE LAJE DE UMA ESTRUTURA CONVENCIONAL DE CONCRETO ARMADO EM UM EDIFÍCIO DE MÚLTIPLOS PAVIMENTOS UTILIZANDO AÇO CA-60 DE 5.0 MM - MONTAGEM. AF_12/2015_P</t>
  </si>
  <si>
    <t>ARMAÇÃO DE LAJE DE UMA ESTRUTURA CONVENCIONAL DE CONCRETO ARMADO EM UM EDIFÍCIO DE MÚLTIPLOS PAVIMENTOS UTILIZANDO AÇO CA-50 DE 6.3 MM - MONTAGEM. AF_12/2015_P</t>
  </si>
  <si>
    <t>ARMAÇÃO DE LAJE DE UMA ESTRUTURA CONVENCIONAL DE CONCRETO ARMADO EM UM EDIFÍCIO DE MÚLTIPLOS PAVIMENTOS UTILIZANDO AÇO CA-50 DE 8.0 MM - MONTAGEM. AF_12/2015_P</t>
  </si>
  <si>
    <t>ARMAÇÃO DE LAJE DE UMA ESTRUTURA CONVENCIONAL DE CONCRETO ARMADO EM UM EDIFÍCIO DE MÚLTIPLOS PAVIMENTOS UTILIZANDO AÇO CA-50 DE 10.0 MM - MONTAGEM. AF_12/2015_P</t>
  </si>
  <si>
    <t>ARMAÇÃO DE LAJE DE UMA ESTRUTURA CONVENCIONAL DE CONCRETO ARMADO EM UM EDIFÍCIO DE MÚLTIPLOS PAVIMENTOS UTILIZANDO AÇO CA-50 DE 12.5 MM - MONTAGEM. AF_12/2015_P</t>
  </si>
  <si>
    <t>ARMAÇÃO DE LAJE DE UMA ESTRUTURA CONVENCIONAL DE CONCRETO ARMADO EM UM EDIFÍCIO DE MÚLTIPLOS PAVIMENTOS UTILIZANDO AÇO CA-50 DE 16.0 MM - MONTAGEM. AF_12/2015_P</t>
  </si>
  <si>
    <t>ARMAÇÃO DE LAJE DE UMA ESTRUTURA CONVENCIONAL DE CONCRETO ARMADO EM UM EDIFÍCIO DE MÚLTIPLOS PAVIMENTOS UTILIZANDO AÇO CA-50 DE 20.0 MM - MONTAGEM. AF_12/2015_P</t>
  </si>
  <si>
    <t>ARMAÇÃO DE PILAR OU VIGA DE UMA ESTRUTURA CONVENCIONAL DE CONCRETO ARMADO EM UMA EDIFÍCAÇÃO TÉRREA OU SOBRADO UTILIZANDO AÇO CA-60 DE 5.0 MM - MONTAGEM. AF_12/2015</t>
  </si>
  <si>
    <t>ARMAÇÃO DE PILAR OU VIGA DE UMA ESTRUTURA CONVENCIONAL DE CONCRETO ARMADO EM UMA EDIFÍCAÇÃO TÉRREA OU SOBRADO UTILIZANDO AÇO CA-50 DE 6.3 MM - MONTAGEM. AF_12/2015</t>
  </si>
  <si>
    <t>ARMAÇÃO DE PILAR OU VIGA DE UMA ESTRUTURA CONVENCIONAL DE CONCRETO ARMADO EM UMA EDIFÍCAÇÃO TÉRREA OU SOBRADO UTILIZANDO AÇO CA-50 DE 8.0 MM - MONTAGEM. AF_12/2015</t>
  </si>
  <si>
    <t>ARMAÇÃO DE PILAR OU VIGA DE UMA ESTRUTURA CONVENCIONAL DE CONCRETO ARMADO EM UMA EDIFÍCAÇÃO TÉRREA OU SOBRADO UTILIZANDO AÇO CA-50 DE 10.0 MM - MONTAGEM. AF_12/2015</t>
  </si>
  <si>
    <t>ARMAÇÃO DE PILAR OU VIGA DE UMA ESTRUTURA CONVENCIONAL DE CONCRETO ARMADO EM UMA EDIFÍCAÇÃO TÉRREA OU SOBRADO UTILIZANDO AÇO CA-50 DE 12.5 MM - MONTAGEM. AF_12/2015</t>
  </si>
  <si>
    <t>ARMAÇÃO DE PILAR OU VIGA DE UMA ESTRUTURA CONVENCIONAL DE CONCRETO ARMADO EM UMA EDIFÍCAÇÃO TÉRREA OU SOBRADO UTILIZANDO AÇO CA-50 DE 16.0 MM - MONTAGEM. AF_12/2015</t>
  </si>
  <si>
    <t>ARMAÇÃO DE PILAR OU VIGA DE UMA ESTRUTURA CONVENCIONAL DE CONCRETO ARMADO EM UMA EDIFÍCAÇÃO TÉRREA OU SOBRADO UTILIZANDO AÇO CA-50 DE 20.0 MM - MONTAGEM. AF_12/2015</t>
  </si>
  <si>
    <t>ARMAÇÃO DE PILAR OU VIGA DE UMA ESTRUTURA CONVENCIONAL DE CONCRETO ARMADO EM UMA EDIFÍCAÇÃO TÉRREA OU SOBRADO UTILIZANDO AÇO CA-50 DE 25.0 MM - MONTAGEM. AF_12/2015</t>
  </si>
  <si>
    <t>ARMAÇÃO DE LAJE DE UMA ESTRUTURA CONVENCIONAL DE CONCRETO ARMADO EM UMA EDIFÍCAÇÃO TÉRREA OU SOBRADO UTILIZANDO AÇO CA-60 DE 4.2 MM - MONTAGEM. AF_12/2015_P</t>
  </si>
  <si>
    <t>ARMAÇÃO DE LAJE DE UMA ESTRUTURA CONVENCIONAL DE CONCRETO ARMADO EM UMA EDIFÍCAÇÃO TÉRREA OU SOBRADO UTILIZANDO AÇO CA-60 DE 5.0 MM - MONTAGEM. AF_12/2015_P</t>
  </si>
  <si>
    <t>ARMAÇÃO DE LAJE DE UMA ESTRUTURA CONVENCIONAL DE CONCRETO ARMADO EM UMA EDIFÍCAÇÃO TÉRREA OU SOBRADO UTILIZANDO AÇO CA-50 DE 6.3 MM - MONTAGEM. AF_12/2015_P</t>
  </si>
  <si>
    <t>ARMAÇÃO DE LAJE DE UMA ESTRUTURA CONVENCIONAL DE CONCRETO ARMADO EM UMA EDIFÍCAÇÃO TÉRREA OU SOBRADO UTILIZANDO AÇO CA-50 DE 8.0 MM - MONTAGEM. AF_12/2015_P</t>
  </si>
  <si>
    <t>ARMAÇÃO DE LAJE DE UMA ESTRUTURA CONVENCIONAL DE CONCRETO ARMADO EM UMA EDIFÍCAÇÃO TÉRREA OU SOBRADO UTILIZANDO AÇO CA-50 DE 10.0 MM - MONTAGEM. AF_12/2015_P</t>
  </si>
  <si>
    <t>ARMAÇÃO DE LAJE DE UMA ESTRUTURA CONVENCIONAL DE CONCRETO ARMADO EM UMA EDIFÍCAÇÃO TÉRREA OU SOBRADO UTILIZANDO AÇO CA-50 DE 12.5 MM - MONTAGEM. AF_12/2015_P</t>
  </si>
  <si>
    <t>ARMAÇÃO DE LAJE DE UMA ESTRUTURA CONVENCIONAL DE CONCRETO ARMADO EM UMA EDIFÍCAÇÃO TÉRREA OU SOBRADO UTILIZANDO AÇO CA-50 DE 16.0 MM - MONTAGEM. AF_12/2015_P</t>
  </si>
  <si>
    <t>ARMAÇÃO DE LAJE DE UMA ESTRUTURA CONVENCIONAL DE CONCRETO ARMADO EM UMA EDIFÍCAÇÃO TÉRREA OU SOBRADO UTILIZANDO AÇO CA-50 DE 20.0 MM - MONTAGEM. AF_12/2015_P</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</si>
  <si>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</si>
  <si>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</si>
  <si>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</si>
  <si>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</si>
  <si>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</si>
  <si>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</si>
  <si>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</si>
  <si>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</si>
  <si>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</si>
  <si>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</si>
  <si>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</si>
  <si>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</si>
  <si>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</si>
  <si>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</si>
  <si>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</si>
  <si>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</si>
  <si>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ARMAÇÃO DE ESTRUTURAS DE CONCRETO ARMADO, EXCETO VIGAS, PILARES, LAJES E FUNDAÇÕES PROFUNDAS (DE EDIFÍCIOS DE MÚLTIPLOS PAVIMENTOS, EDIFICAÇÃO TÉRREA OU SOBRADO), UTILIZANDO AÇO CA-60 DE 5.0 MM - MONTAGEM. AF_12/2015</t>
  </si>
  <si>
    <t>ARMAÇÃO DE ESTRUTURAS DE CONCRETO ARMADO, EXCETO VIGAS, PILARES, LAJES E FUNDAÇÕES PROFUNDAS (DE EDIFÍCIOS DE MÚLTIPLOS PAVIMENTOS, EDIFICAÇÃO TÉRREA OU SOBRADO), UTILIZANDO AÇO CA-50 DE 6.3 MM - MONTAGEM. AF_12/2015</t>
  </si>
  <si>
    <t>ARMAÇÃO DE ESTRUTURAS DE CONCRETO ARMADO, EXCETO VIGAS, PILARES, LAJES E FUNDAÇÕES PROFUNDAS (DE EDIFÍCIOS DE MÚLTIPLOS PAVIMENTOS, EDIFICAÇÃO TÉRREA OU SOBRADO), UTILIZANDO AÇO CA-50 DE 8.0 MM - MONTAGEM. AF_12/2015</t>
  </si>
  <si>
    <t>ARMAÇÃO DE ESTRUTURAS DE CONCRETO ARMADO, EXCETO VIGAS, PILARES, LAJES E FUNDAÇÕES PROFUNDAS (DE EDIFÍCIOS DE MÚLTIPLOS PAVIMENTOS, EDIFICAÇÃO TÉRREA OU SOBRADO), UTILIZANDO AÇO CA-50 DE 10.0 MM - MONTAGEM. AF_12/2015</t>
  </si>
  <si>
    <t>ARMAÇÃO DE ESTRUTURAS DE CONCRETO ARMADO, EXCETO VIGAS, PILARES, LAJES E FUNDAÇÕES PROFUNDAS (DE EDIFÍCIOS DE MÚLTIPLOS PAVIMENTOS, EDIFICAÇÃO TÉRREA OU SOBRADO), UTILIZANDO AÇO CA-50 DE 12.5 MM - MONTAGEM. AF_12/2015</t>
  </si>
  <si>
    <t>ARMAÇÃO DE ESTRUTURAS DE CONCRETO ARMADO, EXCETO VIGAS, PILARES, LAJES E FUNDAÇÕES PROFUNDAS (DE EDIFÍCIOS DE MÚLTIPLOS PAVIMENTOS, EDIFICAÇÃO TÉRREA OU SOBRADO), UTILIZANDO AÇO CA-50 DE 16.0 MM - MONTAGEM. AF_12/2015</t>
  </si>
  <si>
    <t>ARMAÇÃO DE ESTRUTURAS DE CONCRETO ARMADO, EXCETO VIGAS, PILARES, LAJES E FUNDAÇÕES PROFUNDAS (DE EDIFÍCIOS DE MÚLTIPLOS PAVIMENTOS, EDIFICAÇÃO TÉRREA OU SOBRADO), UTILIZANDO AÇO CA-50 DE 20.0 MM - MONTAGEM. AF_12/2015</t>
  </si>
  <si>
    <t>ARMAÇÃO DE ESTRUTURAS DE CONCRETO ARMADO, EXCETO VIGAS, PILARES, LAJES E FUNDAÇÕES PROFUNDAS (DE EDIFÍCIOS DE MÚLTIPLOS PAVIMENTOS, EDIFICAÇÃO TÉRREA OU SOBRADO),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</si>
  <si>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</si>
  <si>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</si>
  <si>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8,0 MM. AF_11/2016</t>
  </si>
  <si>
    <t>MONTAGEM DE ARMADURA LONGITUDINAL DE ESTACAS DE SEÇÃO CIRCULAR, DIÂMETRO = 10,0 MM. AF_11/2016</t>
  </si>
  <si>
    <t>MONTAGEM DE ARMADURA LONGITUDINAL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</si>
  <si>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</si>
  <si>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</si>
  <si>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</si>
  <si>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</si>
  <si>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</si>
  <si>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8,0 MM. AF_11/2016</t>
  </si>
  <si>
    <t>MONTAGEM DE ARMADURA LONGITUDINAL DE ESTACAS DE SEÇÃO RETANGULAR (BARRETE), DIÂMETRO = 10,0 MM. AF_11/2016</t>
  </si>
  <si>
    <t>MONTAGEM DE ARMADURA LONGITUDINAL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</si>
  <si>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</si>
  <si>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</si>
  <si>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</si>
  <si>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</si>
  <si>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</si>
  <si>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</si>
  <si>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</si>
  <si>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</si>
  <si>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</si>
  <si>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</si>
  <si>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</si>
  <si>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74157/4</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</si>
  <si>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</si>
  <si>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</si>
  <si>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</si>
  <si>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</si>
  <si>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</si>
  <si>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</si>
  <si>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</si>
  <si>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</si>
  <si>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</si>
  <si>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</si>
  <si>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</si>
  <si>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</si>
  <si>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</si>
  <si>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</si>
  <si>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</si>
  <si>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</si>
  <si>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</si>
  <si>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</si>
  <si>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</si>
  <si>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</si>
  <si>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</si>
  <si>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</si>
  <si>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</si>
  <si>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</si>
  <si>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</si>
  <si>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</si>
  <si>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</si>
  <si>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</si>
  <si>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</si>
  <si>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</si>
  <si>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</si>
  <si>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</si>
  <si>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</si>
  <si>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</si>
  <si>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</si>
  <si>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</si>
  <si>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</si>
  <si>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</si>
  <si>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</si>
  <si>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</si>
  <si>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</si>
  <si>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</si>
  <si>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</si>
  <si>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</si>
  <si>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</si>
  <si>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</si>
  <si>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</si>
  <si>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</si>
  <si>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</si>
  <si>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</si>
  <si>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</si>
  <si>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</si>
  <si>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</si>
  <si>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</si>
  <si>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</si>
  <si>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</si>
  <si>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</si>
  <si>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</si>
  <si>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</si>
  <si>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</si>
  <si>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</si>
  <si>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</si>
  <si>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</si>
  <si>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</si>
  <si>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</si>
  <si>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</si>
  <si>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</si>
  <si>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</si>
  <si>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</si>
  <si>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</si>
  <si>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</si>
  <si>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</si>
  <si>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74121/1</t>
  </si>
  <si>
    <t>JUNTA DE DILATACAO PARA IMPERMEABILIZACAO, COM SELANTE ELASTICO MONOCOMPONENTE A BASE DE POLIURETANO, DIMENSOES 1X1CM.</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</si>
  <si>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</si>
  <si>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</si>
  <si>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</si>
  <si>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</si>
  <si>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</si>
  <si>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</si>
  <si>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</si>
  <si>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</si>
  <si>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</si>
  <si>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</si>
  <si>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</si>
  <si>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</si>
  <si>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</si>
  <si>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</si>
  <si>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</si>
  <si>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</si>
  <si>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</si>
  <si>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</si>
  <si>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APARELHO DE APOIO NEOPRENE NAO FRETADO (1,4KG/DM3)</t>
  </si>
  <si>
    <t>DM3</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</si>
  <si>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</si>
  <si>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</si>
  <si>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</si>
  <si>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</si>
  <si>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</si>
  <si>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</si>
  <si>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</si>
  <si>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</si>
  <si>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</si>
  <si>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</si>
  <si>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</si>
  <si>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FORNECIMENTO/INSTALACAO LONA PLASTICA PRETA, PARA IMPERMEABILIZACAO, ESPESSURA 150 MICRAS.</t>
  </si>
  <si>
    <t>73753/1</t>
  </si>
  <si>
    <t>IMPERMEABILIZACAO DE SUPERFICIE COM MANTA ASFALTICA PROTEGIDA COM FILME DE ALUMINIO GOFRADO (DE ESPESSURA 0,8MM), INCLUSA APLICACAO DE  EMULSAO ASFALTICA, E=3MM.</t>
  </si>
  <si>
    <t>74033/1</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</si>
  <si>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</si>
  <si>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</si>
  <si>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</si>
  <si>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73929/1</t>
  </si>
  <si>
    <t>73929/4</t>
  </si>
  <si>
    <t>IMPERMEABILIZACAO DE CALHAS/LAJES DESCOBERTAS, COM EMULSAO ASFALTICA COM ELASTOMEROS, 3 DEMAOS</t>
  </si>
  <si>
    <t>IMPERMEABILIZACAO DE SUPERFICIE COM REVESTIMENTO BICOMPONENTE SEMI FLEXIVEL.</t>
  </si>
  <si>
    <t>73762/2</t>
  </si>
  <si>
    <t>IMPERMEABILIZACAO DE SUPERFICIE COM ADESIVO LIQUIDO SOBRE CIMENTO CRISTALIZANTE, INCLUSO VEU DE FIBRA DE VIDRO.</t>
  </si>
  <si>
    <t>73762/4</t>
  </si>
  <si>
    <t>IMPERMEABILIZACAO DE SUPERFICIE COM ASFALTO ELASTOMERICO, INCLUSOS PRIMER E VEU DE FIBRA DE VIDRO.</t>
  </si>
  <si>
    <t>74066/2</t>
  </si>
  <si>
    <t>74106/1</t>
  </si>
  <si>
    <t>JUNTA DE DILATACAO PARA IMPERMEABILIZACAO, COM ASFALTO OXIDADO APLICADO A QUENTE, DIMENSOES 2X2 CM</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</si>
  <si>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</si>
  <si>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</si>
  <si>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</si>
  <si>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</si>
  <si>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</si>
  <si>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</si>
  <si>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</si>
  <si>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</si>
  <si>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</si>
  <si>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</si>
  <si>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</si>
  <si>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</si>
  <si>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</si>
  <si>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</si>
  <si>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</si>
  <si>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</si>
  <si>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</si>
  <si>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</si>
  <si>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</si>
  <si>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</si>
  <si>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</si>
  <si>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</si>
  <si>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</si>
  <si>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</si>
  <si>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</si>
  <si>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</si>
  <si>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</si>
  <si>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</si>
  <si>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</si>
  <si>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</si>
  <si>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</si>
  <si>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</si>
  <si>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</si>
  <si>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</si>
  <si>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</si>
  <si>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</si>
  <si>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</si>
  <si>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</si>
  <si>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</si>
  <si>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</si>
  <si>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</si>
  <si>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</si>
  <si>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</si>
  <si>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</si>
  <si>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</si>
  <si>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</si>
  <si>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</si>
  <si>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</si>
  <si>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</si>
  <si>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</si>
  <si>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</si>
  <si>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</si>
  <si>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</si>
  <si>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</si>
  <si>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</si>
  <si>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</si>
  <si>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</si>
  <si>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</si>
  <si>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</si>
  <si>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</si>
  <si>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</si>
  <si>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</si>
  <si>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</si>
  <si>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</si>
  <si>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</si>
  <si>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</si>
  <si>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</si>
  <si>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</si>
  <si>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</si>
  <si>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</si>
  <si>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</si>
  <si>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</si>
  <si>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</si>
  <si>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</si>
  <si>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</si>
  <si>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</si>
  <si>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</si>
  <si>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</si>
  <si>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</si>
  <si>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</si>
  <si>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</si>
  <si>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</si>
  <si>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</si>
  <si>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</si>
  <si>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</si>
  <si>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</si>
  <si>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</si>
  <si>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</si>
  <si>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</si>
  <si>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</si>
  <si>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</si>
  <si>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</si>
  <si>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</si>
  <si>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</si>
  <si>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</si>
  <si>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</si>
  <si>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</si>
  <si>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</si>
  <si>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</si>
  <si>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</si>
  <si>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</si>
  <si>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</si>
  <si>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</si>
  <si>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</si>
  <si>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</si>
  <si>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</si>
  <si>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</si>
  <si>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</si>
  <si>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</si>
  <si>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</si>
  <si>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</si>
  <si>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</si>
  <si>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</si>
  <si>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</si>
  <si>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</si>
  <si>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</si>
  <si>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</si>
  <si>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</si>
  <si>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</si>
  <si>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</si>
  <si>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</si>
  <si>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</si>
  <si>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</si>
  <si>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</si>
  <si>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</si>
  <si>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</si>
  <si>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</si>
  <si>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</si>
  <si>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</si>
  <si>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</si>
  <si>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</si>
  <si>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</si>
  <si>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</si>
  <si>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</si>
  <si>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</si>
  <si>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</si>
  <si>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</si>
  <si>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</si>
  <si>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</si>
  <si>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</si>
  <si>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</si>
  <si>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</si>
  <si>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</si>
  <si>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</si>
  <si>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</si>
  <si>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</si>
  <si>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</si>
  <si>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</si>
  <si>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</si>
  <si>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</si>
  <si>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</si>
  <si>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</si>
  <si>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</si>
  <si>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</si>
  <si>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</si>
  <si>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</si>
  <si>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</si>
  <si>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</si>
  <si>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</si>
  <si>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</si>
  <si>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</si>
  <si>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</si>
  <si>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</si>
  <si>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</si>
  <si>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</si>
  <si>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</si>
  <si>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</si>
  <si>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450/750 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</si>
  <si>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</si>
  <si>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</si>
  <si>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</si>
  <si>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</si>
  <si>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</si>
  <si>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</si>
  <si>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</si>
  <si>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</si>
  <si>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</si>
  <si>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</si>
  <si>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</si>
  <si>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</si>
  <si>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</si>
  <si>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</si>
  <si>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</si>
  <si>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</si>
  <si>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</si>
  <si>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</si>
  <si>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</si>
  <si>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</si>
  <si>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</si>
  <si>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</si>
  <si>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</si>
  <si>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</si>
  <si>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</si>
  <si>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</si>
  <si>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</si>
  <si>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</si>
  <si>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</si>
  <si>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</si>
  <si>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</si>
  <si>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</si>
  <si>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</si>
  <si>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</si>
  <si>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</si>
  <si>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</si>
  <si>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</si>
  <si>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</si>
  <si>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</si>
  <si>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</si>
  <si>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</si>
  <si>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</si>
  <si>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</si>
  <si>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</si>
  <si>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DISJUNTOR BAIXA TENSAO TRIPOLAR A SECO  800A/600V, INCLUSIVE ELETROTÉCNICO</t>
  </si>
  <si>
    <t>74052/5</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</si>
  <si>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</si>
  <si>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</si>
  <si>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</si>
  <si>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</si>
  <si>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</si>
  <si>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</si>
  <si>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</si>
  <si>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</si>
  <si>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</si>
  <si>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</si>
  <si>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</si>
  <si>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</si>
  <si>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</si>
  <si>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</si>
  <si>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</si>
  <si>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</si>
  <si>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</si>
  <si>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</si>
  <si>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</si>
  <si>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</si>
  <si>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</si>
  <si>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</si>
  <si>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</si>
  <si>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</si>
  <si>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</si>
  <si>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</si>
  <si>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</si>
  <si>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</si>
  <si>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</si>
  <si>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</si>
  <si>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</si>
  <si>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</si>
  <si>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</si>
  <si>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</si>
  <si>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</si>
  <si>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</si>
  <si>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</si>
  <si>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</si>
  <si>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</si>
  <si>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</si>
  <si>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</si>
  <si>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</si>
  <si>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</si>
  <si>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</si>
  <si>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</si>
  <si>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</si>
  <si>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</si>
  <si>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</si>
  <si>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</si>
  <si>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</si>
  <si>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</si>
  <si>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</si>
  <si>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</si>
  <si>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</si>
  <si>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</si>
  <si>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</si>
  <si>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</si>
  <si>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</si>
  <si>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</si>
  <si>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</si>
  <si>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</si>
  <si>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</si>
  <si>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</si>
  <si>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</si>
  <si>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</si>
  <si>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</si>
  <si>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</si>
  <si>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</si>
  <si>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</si>
  <si>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</si>
  <si>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</si>
  <si>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</si>
  <si>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</si>
  <si>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</si>
  <si>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</si>
  <si>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</si>
  <si>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</si>
  <si>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</si>
  <si>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</si>
  <si>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</si>
  <si>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</si>
  <si>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</si>
  <si>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</si>
  <si>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</si>
  <si>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</si>
  <si>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</si>
  <si>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</si>
  <si>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</si>
  <si>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</si>
  <si>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</si>
  <si>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73953/1</t>
  </si>
  <si>
    <t>LUMINARIA TIPO CALHA, DE SOBREPOR, COM REATOR DE PARTIDA RAPIDA E LAMPADA FLUORESCENTE 1X20W, COMPLETA,  FORNECIMENTO E INSTALACAO</t>
  </si>
  <si>
    <t>73953/2</t>
  </si>
  <si>
    <t>LUMINARIA TIPO CALHA, DE SOBREPOR, COM REATOR DE PARTIDA RAPIDA E LAMPADA FLUORESCENTE 2X20W, COMPLETA, FORNECIMENTO E INSTALACAO</t>
  </si>
  <si>
    <t>73953/4</t>
  </si>
  <si>
    <t>LUMINÁRIAS TIPO CALHA, DE SOBREPOR, COM REATORES DE PARTIDA RÁPIDA E LÂMPADAS FLUORESCENTES 2X2X18W, COMPLETAS, FORNECIMENTO E INSTALAÇÃO</t>
  </si>
  <si>
    <t>73953/5</t>
  </si>
  <si>
    <t>LUMINARIA TIPO CALHA, DE SOBREPOR, COM REATOR DE PARTIDA RAPIDA E LAMPADA FLUORESCENTE 1X40W, COMPLETA, FORNECIMENTO E INSTALACAO</t>
  </si>
  <si>
    <t>73953/6</t>
  </si>
  <si>
    <t>LUMINARIA TIPO CALHA, DE SOBREPOR, COM REATOR DE PARTIDA RAPIDA E LAMPADA FLUORESCENTE 2X40W, COMPLETA, FORNECIMENTO E INSTALACAO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</si>
  <si>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</si>
  <si>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</si>
  <si>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</si>
  <si>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</si>
  <si>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74041/1</t>
  </si>
  <si>
    <t>74041/2</t>
  </si>
  <si>
    <t>74082/1</t>
  </si>
  <si>
    <t>REFLETOR REDONDO EM ALUMINIO COM SUPORTE E ALCA REGULAVEL PARA FIXACAO, COM LAMPADA VAPOR DE MERCURIO 250W</t>
  </si>
  <si>
    <t>74094/1</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</si>
  <si>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</si>
  <si>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</si>
  <si>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</si>
  <si>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</si>
  <si>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</si>
  <si>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</si>
  <si>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</si>
  <si>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</si>
  <si>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</si>
  <si>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</si>
  <si>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</si>
  <si>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</si>
  <si>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</si>
  <si>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</si>
  <si>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</si>
  <si>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</si>
  <si>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</si>
  <si>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</si>
  <si>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</si>
  <si>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</si>
  <si>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</si>
  <si>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</si>
  <si>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</si>
  <si>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</si>
  <si>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</si>
  <si>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</si>
  <si>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</si>
  <si>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</si>
  <si>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</si>
  <si>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</si>
  <si>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73783/1</t>
  </si>
  <si>
    <t>73783/3</t>
  </si>
  <si>
    <t>73783/5</t>
  </si>
  <si>
    <t>73783/6</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</si>
  <si>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</si>
  <si>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</si>
  <si>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</si>
  <si>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</si>
  <si>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</si>
  <si>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</si>
  <si>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</si>
  <si>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</si>
  <si>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</si>
  <si>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</si>
  <si>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</si>
  <si>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</si>
  <si>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</si>
  <si>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</si>
  <si>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</si>
  <si>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</si>
  <si>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</si>
  <si>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</si>
  <si>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</si>
  <si>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</si>
  <si>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</si>
  <si>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</si>
  <si>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</si>
  <si>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</si>
  <si>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</si>
  <si>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</si>
  <si>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</si>
  <si>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</si>
  <si>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</si>
  <si>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FLANGEADO, H=9M - FORNECIMENTO E INSTALACAO</t>
  </si>
  <si>
    <t>73855/1</t>
  </si>
  <si>
    <t>REATOR PARA LAMPADA VAPOR DE SODIO ALTA PRESSAO - 220V/250W - USO EXTERNO</t>
  </si>
  <si>
    <t>73831/1</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</si>
  <si>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</si>
  <si>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</si>
  <si>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</si>
  <si>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</si>
  <si>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</si>
  <si>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</si>
  <si>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</si>
  <si>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</si>
  <si>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</si>
  <si>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</si>
  <si>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</si>
  <si>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</si>
  <si>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</si>
  <si>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</si>
  <si>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</si>
  <si>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</si>
  <si>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</si>
  <si>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</si>
  <si>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</si>
  <si>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</si>
  <si>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</si>
  <si>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</si>
  <si>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</si>
  <si>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</si>
  <si>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</si>
  <si>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</si>
  <si>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</si>
  <si>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</si>
  <si>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</si>
  <si>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</si>
  <si>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</si>
  <si>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</si>
  <si>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</si>
  <si>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</si>
  <si>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</si>
  <si>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</si>
  <si>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</si>
  <si>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</si>
  <si>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</si>
  <si>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</si>
  <si>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</si>
  <si>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HASTE COPPERWELD 5/8 X 3,0M COM CONECTOR</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</si>
  <si>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</si>
  <si>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</si>
  <si>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</si>
  <si>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</si>
  <si>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</si>
  <si>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</si>
  <si>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HASTE DE ATERRAMENTO EM AÇO COM 3,00 M DE COMPRIMENTO E DN = 5/8" REVESTIDA COM BAIXA CAMADA DE COBRE, SEM CONECTOR</t>
  </si>
  <si>
    <t>MASTRO SIMPLES DE FERRO GALVANIZADO P/ PARA-RAIOS H=3,00M INCLUINDO BASE - FORNECIMENTO E INSTALACAO</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</si>
  <si>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</si>
  <si>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</si>
  <si>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</si>
  <si>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</si>
  <si>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73780/1</t>
  </si>
  <si>
    <t>CHAVE FUSIVEL UNIPOLAR, 15KV - 100A, EQUIPADA COM COMANDO PARA HASTE DE MANOBRA .       FORNECIMENTO E INSTALAÇÃO.</t>
  </si>
  <si>
    <t>73780/2</t>
  </si>
  <si>
    <t>73780/3</t>
  </si>
  <si>
    <t>73780/4</t>
  </si>
  <si>
    <t>CHAVE GUARDA MOTOR TRIFASICO 5CV/220V C/ CHAVE MAGNETICA - FORNECIMENTO E INSTALACAO</t>
  </si>
  <si>
    <t>CHAVE GUARDA MOTOR TRIFISICA 10CV/220V C/ CHAVE MAGNETICA - FORNECIMENTO E INSTALACAO</t>
  </si>
  <si>
    <t>ABRIGO PARA HIDRANTE, 75X45X17CM, COM REGISTRO GLOBO ANGULAR 45º 2.1/2", ADAPTADOR STORZ 2.1/2", MANGUEIRA DE INCÊNDIO 15M, REDUÇÃO 2.1/2X1.1/2" E ESGUICHO EM LATÃO 1.1/2" - FORNECIMENTO E INSTALAÇÃO</t>
  </si>
  <si>
    <t>ABRIGO PARA HIDRANTE, 90X60X17CM, COM REGISTRO GLOBO ANGULAR 45º 2.1/2", ADAPTADOR STORZ 2.1/2", MANGUEIRA DE INCÊNDIO 20M,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</si>
  <si>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</si>
  <si>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</si>
  <si>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</si>
  <si>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</si>
  <si>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TOMADA PARA TELEFONE DE 4 POLOS PADRAO TELEBRAS - FORNECIMENTO E INSTALACAO</t>
  </si>
  <si>
    <t>CABO TELEFONICO CTP-APL-50, 30 PARES (USO EXTERNO) - FORNECIMENTO E INSTALACAO</t>
  </si>
  <si>
    <t>CABO TELEFONICO CTP-APL-50, 20 PARES (USO EXTERNO) - FORNECIMENTO E INSTALACAO</t>
  </si>
  <si>
    <t>CABO TELEFONICO CTP-APL-50, 10 PARES (USO EXTERNO)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</si>
  <si>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</si>
  <si>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</si>
  <si>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</si>
  <si>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</si>
  <si>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</si>
  <si>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</si>
  <si>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</si>
  <si>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</si>
  <si>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73768/2</t>
  </si>
  <si>
    <t>73768/3</t>
  </si>
  <si>
    <t>CABO TELEFONICO CI-50 10 PARES (USO INTERNO) - FORNECIMENTO E INSTALACAO</t>
  </si>
  <si>
    <t>73768/4</t>
  </si>
  <si>
    <t>CABO TELEFONICO CI-50 20PARES (USO INTERNO) - FORNECIMENTO E INSTALACAO</t>
  </si>
  <si>
    <t>73768/5</t>
  </si>
  <si>
    <t>CABO TELEFONICO CI-50 30PARES (USO INTERNO) - FORNECIMENTO E INSTALACAO</t>
  </si>
  <si>
    <t>73768/6</t>
  </si>
  <si>
    <t>CABO TELEFONICO CI-50 50PARES (USO INTERNO) - FORNECIMENTO E INSTALACAO</t>
  </si>
  <si>
    <t>73768/7</t>
  </si>
  <si>
    <t>CABO TELEFONICO CI-50 75 PARES (USO INTERNO) - FORNECIMENTO E INSTALACAO</t>
  </si>
  <si>
    <t>73768/8</t>
  </si>
  <si>
    <t>CABO TELEFONICO CI-50 200 PARES (USO INTERNO) - FORNECIMENTO E INSTALACAO</t>
  </si>
  <si>
    <t>73768/9</t>
  </si>
  <si>
    <t>73768/10</t>
  </si>
  <si>
    <t>CABO TELEFONICO CCI-50 2 PARES (USO INTERNO) - FORNECIMENTO E INSTALACAO</t>
  </si>
  <si>
    <t>73768/11</t>
  </si>
  <si>
    <t>CABO TELEFONICO CCI-50 3 PARES (USO INTERNO) - FORNECIMENTO E INSTALACAO</t>
  </si>
  <si>
    <t>73768/12</t>
  </si>
  <si>
    <t>CABO TELEFONICO CCI-50 4 PARES (USO INTERNO) - FORNECIMENTO E INSTALACAO</t>
  </si>
  <si>
    <t>73768/13</t>
  </si>
  <si>
    <t>CABO TELEFONICO CCI-50 5 PARES (USO INTERNO) - FORNECIMENTO E INSTALACAO</t>
  </si>
  <si>
    <t>73768/14</t>
  </si>
  <si>
    <t>CABO TELEFONICO CCI-50 6 PARES  (USO INTERNO) - FORNECIMENTO E INSTALACAO</t>
  </si>
  <si>
    <t>CAIXA DE PASSAGEM PARA TELEFONE 10X10X5CM (SOBREPOR) FORNECIMENTO E INSTALACAO</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</si>
  <si>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</si>
  <si>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</si>
  <si>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</si>
  <si>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</si>
  <si>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</si>
  <si>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</si>
  <si>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</si>
  <si>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</si>
  <si>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</si>
  <si>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</si>
  <si>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</si>
  <si>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</si>
  <si>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73976/4</t>
  </si>
  <si>
    <t>TUBO DE AÇO GALVANIZADO COM COSTURA 1" (25MM), INCLUSIVE CONEXOES - FORNECIMENTO E INSTALACAO</t>
  </si>
  <si>
    <t>73976/10</t>
  </si>
  <si>
    <t>TUBO DE AÇO GALVANIZADO COM COSTURA 4" (100MM), INCLUSIVE CONEXOES - FORNECIMENTO E INSTALACAO</t>
  </si>
  <si>
    <t>73976/11</t>
  </si>
  <si>
    <t>TUBO DE AÇO GALVANIZADO COM COSTURA 6" (150MM), INCLUSIVE CONEXÕES - INSTALAÇÃO</t>
  </si>
  <si>
    <t>75027/4</t>
  </si>
  <si>
    <t>TUBO DE AÇO PRETO 4" SEM COSTURA SCHEDULE 40/NBR 5590, INCLUSIVE CONEXOES - FORNECIMENTO E INSTALACAO</t>
  </si>
  <si>
    <t>75027/5</t>
  </si>
  <si>
    <t>TUBO DE AÇO PRETO 6" SEM COSTURA SCHEDULE 40/NBR 5590, INCLUSIVE CONEXÕES - FORNECIMENTO E INSTALAÇÃO</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</si>
  <si>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</si>
  <si>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</si>
  <si>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</si>
  <si>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</si>
  <si>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</si>
  <si>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</si>
  <si>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</si>
  <si>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</si>
  <si>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</si>
  <si>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</si>
  <si>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</si>
  <si>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</si>
  <si>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</si>
  <si>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</si>
  <si>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</si>
  <si>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</si>
  <si>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</si>
  <si>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</si>
  <si>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</si>
  <si>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</si>
  <si>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</si>
  <si>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</si>
  <si>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</si>
  <si>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</si>
  <si>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</si>
  <si>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</si>
  <si>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</si>
  <si>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</si>
  <si>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</si>
  <si>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</si>
  <si>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</si>
  <si>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</si>
  <si>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</si>
  <si>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</si>
  <si>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</si>
  <si>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</si>
  <si>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</si>
  <si>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</si>
  <si>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</si>
  <si>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</si>
  <si>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</si>
  <si>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</si>
  <si>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</si>
  <si>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</si>
  <si>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</si>
  <si>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</si>
  <si>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</si>
  <si>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</si>
  <si>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</si>
  <si>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</si>
  <si>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</si>
  <si>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</si>
  <si>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</si>
  <si>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</si>
  <si>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</si>
  <si>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</si>
  <si>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</si>
  <si>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</si>
  <si>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</si>
  <si>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</si>
  <si>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</si>
  <si>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</si>
  <si>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</si>
  <si>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</si>
  <si>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</si>
  <si>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</si>
  <si>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</si>
  <si>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</si>
  <si>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</si>
  <si>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</si>
  <si>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</si>
  <si>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</si>
  <si>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</si>
  <si>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</si>
  <si>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</si>
  <si>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</si>
  <si>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</si>
  <si>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</si>
  <si>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</si>
  <si>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</si>
  <si>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</si>
  <si>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</si>
  <si>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</si>
  <si>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</si>
  <si>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</si>
  <si>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</si>
  <si>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</si>
  <si>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</si>
  <si>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</si>
  <si>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</si>
  <si>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</si>
  <si>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</si>
  <si>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</si>
  <si>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</si>
  <si>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</si>
  <si>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</si>
  <si>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</si>
  <si>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</si>
  <si>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</si>
  <si>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</si>
  <si>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 INSTALADO EM REDE DE ALIMENTAÇÃO PARA HIDRANTE - FORNECIMENTO E INSTALAÇÃO. AF_12/2015</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</si>
  <si>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</si>
  <si>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</si>
  <si>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</si>
  <si>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</si>
  <si>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</si>
  <si>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</si>
  <si>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</si>
  <si>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</si>
  <si>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</si>
  <si>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</si>
  <si>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</si>
  <si>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</si>
  <si>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</si>
  <si>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</si>
  <si>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</si>
  <si>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</si>
  <si>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</si>
  <si>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</si>
  <si>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</si>
  <si>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</si>
  <si>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</si>
  <si>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</si>
  <si>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</si>
  <si>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</si>
  <si>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</si>
  <si>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</si>
  <si>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</si>
  <si>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</si>
  <si>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</si>
  <si>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</si>
  <si>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</si>
  <si>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</si>
  <si>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</si>
  <si>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</si>
  <si>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</si>
  <si>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</si>
  <si>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</si>
  <si>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</si>
  <si>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</si>
  <si>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</si>
  <si>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</si>
  <si>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</si>
  <si>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</si>
  <si>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</si>
  <si>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</si>
  <si>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</si>
  <si>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</si>
  <si>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</si>
  <si>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</si>
  <si>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</si>
  <si>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</si>
  <si>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</si>
  <si>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</si>
  <si>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</si>
  <si>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</si>
  <si>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</si>
  <si>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</si>
  <si>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</si>
  <si>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</si>
  <si>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</si>
  <si>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</si>
  <si>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</si>
  <si>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</si>
  <si>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</si>
  <si>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</si>
  <si>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</si>
  <si>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</si>
  <si>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</si>
  <si>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</si>
  <si>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</si>
  <si>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</si>
  <si>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</si>
  <si>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</si>
  <si>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</si>
  <si>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</si>
  <si>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</si>
  <si>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</si>
  <si>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</si>
  <si>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</si>
  <si>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</si>
  <si>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</si>
  <si>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</si>
  <si>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</si>
  <si>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</si>
  <si>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</si>
  <si>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</si>
  <si>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</si>
  <si>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</si>
  <si>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</si>
  <si>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</si>
  <si>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</si>
  <si>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</si>
  <si>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</si>
  <si>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</si>
  <si>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</si>
  <si>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</si>
  <si>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</si>
  <si>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</si>
  <si>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</si>
  <si>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</si>
  <si>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</si>
  <si>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</si>
  <si>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</si>
  <si>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</si>
  <si>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</si>
  <si>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</si>
  <si>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</si>
  <si>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</si>
  <si>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</si>
  <si>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</si>
  <si>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</si>
  <si>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</si>
  <si>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</si>
  <si>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</si>
  <si>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</si>
  <si>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</si>
  <si>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</si>
  <si>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</si>
  <si>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</si>
  <si>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</si>
  <si>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</si>
  <si>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</si>
  <si>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</si>
  <si>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</si>
  <si>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</si>
  <si>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</si>
  <si>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</si>
  <si>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</si>
  <si>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</si>
  <si>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</si>
  <si>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</si>
  <si>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</si>
  <si>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</si>
  <si>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</si>
  <si>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</si>
  <si>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</si>
  <si>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</si>
  <si>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</si>
  <si>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</si>
  <si>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</si>
  <si>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</si>
  <si>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</si>
  <si>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</si>
  <si>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</si>
  <si>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</si>
  <si>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</si>
  <si>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</si>
  <si>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</si>
  <si>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</si>
  <si>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</si>
  <si>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</si>
  <si>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</si>
  <si>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</si>
  <si>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</si>
  <si>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</si>
  <si>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</si>
  <si>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</si>
  <si>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</si>
  <si>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</si>
  <si>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</si>
  <si>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</si>
  <si>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</si>
  <si>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</si>
  <si>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</si>
  <si>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</si>
  <si>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</si>
  <si>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</si>
  <si>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</si>
  <si>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</si>
  <si>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</si>
  <si>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</si>
  <si>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</si>
  <si>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</si>
  <si>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</si>
  <si>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</si>
  <si>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</si>
  <si>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</si>
  <si>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</si>
  <si>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</si>
  <si>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</si>
  <si>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</si>
  <si>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</si>
  <si>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</si>
  <si>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</si>
  <si>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</si>
  <si>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</si>
  <si>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</si>
  <si>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</si>
  <si>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</si>
  <si>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</si>
  <si>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</si>
  <si>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</si>
  <si>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</si>
  <si>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</si>
  <si>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</si>
  <si>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</si>
  <si>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</si>
  <si>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</si>
  <si>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22MM, INSTALADO EM RAMAL DE DISTRIBUIÇÃO DE ÁGUA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</si>
  <si>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</si>
  <si>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</si>
  <si>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</si>
  <si>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</si>
  <si>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</si>
  <si>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</si>
  <si>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</si>
  <si>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</si>
  <si>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</si>
  <si>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</si>
  <si>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</si>
  <si>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</si>
  <si>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</si>
  <si>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</si>
  <si>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</si>
  <si>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</si>
  <si>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</si>
  <si>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</si>
  <si>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</si>
  <si>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</si>
  <si>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</si>
  <si>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</si>
  <si>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</si>
  <si>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</si>
  <si>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</si>
  <si>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</si>
  <si>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</si>
  <si>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</si>
  <si>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</si>
  <si>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</si>
  <si>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</si>
  <si>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</si>
  <si>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</si>
  <si>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</si>
  <si>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</si>
  <si>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</si>
  <si>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</si>
  <si>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</si>
  <si>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</si>
  <si>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</si>
  <si>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</si>
  <si>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</si>
  <si>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</si>
  <si>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</si>
  <si>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</si>
  <si>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</si>
  <si>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</si>
  <si>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</si>
  <si>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</si>
  <si>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</si>
  <si>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</si>
  <si>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</si>
  <si>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</si>
  <si>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</si>
  <si>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</si>
  <si>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</si>
  <si>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</si>
  <si>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</si>
  <si>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</si>
  <si>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</si>
  <si>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</si>
  <si>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</si>
  <si>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</si>
  <si>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</si>
  <si>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</si>
  <si>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</si>
  <si>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</si>
  <si>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</si>
  <si>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</si>
  <si>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</si>
  <si>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</si>
  <si>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</si>
  <si>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</si>
  <si>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</si>
  <si>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</si>
  <si>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</si>
  <si>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</si>
  <si>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</si>
  <si>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</si>
  <si>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</si>
  <si>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</si>
  <si>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</si>
  <si>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</si>
  <si>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</si>
  <si>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</si>
  <si>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</si>
  <si>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</si>
  <si>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</si>
  <si>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</si>
  <si>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</si>
  <si>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</si>
  <si>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</si>
  <si>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</si>
  <si>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</si>
  <si>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</si>
  <si>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</si>
  <si>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</si>
  <si>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</si>
  <si>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</si>
  <si>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</si>
  <si>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</si>
  <si>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</si>
  <si>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</si>
  <si>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</si>
  <si>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</si>
  <si>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</si>
  <si>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</si>
  <si>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</si>
  <si>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</si>
  <si>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</si>
  <si>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</si>
  <si>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</si>
  <si>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</si>
  <si>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</si>
  <si>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</si>
  <si>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</si>
  <si>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</si>
  <si>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</si>
  <si>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</si>
  <si>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</si>
  <si>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</si>
  <si>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</si>
  <si>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</si>
  <si>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</si>
  <si>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</si>
  <si>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</si>
  <si>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</si>
  <si>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</si>
  <si>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</si>
  <si>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</si>
  <si>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</si>
  <si>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</si>
  <si>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</si>
  <si>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</si>
  <si>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</si>
  <si>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</si>
  <si>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</si>
  <si>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</si>
  <si>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</si>
  <si>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</si>
  <si>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</si>
  <si>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</si>
  <si>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</si>
  <si>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</si>
  <si>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</si>
  <si>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</si>
  <si>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</si>
  <si>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</si>
  <si>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</si>
  <si>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</si>
  <si>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</si>
  <si>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</si>
  <si>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</si>
  <si>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</si>
  <si>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</si>
  <si>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</si>
  <si>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</si>
  <si>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</si>
  <si>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</si>
  <si>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</si>
  <si>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</si>
  <si>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</si>
  <si>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</si>
  <si>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</si>
  <si>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</si>
  <si>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</si>
  <si>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</si>
  <si>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</si>
  <si>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</si>
  <si>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</si>
  <si>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</si>
  <si>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</si>
  <si>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</si>
  <si>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</si>
  <si>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</si>
  <si>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</si>
  <si>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</si>
  <si>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</si>
  <si>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</si>
  <si>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</si>
  <si>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</si>
  <si>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</si>
  <si>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</si>
  <si>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</si>
  <si>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</si>
  <si>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</si>
  <si>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</si>
  <si>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</si>
  <si>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</si>
  <si>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</si>
  <si>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</si>
  <si>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</si>
  <si>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</si>
  <si>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</si>
  <si>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</si>
  <si>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</si>
  <si>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</si>
  <si>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</si>
  <si>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</si>
  <si>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</si>
  <si>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</si>
  <si>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</si>
  <si>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</si>
  <si>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</si>
  <si>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</si>
  <si>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</si>
  <si>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</si>
  <si>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</si>
  <si>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</si>
  <si>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</si>
  <si>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</si>
  <si>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</si>
  <si>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</si>
  <si>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</si>
  <si>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</si>
  <si>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</si>
  <si>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</si>
  <si>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</si>
  <si>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</si>
  <si>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</si>
  <si>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</si>
  <si>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</si>
  <si>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</si>
  <si>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</si>
  <si>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</si>
  <si>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</si>
  <si>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</si>
  <si>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</si>
  <si>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</si>
  <si>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</si>
  <si>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</si>
  <si>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</si>
  <si>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</si>
  <si>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</si>
  <si>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</si>
  <si>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</si>
  <si>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</si>
  <si>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</si>
  <si>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</si>
  <si>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</si>
  <si>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</si>
  <si>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</si>
  <si>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</si>
  <si>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</si>
  <si>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</si>
  <si>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</si>
  <si>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</si>
  <si>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</si>
  <si>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</si>
  <si>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</si>
  <si>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</si>
  <si>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</si>
  <si>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</si>
  <si>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</si>
  <si>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</si>
  <si>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</si>
  <si>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</si>
  <si>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</si>
  <si>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</si>
  <si>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</si>
  <si>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</si>
  <si>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</si>
  <si>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</si>
  <si>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</si>
  <si>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</si>
  <si>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</si>
  <si>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</si>
  <si>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</si>
  <si>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</si>
  <si>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</si>
  <si>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</si>
  <si>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</si>
  <si>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</si>
  <si>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</si>
  <si>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</si>
  <si>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</si>
  <si>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</si>
  <si>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</si>
  <si>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</si>
  <si>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</si>
  <si>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</si>
  <si>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</si>
  <si>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</si>
  <si>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</si>
  <si>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</si>
  <si>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</si>
  <si>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</si>
  <si>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</si>
  <si>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</si>
  <si>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</si>
  <si>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</si>
  <si>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</si>
  <si>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</si>
  <si>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</si>
  <si>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</si>
  <si>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</si>
  <si>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</si>
  <si>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</si>
  <si>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</si>
  <si>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</si>
  <si>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</si>
  <si>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</si>
  <si>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</si>
  <si>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</si>
  <si>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</si>
  <si>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</si>
  <si>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</si>
  <si>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</si>
  <si>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</si>
  <si>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</si>
  <si>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</si>
  <si>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</si>
  <si>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</si>
  <si>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</si>
  <si>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</si>
  <si>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</si>
  <si>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</si>
  <si>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</si>
  <si>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</si>
  <si>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</si>
  <si>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</si>
  <si>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</si>
  <si>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</si>
  <si>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</si>
  <si>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</si>
  <si>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</si>
  <si>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</si>
  <si>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</si>
  <si>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</si>
  <si>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</si>
  <si>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</si>
  <si>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</si>
  <si>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</si>
  <si>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</si>
  <si>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</si>
  <si>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</si>
  <si>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</si>
  <si>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</si>
  <si>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</si>
  <si>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</si>
  <si>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</si>
  <si>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</si>
  <si>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</si>
  <si>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</si>
  <si>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</si>
  <si>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</si>
  <si>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</si>
  <si>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DN 42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</si>
  <si>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</si>
  <si>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</si>
  <si>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</si>
  <si>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</si>
  <si>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</si>
  <si>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</si>
  <si>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</si>
  <si>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</si>
  <si>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</si>
  <si>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</si>
  <si>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</si>
  <si>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</si>
  <si>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</si>
  <si>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</si>
  <si>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</si>
  <si>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</si>
  <si>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</si>
  <si>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</si>
  <si>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</si>
  <si>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</si>
  <si>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</si>
  <si>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</si>
  <si>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</si>
  <si>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</si>
  <si>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</si>
  <si>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</si>
  <si>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</si>
  <si>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</si>
  <si>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</si>
  <si>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</si>
  <si>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</si>
  <si>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</si>
  <si>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</si>
  <si>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</si>
  <si>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</si>
  <si>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</si>
  <si>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</si>
  <si>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</si>
  <si>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</si>
  <si>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</si>
  <si>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</si>
  <si>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</si>
  <si>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</si>
  <si>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</si>
  <si>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</si>
  <si>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</si>
  <si>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</si>
  <si>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</si>
  <si>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</si>
  <si>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</si>
  <si>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</si>
  <si>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</si>
  <si>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</si>
  <si>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</si>
  <si>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</si>
  <si>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</si>
  <si>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</si>
  <si>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</si>
  <si>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</si>
  <si>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</si>
  <si>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</si>
  <si>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</si>
  <si>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</si>
  <si>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</si>
  <si>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</si>
  <si>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</si>
  <si>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</si>
  <si>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</si>
  <si>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</si>
  <si>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</si>
  <si>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</si>
  <si>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</si>
  <si>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</si>
  <si>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</si>
  <si>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</si>
  <si>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</si>
  <si>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</si>
  <si>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</si>
  <si>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</si>
  <si>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</si>
  <si>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</si>
  <si>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</si>
  <si>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</si>
  <si>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</si>
  <si>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</si>
  <si>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</si>
  <si>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</si>
  <si>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</si>
  <si>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</si>
  <si>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</si>
  <si>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</si>
  <si>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</si>
  <si>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</si>
  <si>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</si>
  <si>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</si>
  <si>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</si>
  <si>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</si>
  <si>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</si>
  <si>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</si>
  <si>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</si>
  <si>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</si>
  <si>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</si>
  <si>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</si>
  <si>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</si>
  <si>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</si>
  <si>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</si>
  <si>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</si>
  <si>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</si>
  <si>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</si>
  <si>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</si>
  <si>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</si>
  <si>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</si>
  <si>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</si>
  <si>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</si>
  <si>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</si>
  <si>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</si>
  <si>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</si>
  <si>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</si>
  <si>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</si>
  <si>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</si>
  <si>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</si>
  <si>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</si>
  <si>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</si>
  <si>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</si>
  <si>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SPRINKLER TIPO PENDENTE, 68° C, UNIÃO POR ROSCA, DN 15 (½)  FORNECIMENTO E INSTALAÇÃO. AF_12/2015</t>
  </si>
  <si>
    <t>74051/1</t>
  </si>
  <si>
    <t>CAIXA DE GORDURA DUPLA EM CONCRETO PRE-MOLDADO DN 60MM COM TAMPA - FORNECIMENTO E INSTALACAO</t>
  </si>
  <si>
    <t>74051/2</t>
  </si>
  <si>
    <t>CAIXA DE GORDURA SIMPLES EM CONCRETO PRE-MOLDADO DN 40MM COM TAMPA - FORNECIMENTO E INSTALACAO</t>
  </si>
  <si>
    <t>74104/1</t>
  </si>
  <si>
    <t>CAIXA DE INSPEÇÃO EM ALVENARIA DE TIJOLO MACIÇO 60X60X60CM, REVESTIDA INTERNAMENTO COM BARRA LISA (CIMENTO E AREIA, TRAÇO 1:4) E=2,0CM, COM TAMPA PRÉ-MOLDADA DE CONCRETO E FUNDO DE CONCRETO 15MPA TIPO C - ESCAVAÇÃO E CONFECÇÃO</t>
  </si>
  <si>
    <t>74166/1</t>
  </si>
  <si>
    <t>74166/2</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</si>
  <si>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</si>
  <si>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</si>
  <si>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</si>
  <si>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</si>
  <si>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</si>
  <si>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</si>
  <si>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</si>
  <si>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</si>
  <si>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</si>
  <si>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</si>
  <si>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</si>
  <si>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</si>
  <si>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</si>
  <si>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</si>
  <si>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</si>
  <si>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</si>
  <si>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</si>
  <si>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</si>
  <si>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</si>
  <si>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</si>
  <si>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</si>
  <si>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</si>
  <si>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</si>
  <si>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</si>
  <si>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</si>
  <si>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</si>
  <si>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</si>
  <si>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</si>
  <si>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</si>
  <si>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</si>
  <si>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</si>
  <si>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</si>
  <si>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</si>
  <si>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</si>
  <si>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</si>
  <si>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</si>
  <si>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</si>
  <si>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</si>
  <si>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</si>
  <si>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</si>
  <si>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</si>
  <si>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</si>
  <si>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</si>
  <si>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</si>
  <si>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</si>
  <si>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</si>
  <si>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</si>
  <si>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</si>
  <si>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</si>
  <si>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</si>
  <si>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</si>
  <si>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</si>
  <si>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</si>
  <si>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</si>
  <si>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</si>
  <si>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</si>
  <si>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</si>
  <si>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</si>
  <si>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</si>
  <si>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</si>
  <si>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</si>
  <si>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</si>
  <si>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</si>
  <si>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</si>
  <si>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</si>
  <si>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</si>
  <si>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</si>
  <si>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</si>
  <si>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</si>
  <si>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</si>
  <si>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</si>
  <si>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</si>
  <si>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</si>
  <si>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</si>
  <si>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</si>
  <si>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</si>
  <si>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74198/1</t>
  </si>
  <si>
    <t>SUMIDOURO EM ALVENARIA DE TIJOLO CERAMICO MACICO DIAMETRO 1,20M E ALTURA 5,00M, COM TAMPA EM CONCRETO ARMADO DIAMETRO 1,40M E ESPESSURA 10CM</t>
  </si>
  <si>
    <t>74198/2</t>
  </si>
  <si>
    <t>SUMIDOURO EM ALVENARIA DE TIJOLO CERAMICO MACIÇO DIAMETRO 1,40M E ALTURA 5,00M, COM TAMPA EM CONCRETO ARMADO DIAMETRO 1,60M E ESPESSURA 10CM</t>
  </si>
  <si>
    <t>FOSSA SÉPTICA EM ALVENARIA DE TIJOLO CERÂMICO MACIÇO, DIMENSÕES EXTERNAS DE 1,90X1,10X1,40 M, VOLUME DE 1.500 LITROS, REVESTIDO INTERNAMENTE COM MASSA ÚNICA E IMPERMEABILIZANTE E COM TAMPA DE CONCRETO ARMADO COM ESPESSURA DE 8 CM</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</si>
  <si>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</si>
  <si>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</si>
  <si>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</si>
  <si>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73795/1</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</si>
  <si>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</si>
  <si>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</si>
  <si>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</si>
  <si>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</si>
  <si>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</si>
  <si>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</si>
  <si>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</si>
  <si>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</si>
  <si>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</si>
  <si>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</si>
  <si>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</si>
  <si>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</si>
  <si>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</si>
  <si>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</si>
  <si>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</si>
  <si>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</si>
  <si>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</si>
  <si>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</si>
  <si>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</si>
  <si>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</si>
  <si>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</si>
  <si>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</si>
  <si>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73796/1</t>
  </si>
  <si>
    <t>73796/2</t>
  </si>
  <si>
    <t>73796/3</t>
  </si>
  <si>
    <t>73796/4</t>
  </si>
  <si>
    <t>73796/5</t>
  </si>
  <si>
    <t>73796/6</t>
  </si>
  <si>
    <t>73796/7</t>
  </si>
  <si>
    <t>73870/4</t>
  </si>
  <si>
    <t>74091/1</t>
  </si>
  <si>
    <t>74093/1</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</si>
  <si>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</si>
  <si>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</si>
  <si>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</si>
  <si>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PRESSÃO BRUTO, ROSCÁVEL, 3/4",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</si>
  <si>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</si>
  <si>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</si>
  <si>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</si>
  <si>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</si>
  <si>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</si>
  <si>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</si>
  <si>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</si>
  <si>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</si>
  <si>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</si>
  <si>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</si>
  <si>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</si>
  <si>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</si>
  <si>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</si>
  <si>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</si>
  <si>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</si>
  <si>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</si>
  <si>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</si>
  <si>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</si>
  <si>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</si>
  <si>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</si>
  <si>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</si>
  <si>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</si>
  <si>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</si>
  <si>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</si>
  <si>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</si>
  <si>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</si>
  <si>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</si>
  <si>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</si>
  <si>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</si>
  <si>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</si>
  <si>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</si>
  <si>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</si>
  <si>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</si>
  <si>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</si>
  <si>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</si>
  <si>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</si>
  <si>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</si>
  <si>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</si>
  <si>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</si>
  <si>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</si>
  <si>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</si>
  <si>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</si>
  <si>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</si>
  <si>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</si>
  <si>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</si>
  <si>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</si>
  <si>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</si>
  <si>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</si>
  <si>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</si>
  <si>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</si>
  <si>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</si>
  <si>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</si>
  <si>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</si>
  <si>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</si>
  <si>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</si>
  <si>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</si>
  <si>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</si>
  <si>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</si>
  <si>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</si>
  <si>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</si>
  <si>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</si>
  <si>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</si>
  <si>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</si>
  <si>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</si>
  <si>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</si>
  <si>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</si>
  <si>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</si>
  <si>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</si>
  <si>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</si>
  <si>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</si>
  <si>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</si>
  <si>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</si>
  <si>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</si>
  <si>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</si>
  <si>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</si>
  <si>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</si>
  <si>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</si>
  <si>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</si>
  <si>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</si>
  <si>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</si>
  <si>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</si>
  <si>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</si>
  <si>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</si>
  <si>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</si>
  <si>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</si>
  <si>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</si>
  <si>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</si>
  <si>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</si>
  <si>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</si>
  <si>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</si>
  <si>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</si>
  <si>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</si>
  <si>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</si>
  <si>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</si>
  <si>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</si>
  <si>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</si>
  <si>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</si>
  <si>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</si>
  <si>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</si>
  <si>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</si>
  <si>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</si>
  <si>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</si>
  <si>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</si>
  <si>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</si>
  <si>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</si>
  <si>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</si>
  <si>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</si>
  <si>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</si>
  <si>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</si>
  <si>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</si>
  <si>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</si>
  <si>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</si>
  <si>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</si>
  <si>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</si>
  <si>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</si>
  <si>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</si>
  <si>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</si>
  <si>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</si>
  <si>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</si>
  <si>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</si>
  <si>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</si>
  <si>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</si>
  <si>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</si>
  <si>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</si>
  <si>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73903/1</t>
  </si>
  <si>
    <t>73903/2</t>
  </si>
  <si>
    <t>74151/1</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</si>
  <si>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</si>
  <si>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</si>
  <si>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</si>
  <si>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</si>
  <si>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</si>
  <si>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</si>
  <si>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</si>
  <si>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</si>
  <si>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</si>
  <si>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</si>
  <si>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</si>
  <si>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</si>
  <si>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</si>
  <si>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</si>
  <si>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</si>
  <si>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</si>
  <si>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</si>
  <si>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</si>
  <si>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22 KM/H. AF_12/2013</t>
  </si>
  <si>
    <t>ESCAVAÇÃO VERTICAL A CÉU ABERTO, INCLUINDO CARGA, DESCARGA E TRANSPORTE, EM SOLO DE 1ª CATEGORIA COM ESCAVADEIRA HIDRÁULICA (CAÇAMBA: 0,8 M³ / 111 HP), FROTA DE 4 CAMINHÕES BASCULANTES DE 14 M³, DMT DE 2 KM E VELOCIDADE MÉDIA 35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</si>
  <si>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</si>
  <si>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</si>
  <si>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</si>
  <si>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</si>
  <si>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</si>
  <si>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</si>
  <si>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</si>
  <si>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</si>
  <si>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</si>
  <si>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18 M³, DMT DE 2 KM E VELOCIDADE MÉDIA 22 KM/H. AF_12/2013</t>
  </si>
  <si>
    <t>ESCAVAÇÃO VERTICAL A CÉU ABERTO, INCLUINDO CARGA, DESCARGA E TRANSPORTE, EM SOLO DE 1ª CATEGORIA COM ESCAVADEIRA HIDRÁULICA (CAÇAMBA: 0,8 M³ / 111 HP), FROTA DE 3 CAMINHÕES BASCULANTES DE 18 M³, DMT DE 2 KM E VELOCIDADE MÉDIA 35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</si>
  <si>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</si>
  <si>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</si>
  <si>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</si>
  <si>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</si>
  <si>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</si>
  <si>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</si>
  <si>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</si>
  <si>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</si>
  <si>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</si>
  <si>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5 CAMINHÕES BASCULANTES DE 14 M³, DMT DE 2 KM E VELOCIDADE MÉDIA 22 KM/H. AF_12/2013</t>
  </si>
  <si>
    <t>ESCAVAÇÃO VERTICAL A CÉU ABERTO, INCLUINDO CARGA, DESCARGA E TRANSPORTE, EM SOLO DE 1ª CATEGORIA COM ESCAVADEIRA HIDRÁULICA (CAÇAMBA: 1,2 M³ / 155 HP), FROTA DE 5 CAMINHÕES BASCULANTES DE 14 M³, DMT DE 2 KM E VELOCIDADE MÉDIA 35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</si>
  <si>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</si>
  <si>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</si>
  <si>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</si>
  <si>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</si>
  <si>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</si>
  <si>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</si>
  <si>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</si>
  <si>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</si>
  <si>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</si>
  <si>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18 M³, DMT DE 2 KM E VELOCIDADE MÉDIA 22 KM/H. AF_12/2013</t>
  </si>
  <si>
    <t>ESCAVAÇÃO VERTICAL A CÉU ABERTO, INCLUINDO CARGA, DESCARGA E TRANSPORTE, EM SOLO DE 1ª CATEGORIA COM ESCAVADEIRA HIDRÁULICA (CAÇAMBA: 1,2 M³ / 155 HP), FROTA DE 4 CAMINHÕES BASCULANTES DE 18 M³, DMT DE 2 KM E VELOCIDADE MÉDIA 35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</si>
  <si>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</si>
  <si>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</si>
  <si>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</si>
  <si>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</si>
  <si>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</si>
  <si>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</si>
  <si>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</si>
  <si>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79518/1</t>
  </si>
  <si>
    <t>MARROAMENTO EM MATERIAL DE 3A CATEGORIA, ROCHA VIVA PARA REDUÇÃO A PEDRA-DE-MÃO</t>
  </si>
  <si>
    <t>79518/2</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</si>
  <si>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</si>
  <si>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</si>
  <si>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</si>
  <si>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</si>
  <si>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</si>
  <si>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</si>
  <si>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</si>
  <si>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</si>
  <si>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</si>
  <si>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</si>
  <si>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</si>
  <si>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</si>
  <si>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</si>
  <si>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</si>
  <si>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</si>
  <si>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</si>
  <si>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</si>
  <si>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</si>
  <si>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</si>
  <si>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</si>
  <si>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</si>
  <si>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</si>
  <si>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</si>
  <si>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</si>
  <si>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</si>
  <si>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</si>
  <si>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</si>
  <si>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</si>
  <si>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</si>
  <si>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</si>
  <si>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</si>
  <si>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</si>
  <si>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</si>
  <si>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</si>
  <si>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</si>
  <si>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</si>
  <si>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</si>
  <si>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</si>
  <si>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</si>
  <si>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</si>
  <si>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</si>
  <si>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</si>
  <si>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73964/6</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</si>
  <si>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</si>
  <si>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</si>
  <si>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</si>
  <si>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</si>
  <si>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</si>
  <si>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</si>
  <si>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</si>
  <si>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</si>
  <si>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</si>
  <si>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</si>
  <si>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</si>
  <si>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</si>
  <si>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</si>
  <si>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</si>
  <si>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</si>
  <si>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</si>
  <si>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</si>
  <si>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</si>
  <si>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</si>
  <si>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</si>
  <si>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</si>
  <si>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</si>
  <si>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</si>
  <si>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</si>
  <si>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</si>
  <si>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</si>
  <si>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</si>
  <si>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</si>
  <si>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</si>
  <si>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</si>
  <si>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</si>
  <si>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</si>
  <si>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</si>
  <si>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</si>
  <si>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</si>
  <si>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</si>
  <si>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</si>
  <si>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</si>
  <si>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</si>
  <si>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</si>
  <si>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</si>
  <si>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</si>
  <si>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</si>
  <si>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</si>
  <si>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</si>
  <si>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</si>
  <si>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</si>
  <si>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</si>
  <si>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</si>
  <si>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</si>
  <si>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</si>
  <si>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</si>
  <si>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</si>
  <si>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</si>
  <si>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</si>
  <si>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</si>
  <si>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</si>
  <si>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</si>
  <si>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</si>
  <si>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</si>
  <si>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</si>
  <si>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</si>
  <si>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</si>
  <si>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</si>
  <si>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</si>
  <si>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</si>
  <si>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</si>
  <si>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</si>
  <si>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</si>
  <si>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</si>
  <si>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</si>
  <si>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</si>
  <si>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</si>
  <si>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</si>
  <si>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</si>
  <si>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</si>
  <si>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</si>
  <si>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</si>
  <si>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</si>
  <si>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</si>
  <si>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</si>
  <si>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</si>
  <si>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</si>
  <si>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</si>
  <si>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</si>
  <si>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</si>
  <si>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</si>
  <si>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</si>
  <si>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</si>
  <si>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</si>
  <si>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</si>
  <si>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</si>
  <si>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</si>
  <si>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</si>
  <si>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</si>
  <si>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</si>
  <si>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</si>
  <si>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</si>
  <si>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</si>
  <si>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</si>
  <si>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</si>
  <si>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</si>
  <si>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</si>
  <si>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</si>
  <si>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</si>
  <si>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</si>
  <si>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</si>
  <si>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</si>
  <si>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</si>
  <si>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</si>
  <si>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</si>
  <si>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</si>
  <si>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</si>
  <si>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</si>
  <si>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</si>
  <si>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</si>
  <si>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</si>
  <si>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</si>
  <si>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</si>
  <si>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</si>
  <si>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</si>
  <si>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</si>
  <si>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</si>
  <si>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</si>
  <si>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</si>
  <si>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</si>
  <si>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</si>
  <si>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</si>
  <si>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</si>
  <si>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</si>
  <si>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</si>
  <si>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</si>
  <si>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</si>
  <si>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</si>
  <si>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</si>
  <si>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</si>
  <si>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</si>
  <si>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</si>
  <si>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</si>
  <si>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</si>
  <si>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</si>
  <si>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</si>
  <si>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</si>
  <si>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</si>
  <si>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</si>
  <si>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</si>
  <si>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</si>
  <si>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</si>
  <si>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</si>
  <si>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</si>
  <si>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</si>
  <si>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</si>
  <si>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</si>
  <si>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</si>
  <si>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</si>
  <si>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</si>
  <si>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</si>
  <si>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</si>
  <si>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</si>
  <si>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</si>
  <si>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</si>
  <si>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</si>
  <si>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</si>
  <si>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</si>
  <si>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</si>
  <si>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</si>
  <si>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</si>
  <si>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</si>
  <si>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</si>
  <si>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</si>
  <si>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</si>
  <si>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</si>
  <si>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</si>
  <si>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</si>
  <si>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</si>
  <si>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</si>
  <si>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</si>
  <si>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</si>
  <si>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</si>
  <si>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</si>
  <si>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</si>
  <si>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</si>
  <si>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</si>
  <si>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</si>
  <si>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</si>
  <si>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</si>
  <si>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</si>
  <si>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</si>
  <si>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</si>
  <si>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</si>
  <si>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</si>
  <si>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</si>
  <si>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</si>
  <si>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</si>
  <si>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</si>
  <si>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</si>
  <si>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</si>
  <si>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</si>
  <si>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</si>
  <si>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</si>
  <si>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</si>
  <si>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</si>
  <si>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</si>
  <si>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</si>
  <si>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</si>
  <si>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</si>
  <si>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</si>
  <si>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</si>
  <si>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</si>
  <si>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</si>
  <si>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</si>
  <si>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</si>
  <si>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</si>
  <si>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</si>
  <si>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</si>
  <si>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</si>
  <si>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</si>
  <si>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</si>
  <si>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</si>
  <si>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</si>
  <si>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</si>
  <si>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</si>
  <si>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</si>
  <si>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</si>
  <si>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</si>
  <si>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</si>
  <si>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</si>
  <si>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</si>
  <si>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</si>
  <si>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</si>
  <si>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</si>
  <si>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</si>
  <si>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</si>
  <si>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</si>
  <si>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</si>
  <si>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</si>
  <si>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</si>
  <si>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</si>
  <si>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</si>
  <si>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</si>
  <si>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</si>
  <si>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</si>
  <si>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</si>
  <si>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</si>
  <si>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</si>
  <si>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</si>
  <si>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</si>
  <si>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</si>
  <si>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</si>
  <si>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</si>
  <si>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</si>
  <si>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</si>
  <si>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</si>
  <si>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</si>
  <si>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</si>
  <si>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</si>
  <si>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</si>
  <si>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</si>
  <si>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</si>
  <si>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</si>
  <si>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</si>
  <si>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</si>
  <si>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</si>
  <si>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</si>
  <si>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</si>
  <si>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</si>
  <si>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</si>
  <si>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</si>
  <si>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</si>
  <si>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</si>
  <si>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</si>
  <si>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</si>
  <si>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</si>
  <si>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</si>
  <si>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</si>
  <si>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</si>
  <si>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</si>
  <si>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CONFORMACAO GEOMETRICA DE PLATAFORMA PARA EXECUCAO DE REVESTIMENTO PRIMARIO EM RODOVIAS VICINAIS</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</si>
  <si>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</si>
  <si>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</si>
  <si>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</si>
  <si>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</si>
  <si>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</si>
  <si>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</si>
  <si>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</si>
  <si>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</si>
  <si>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73766/1</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</si>
  <si>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</si>
  <si>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</si>
  <si>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</si>
  <si>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</si>
  <si>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</si>
  <si>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</si>
  <si>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</si>
  <si>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</si>
  <si>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</si>
  <si>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</si>
  <si>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</si>
  <si>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</si>
  <si>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</si>
  <si>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</si>
  <si>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</si>
  <si>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</si>
  <si>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</si>
  <si>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</si>
  <si>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</si>
  <si>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</si>
  <si>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</si>
  <si>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</si>
  <si>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</si>
  <si>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</si>
  <si>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</si>
  <si>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</si>
  <si>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</si>
  <si>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</si>
  <si>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CONCRETO BETUMINOSO USINADO A QUENTE COM CAP 50/70, BINDER, INCLUSO USINAGEM E APLICACAO, EXCLUSIVE TRANSPORTE</t>
  </si>
  <si>
    <t>FABRICAÇÃO E APLICAÇÃO DE CONCRETO BETUMINOSO USINADO A QUENTE(CBUQ),CAP 50/70,  EXCLUSIVE TRANSPORTE</t>
  </si>
  <si>
    <t>73759/2</t>
  </si>
  <si>
    <t>CAIACAO INT OU EXT SOBRE REVESTIMENTO LISO C/ADOCAO DE FIXADOR COM    COM DUAS DEMAOS</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</si>
  <si>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</si>
  <si>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</si>
  <si>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</si>
  <si>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</si>
  <si>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</si>
  <si>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</si>
  <si>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</si>
  <si>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</si>
  <si>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</si>
  <si>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</si>
  <si>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</si>
  <si>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</si>
  <si>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</si>
  <si>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</si>
  <si>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</si>
  <si>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</si>
  <si>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</si>
  <si>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</si>
  <si>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</si>
  <si>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</si>
  <si>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</si>
  <si>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</si>
  <si>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</si>
  <si>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</si>
  <si>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79514/1</t>
  </si>
  <si>
    <t>73739/1</t>
  </si>
  <si>
    <t>74065/1</t>
  </si>
  <si>
    <t>74065/2</t>
  </si>
  <si>
    <t>PINTURA ESMALTE ACETINADO PARA MADEIRA, DUAS DEMAOS, SOBRE FUNDO NIVELADOR BRANCO</t>
  </si>
  <si>
    <t>74065/3</t>
  </si>
  <si>
    <t>PINTURA ESMALTE BRILHANTE PARA MADEIRA, DUAS DEMAOS, SOBRE FUNDO NIVELADOR BRANCO</t>
  </si>
  <si>
    <t>79497/1</t>
  </si>
  <si>
    <t>73794/1</t>
  </si>
  <si>
    <t>PINTURA COM TINTA PROTETORA ACABAMENTO GRAFITE ESMALTE SOBRE SUPERFICIE METALICA, 2 DEMAOS</t>
  </si>
  <si>
    <t>73865/1</t>
  </si>
  <si>
    <t>73924/1</t>
  </si>
  <si>
    <t>73924/2</t>
  </si>
  <si>
    <t>73924/3</t>
  </si>
  <si>
    <t>74064/1</t>
  </si>
  <si>
    <t>74064/2</t>
  </si>
  <si>
    <t>74145/1</t>
  </si>
  <si>
    <t>PINTURA ESMALTE FOSCO, DUAS DEMAOS, SOBRE SUPERFICIE METALICA, INCLUSO UMA DEMAO DE FUNDO ANTICORROSIVO. UTILIZACAO DE REVOLVER ( AR-COMPRIMIDO).</t>
  </si>
  <si>
    <t>79498/1</t>
  </si>
  <si>
    <t>79499/1</t>
  </si>
  <si>
    <t>PINTURA POSTE RETO DE ACO 3,5 A 6M C/1 DEMAO D/TINTA GRAFITE C/PROPRIEDADES DE PRIMER E ACABAMENTO - OBS: C/ALTO TEOR DE ZARCAO</t>
  </si>
  <si>
    <t>79515/1</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</si>
  <si>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</si>
  <si>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</si>
  <si>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</si>
  <si>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73978/1</t>
  </si>
  <si>
    <t>74245/1</t>
  </si>
  <si>
    <t>PINTURA COM TINTA A BASE DE BORRACHA CLORADA , DE FAIXAS DE DEMARCACAO, EM QUADRA POLIESPORTIVA, 5 CM DE LARGURA.</t>
  </si>
  <si>
    <t>79500/2</t>
  </si>
  <si>
    <t>APLICACAO DE VERNIZ POLIURETANO FOSCO SOBRE PISO DE PEDRAS DECORATIVAS, 3 DEMAOS</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</si>
  <si>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</si>
  <si>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</si>
  <si>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</si>
  <si>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</si>
  <si>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</si>
  <si>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</si>
  <si>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</si>
  <si>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</si>
  <si>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73922/4</t>
  </si>
  <si>
    <t>PISO CIMENTADO TRACO 1:4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</si>
  <si>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</si>
  <si>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</si>
  <si>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</si>
  <si>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</si>
  <si>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</si>
  <si>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</si>
  <si>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</si>
  <si>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</si>
  <si>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</si>
  <si>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</si>
  <si>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</si>
  <si>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</si>
  <si>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</si>
  <si>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</si>
  <si>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</si>
  <si>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</si>
  <si>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</si>
  <si>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</si>
  <si>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74079/1</t>
  </si>
  <si>
    <t>PISO CIMENTADO TRACO 1:4 (CIMENTO E AREIA) COM ACABAMENTO LISO  ESPESSURA 2,0CM COM JUNTAS PLASTICAS DE DILATACAO E PREPARO MANUAL DA ARGAMASSA</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</si>
  <si>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</si>
  <si>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</si>
  <si>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</si>
  <si>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</si>
  <si>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</si>
  <si>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</si>
  <si>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</si>
  <si>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</si>
  <si>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</si>
  <si>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</si>
  <si>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</si>
  <si>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</si>
  <si>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</si>
  <si>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</si>
  <si>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</si>
  <si>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</si>
  <si>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REVESTIMENTO CERÂMICO PARA PISO COM PLACAS TIPO GRÊS DE DIMENSÕES 35X35 CM APLICADA EM AMBIENTES DE ÁREA MENOR QUE 5 M2. AF_06/2014</t>
  </si>
  <si>
    <t>REVESTIMENTO CERÂMICO PARA PISO COM PLACAS TIPO GRÊS DE DIMENSÕES 35X35 CM APLICADA EM AMBIENTES DE ÁREA ENTRE 5 M2 E 10 M2. AF_06/2014</t>
  </si>
  <si>
    <t>REVESTIMENTO CERÂMICO PARA PISO COM PLACAS TIPO GRÊS DE DIMENSÕES 35X35 CM APLICADA EM AMBIENTES DE ÁREA MAIOR QUE 10 M2. AF_06/2014</t>
  </si>
  <si>
    <t>REVESTIMENTO CERÂMICO PARA PISO COM PLACAS TIPO GRÊS DE DIMENSÕES 45X45 CM APLICADA EM AMBIENTES DE ÁREA MENOR QUE 5 M2. AF_06/2014</t>
  </si>
  <si>
    <t>REVESTIMENTO CERÂMICO PARA PISO COM PLACAS TIPO GRÊS DE DIMENSÕES 45X45 CM APLICADA EM AMBIENTES DE ÁREA ENTRE 5 M2 E 10 M2. AF_06/2014</t>
  </si>
  <si>
    <t>REVESTIMENTO CERÂMICO PARA PISO COM PLACAS TIPO GRÊS DE DIMENSÕES 45X45 CM APLICADA EM AMBIENTES DE ÁREA MAIOR QUE 10 M2. AF_06/2014</t>
  </si>
  <si>
    <t>REVESTIMENTO CERÂMICO PARA PISO COM PLACAS TIPO GRÊS DE DIMENSÕES 60X60 CM APLICADA EM AMBIENTES DE ÁREA MENOR QUE 5 M2. AF_06/2014</t>
  </si>
  <si>
    <t>REVESTIMENTO CERÂMICO PARA PISO COM PLACAS TIPO GRÊS DE DIMENSÕES 60X60 CM APLICADA EM AMBIENTES DE ÁREA ENTRE 5 M2 E 10 M2. AF_06/2014</t>
  </si>
  <si>
    <t>REVESTIMENTO CERÂMICO PARA PISO COM PLACAS TIPO GRÊS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</si>
  <si>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</si>
  <si>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</si>
  <si>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</si>
  <si>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</si>
  <si>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</si>
  <si>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</si>
  <si>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</si>
  <si>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</si>
  <si>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GRÊS PADRÃO POPULAR DE DIMENSÕES 35X35 CM APLICADA EM AMBIENTES DE ÁREA MENOR QUE 5 M2. AF_06/2014</t>
  </si>
  <si>
    <t>REVESTIMENTO CERÂMICO PARA PISO COM PLACAS TIPO GRÊS PADRÃO POPULAR DE DIMENSÕES 35X35 CM APLICADA EM AMBIENTES DE ÁREA ENTRE 5 M2 E 10 M2. AF_06/2014</t>
  </si>
  <si>
    <t>REVESTIMENTO CERÂMICO PARA PISO COM PLACAS TIPO GRÊS PADRÃO POPULAR DE DIMENSÕES 35X35 CM APLICADA EM AMBIENTES DE ÁREA MAIOR QUE 10 M2. AF_06/2014</t>
  </si>
  <si>
    <t>73743/1</t>
  </si>
  <si>
    <t>73921/2</t>
  </si>
  <si>
    <t>PISO VINILICO SEMIFLEXIVEL PADRAO LISO, ESPESSURA 3,2MM, FIXADO COM COLA</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</si>
  <si>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</si>
  <si>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</si>
  <si>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</si>
  <si>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</si>
  <si>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</si>
  <si>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</si>
  <si>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</si>
  <si>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74111/1</t>
  </si>
  <si>
    <t>SOLEIRA / TABEIRA EM MARMORE BRANCO COMUM, POLIDO, LARGURA 5 CM, ESPESSURA 2 CM, ASSENTADA COM ARGAMASSA COLANTE</t>
  </si>
  <si>
    <t>SOLEIRA DE MARMORE BRANCO, LARGURA 15CM, ESPESSURA 3CM, ASSENTADA SOBRE ARGAMASSA TRACO 1:4 (CIMENTO E AREIA)</t>
  </si>
  <si>
    <t>73886/1</t>
  </si>
  <si>
    <t>RODAPÉ CERÂMICO DE 7CM DE ALTURA COM PLACAS TIPO GRÊS DE DIMENSÕES 35X35CM. AF_06/2014</t>
  </si>
  <si>
    <t>RODAPÉ CERÂMICO DE 7CM DE ALTURA COM PLACAS TIPO GRÊS DE DIMENSÕES 45X45CM. AF_06/2014</t>
  </si>
  <si>
    <t>RODAPÉ CERÂMICO DE 7CM DE ALTURA COM PLACAS TIPO GRÊS DE DIMENSÕES 60X60CM. AF_06/2014</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</si>
  <si>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</si>
  <si>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</si>
  <si>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</si>
  <si>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</si>
  <si>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</si>
  <si>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</si>
  <si>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</si>
  <si>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</si>
  <si>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</si>
  <si>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</si>
  <si>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</si>
  <si>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</si>
  <si>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</si>
  <si>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</si>
  <si>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</si>
  <si>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</si>
  <si>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</si>
  <si>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</si>
  <si>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</si>
  <si>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</si>
  <si>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</si>
  <si>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</si>
  <si>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</si>
  <si>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</si>
  <si>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</si>
  <si>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</si>
  <si>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</si>
  <si>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</si>
  <si>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</si>
  <si>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</si>
  <si>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</si>
  <si>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</si>
  <si>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</si>
  <si>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</si>
  <si>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</si>
  <si>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</si>
  <si>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</si>
  <si>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</si>
  <si>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</si>
  <si>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</si>
  <si>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</si>
  <si>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</si>
  <si>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</si>
  <si>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</si>
  <si>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</si>
  <si>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</si>
  <si>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</si>
  <si>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</si>
  <si>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</si>
  <si>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</si>
  <si>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</si>
  <si>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(COMPOSIÇÃO REPRESENTATIVA) DO SERVIÇO DE CONTRAPISO EM ARGAMASSA TRAÇO 1:4 (CIMENTO E AREIA), PREPARO COM BETONEIRA 400 L, ESPESSURA 4 CM PARA ÁREAS SECAS E 3 CM PARA ÁREAS MOLHADAS, PARA EDIFICAÇÃO HABITACIONAL MULTIFAMILIAR (PRÉDIO). AF_11/2014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</si>
  <si>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</si>
  <si>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</si>
  <si>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</si>
  <si>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</si>
  <si>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</si>
  <si>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</si>
  <si>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</si>
  <si>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</si>
  <si>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</si>
  <si>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</si>
  <si>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</si>
  <si>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</si>
  <si>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</si>
  <si>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</si>
  <si>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</si>
  <si>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</si>
  <si>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</si>
  <si>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</si>
  <si>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</si>
  <si>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</si>
  <si>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</si>
  <si>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</si>
  <si>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</si>
  <si>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</si>
  <si>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</si>
  <si>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</si>
  <si>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</si>
  <si>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</si>
  <si>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</si>
  <si>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</si>
  <si>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</si>
  <si>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</si>
  <si>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</si>
  <si>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</si>
  <si>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</si>
  <si>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</si>
  <si>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</si>
  <si>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</si>
  <si>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</si>
  <si>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</si>
  <si>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</si>
  <si>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</si>
  <si>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</si>
  <si>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</si>
  <si>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</si>
  <si>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</si>
  <si>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</si>
  <si>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</si>
  <si>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</si>
  <si>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</si>
  <si>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</si>
  <si>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</si>
  <si>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</si>
  <si>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</si>
  <si>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</si>
  <si>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</si>
  <si>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</si>
  <si>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</si>
  <si>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</si>
  <si>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</si>
  <si>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</si>
  <si>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</si>
  <si>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</si>
  <si>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</si>
  <si>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</si>
  <si>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</si>
  <si>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</si>
  <si>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</si>
  <si>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</si>
  <si>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</si>
  <si>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</si>
  <si>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</si>
  <si>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</si>
  <si>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</si>
  <si>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</si>
  <si>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</si>
  <si>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</si>
  <si>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</si>
  <si>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</si>
  <si>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</si>
  <si>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</si>
  <si>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</si>
  <si>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</si>
  <si>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</si>
  <si>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</si>
  <si>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</si>
  <si>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</si>
  <si>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</si>
  <si>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</si>
  <si>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</si>
  <si>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EM ARGAMASSA INDUSTRIALIZADA, PREPARO MECÂNICO, APLICADO COM EQUIPAMENTO DE MISTURA E PROJEÇÃO DE 1,5 M3/H DE ARGAMASSA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</si>
  <si>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</si>
  <si>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</si>
  <si>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</si>
  <si>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</si>
  <si>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</si>
  <si>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</si>
  <si>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</si>
  <si>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</si>
  <si>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</si>
  <si>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</si>
  <si>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</si>
  <si>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</si>
  <si>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</si>
  <si>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</si>
  <si>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</si>
  <si>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</si>
  <si>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</si>
  <si>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</si>
  <si>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</si>
  <si>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</si>
  <si>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</si>
  <si>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</si>
  <si>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</si>
  <si>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</si>
  <si>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</si>
  <si>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</si>
  <si>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</si>
  <si>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</si>
  <si>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</si>
  <si>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</si>
  <si>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</si>
  <si>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</si>
  <si>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</si>
  <si>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</si>
  <si>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</si>
  <si>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</si>
  <si>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</si>
  <si>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</si>
  <si>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</si>
  <si>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</si>
  <si>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</si>
  <si>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</si>
  <si>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</si>
  <si>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</si>
  <si>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</si>
  <si>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</si>
  <si>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</si>
  <si>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</si>
  <si>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</si>
  <si>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</si>
  <si>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</si>
  <si>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</si>
  <si>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</si>
  <si>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</si>
  <si>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</si>
  <si>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</si>
  <si>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</si>
  <si>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</si>
  <si>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</si>
  <si>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</si>
  <si>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</si>
  <si>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</si>
  <si>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</si>
  <si>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</si>
  <si>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</si>
  <si>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</si>
  <si>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</si>
  <si>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</si>
  <si>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</si>
  <si>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</si>
  <si>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</si>
  <si>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</si>
  <si>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</si>
  <si>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</si>
  <si>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</si>
  <si>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</si>
  <si>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</si>
  <si>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</si>
  <si>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</si>
  <si>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</si>
  <si>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</si>
  <si>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</si>
  <si>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</si>
  <si>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</si>
  <si>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</si>
  <si>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</si>
  <si>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</si>
  <si>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</si>
  <si>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</si>
  <si>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</si>
  <si>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GRÊS OU SEMI-GRÊS DE DIMENSÕES 20X20 CM APLICADAS EM AMBIENTES DE ÁREA MENOR QUE 5 M² NA ALTURA INTEIRA DAS PAREDES. AF_06/2014</t>
  </si>
  <si>
    <t>REVESTIMENTO CERÂMICO PARA PAREDES INTERNAS COM PLACAS TIPO GRÊS OU SEMI-GRÊS DE DIMENSÕES 20X20 CM APLICADAS EM AMBIENTES DE ÁREA MAIOR QUE 5 M² NA ALTURA INTEIRA DAS PAREDES. AF_06/2014</t>
  </si>
  <si>
    <t>REVESTIMENTO CERÂMICO PARA PAREDES INTERNAS COM PLACAS TIPO GRÊS OU SEMI-GRÊS DE DIMENSÕES 20X20 CM APLICADAS EM AMBIENTES DE ÁREA MENOR QUE 5 M² A MEIA ALTURA DAS PAREDES. AF_06/2014</t>
  </si>
  <si>
    <t>REVESTIMENTO CERÂMICO PARA PAREDES INTERNAS COM PLACAS TIPO GRÊS OU SEMI-GRÊS DE DIMENSÕES 20X20 CM APLICADAS EM AMBIENTES DE ÁREA MAIOR QUE 5 M² A MEIA ALTURA DAS PAREDES. AF_06/2014</t>
  </si>
  <si>
    <t>REVESTIMENTO CERÂMICO PARA PAREDES INTERNAS COM PLACAS TIPO GRÊS OU SEMI-GRÊS DE DIMENSÕES 25X35 CM APLICADAS EM AMBIENTES DE ÁREA MENOR QUE 5 M² NA ALTURA INTEIRA DAS PAREDES. AF_06/2014</t>
  </si>
  <si>
    <t>REVESTIMENTO CERÂMICO PARA PAREDES INTERNAS COM PLACAS TIPO GRÊS OU SEMI-GRÊS DE DIMENSÕES 25X35 CM APLICADAS EM AMBIENTES DE ÁREA MAIOR QUE 5 M² NA ALTURA INTEIRA DAS PAREDES. AF_06/2014</t>
  </si>
  <si>
    <t>REVESTIMENTO CERÂMICO PARA PAREDES INTERNAS COM PLACAS TIPO GRÊS OU SEMI-GRÊS DE DIMENSÕES 25X35 CM APLICADAS EM AMBIENTES DE ÁREA MENOR QUE 5 M² A MEIA ALTURA DAS PAREDES. AF_06/2014</t>
  </si>
  <si>
    <t>REVESTIMENTO CERÂMICO PARA PAREDES INTERNAS COM PLACAS TIPO GRÊS OU SEMI-GRÊS DE DIMENSÕES 25X35 CM APLICADAS EM AMBIENTES DE ÁREA MAIOR QUE 5 M² A MEIA ALTURA DAS PAREDES. AF_06/2014</t>
  </si>
  <si>
    <t>REVESTIMENTO CERÂMICO PARA PAREDES INTERNAS COM PLACAS TIPO GRÊS OU SEMI-GRÊS DE DIMENSÕES 33X45 CM APLICADAS EM AMBIENTES DE ÁREA MENOR QUE 5 M² NA ALTURA INTEIRA DAS PAREDES. AF_06/2014</t>
  </si>
  <si>
    <t>REVESTIMENTO CERÂMICO PARA PAREDES INTERNAS COM PLACAS TIPO GRÊS OU SEMI-GRÊS DE DIMENSÕES 33X45 CM APLICADAS EM AMBIENTES DE ÁREA MAIOR QUE 5 M² NA ALTURA INTEIRA DAS PAREDES. AF_06/2014</t>
  </si>
  <si>
    <t>REVESTIMENTO CERÂMICO PARA PAREDES INTERNAS COM PLACAS TIPO GRÊS OU SEMI-GRÊS DE DIMENSÕES 33X45 CM APLICADAS EM AMBIENTES DE ÁREA MENOR QUE 5 M² A MEIA ALTURA DAS PAREDES. AF_06/2014</t>
  </si>
  <si>
    <t>REVESTIMENTO CERÂMICO PARA PAREDES INTERNAS COM PLACAS TIPO GRÊS OU SEMI-GRÊS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</si>
  <si>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</si>
  <si>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</si>
  <si>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</si>
  <si>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</si>
  <si>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</si>
  <si>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</si>
  <si>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GRÊS OU SEMI-GRÊS PADRÃO POPULAR DE DIMENSÕES 20X20 CM APLICADAS EM AMBIENTES DE ÁREA MENOR QUE 5 M2 NA ALTURA INTEIRA DAS PAREDES. AF_06/2014</t>
  </si>
  <si>
    <t>REVESTIMENTO CERÂMICO PARA PAREDES INTERNAS COM PLACAS TIPO GRÊS OU SEMI-GRÊS PADRÃO POPULAR DE DIMENSÕES 20X20 CM APLICADAS EM AMBIENTES DE ÁREA MAIOR QUE 5 M2 NA ALTURA INTEIRA DAS PAREDES. AF_06/2014</t>
  </si>
  <si>
    <t>REVESTIMENTO CERÂMICO PARA PAREDES INTERNAS COM PLACAS TIPO GRÊS OU SEMI-GRÊS PADRÃO POPULAR DE DIMENSÕES 20X20 CM APLICADAS EM AMBIENTES DE ÁREA MENOR QUE 5 M2 A MEIA ALTURA DAS PAREDES. AF_06/2014</t>
  </si>
  <si>
    <t>REVESTIMENTO CERÂMICO PARA PAREDES INTERNAS COM PLACAS TIPO GRÊS OU SEMI-GRÊS PADRÃO POPULAR DE DIMENSÕES 20X20 CM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</si>
  <si>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</si>
  <si>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</si>
  <si>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74250/1</t>
  </si>
  <si>
    <t>FORRO DE MADEIRA, TABUAS 10X1CM COM FRISO MACHO/FEMEA, EXCLUSIVE ENTARUGAMENTO</t>
  </si>
  <si>
    <t>FORRO DE MADEIRA COM TABUAS 10X1CM FIXADAS EM SARRAFOS DE 2X10CM COM ESPACAMENTO DE 50CM</t>
  </si>
  <si>
    <t>TABEIRA DE MADEIRA LEI, 1A QUALIDADE, 2,5X30,0CM PARA BEIRAL DE TELHADO</t>
  </si>
  <si>
    <t>73792/1</t>
  </si>
  <si>
    <t>FORRO EM PLACAS PRE-MOLDADAS DE GESSO LISO, BISOTADO, 60X60CM COM ESPESSURA CENTRAL 1,2CM E NAS BORDAS 3,0CM, INCLUSO FIXACAO COM ARAME E ESTRUTURA DE MADEIRA</t>
  </si>
  <si>
    <t>73986/1</t>
  </si>
  <si>
    <t>FORRO DE GESSO EM PLACAS 60X60CM, ESPESSURA 1,2CM, INCLUSIVE FIXACAO COM ARAME</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</si>
  <si>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</si>
  <si>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</si>
  <si>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</si>
  <si>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</si>
  <si>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</si>
  <si>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</si>
  <si>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</si>
  <si>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</si>
  <si>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</si>
  <si>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</si>
  <si>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</si>
  <si>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</si>
  <si>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</si>
  <si>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73804/1</t>
  </si>
  <si>
    <t>PROTECAO DE FACHADA COM TELA DE POLIPROPILENO FIXADA EM ESTRUTURA DE MADEIRA COM ARAME GALVANIZADO</t>
  </si>
  <si>
    <t>ANDAIME TABUADO SOBRE CAVALETES (INCLUSO CAVALETE) EM MADEIRA DE 1ª UTIL 20X INCL MOVIMENTACAO P/ PE-DIREITO 4,00M</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</si>
  <si>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</si>
  <si>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</si>
  <si>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</si>
  <si>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</si>
  <si>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</si>
  <si>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</si>
  <si>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</si>
  <si>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</si>
  <si>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</si>
  <si>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</si>
  <si>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</si>
  <si>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</si>
  <si>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</si>
  <si>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</si>
  <si>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</si>
  <si>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</si>
  <si>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</si>
  <si>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</si>
  <si>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</si>
  <si>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</si>
  <si>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</si>
  <si>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</si>
  <si>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</si>
  <si>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</si>
  <si>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</si>
  <si>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</si>
  <si>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</si>
  <si>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</si>
  <si>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</si>
  <si>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</si>
  <si>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</si>
  <si>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</si>
  <si>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</si>
  <si>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</si>
  <si>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</si>
  <si>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</si>
  <si>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</si>
  <si>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</si>
  <si>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</si>
  <si>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</si>
  <si>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</si>
  <si>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</si>
  <si>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</si>
  <si>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</si>
  <si>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</si>
  <si>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</si>
  <si>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</si>
  <si>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</si>
  <si>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</si>
  <si>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</si>
  <si>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</si>
  <si>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</si>
  <si>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</si>
  <si>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</si>
  <si>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</si>
  <si>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</si>
  <si>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</si>
  <si>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</si>
  <si>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</si>
  <si>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</si>
  <si>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</si>
  <si>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</si>
  <si>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</si>
  <si>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</si>
  <si>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</si>
  <si>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</si>
  <si>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</si>
  <si>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</si>
  <si>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</si>
  <si>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</si>
  <si>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</si>
  <si>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</si>
  <si>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</si>
  <si>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</si>
  <si>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</si>
  <si>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</si>
  <si>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</si>
  <si>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</si>
  <si>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</si>
  <si>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</si>
  <si>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</si>
  <si>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</si>
  <si>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</si>
  <si>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</si>
  <si>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</si>
  <si>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</si>
  <si>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</si>
  <si>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</si>
  <si>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</si>
  <si>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</si>
  <si>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</si>
  <si>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</si>
  <si>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</si>
  <si>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</si>
  <si>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</si>
  <si>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</si>
  <si>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</si>
  <si>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</si>
  <si>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</si>
  <si>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</si>
  <si>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</si>
  <si>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</si>
  <si>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</si>
  <si>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</si>
  <si>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</si>
  <si>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</si>
  <si>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</si>
  <si>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</si>
  <si>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</si>
  <si>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</si>
  <si>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</si>
  <si>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</si>
  <si>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</si>
  <si>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</si>
  <si>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</si>
  <si>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</si>
  <si>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</si>
  <si>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</si>
  <si>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</si>
  <si>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</si>
  <si>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</si>
  <si>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</si>
  <si>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TRANSPORTE VERTICAL, MASSA/GRANEL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</si>
  <si>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</si>
  <si>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</si>
  <si>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</si>
  <si>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</si>
  <si>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</si>
  <si>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</si>
  <si>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</si>
  <si>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</si>
  <si>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</si>
  <si>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</si>
  <si>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</si>
  <si>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</si>
  <si>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</si>
  <si>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</si>
  <si>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</si>
  <si>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</si>
  <si>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</si>
  <si>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</si>
  <si>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</si>
  <si>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</si>
  <si>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</si>
  <si>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</si>
  <si>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</si>
  <si>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</si>
  <si>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</si>
  <si>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</si>
  <si>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</si>
  <si>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</si>
  <si>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</si>
  <si>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</si>
  <si>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</si>
  <si>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</si>
  <si>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</si>
  <si>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</si>
  <si>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</si>
  <si>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</si>
  <si>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</si>
  <si>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</si>
  <si>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</si>
  <si>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</si>
  <si>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</si>
  <si>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</si>
  <si>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</si>
  <si>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</si>
  <si>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</si>
  <si>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</si>
  <si>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</si>
  <si>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</si>
  <si>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</si>
  <si>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</si>
  <si>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</si>
  <si>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</si>
  <si>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</si>
  <si>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</si>
  <si>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</si>
  <si>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</si>
  <si>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</si>
  <si>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</si>
  <si>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</si>
  <si>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</si>
  <si>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</si>
  <si>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</si>
  <si>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</si>
  <si>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</si>
  <si>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</si>
  <si>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</si>
  <si>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</si>
  <si>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</si>
  <si>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</si>
  <si>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</si>
  <si>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</si>
  <si>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73806/1</t>
  </si>
  <si>
    <t>73948/2</t>
  </si>
  <si>
    <t>73948/3</t>
  </si>
  <si>
    <t>73948/8</t>
  </si>
  <si>
    <t>73948/9</t>
  </si>
  <si>
    <t>73948/11</t>
  </si>
  <si>
    <t>73948/15</t>
  </si>
  <si>
    <t>73948/16</t>
  </si>
  <si>
    <t>74086/1</t>
  </si>
  <si>
    <t>74163/1</t>
  </si>
  <si>
    <t>74163/2</t>
  </si>
  <si>
    <t>SOLDA DE TOPO DESCENDENTE, EM CHAPA ACO CHANFR 5/16" ESP (P/ ASSENT TUBULACAO OU PECA DE ACO) UTILIZANDO CONVERSOR DIESEL.</t>
  </si>
  <si>
    <t>SOLDA DE TOPO DESCENDENTE, EM CHAPA ACO CHANFR 3/8" ESP (P/ ASSENT TUBULACAO OU PECA DE ACO) UTILIZANDO CONVERSOR DIESEL</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</si>
  <si>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</si>
  <si>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</si>
  <si>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</si>
  <si>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</si>
  <si>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</si>
  <si>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</si>
  <si>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</si>
  <si>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</si>
  <si>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</si>
  <si>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</si>
  <si>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</si>
  <si>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</si>
  <si>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</si>
  <si>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</si>
  <si>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</si>
  <si>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73801/1</t>
  </si>
  <si>
    <t>73802/1</t>
  </si>
  <si>
    <t>73874/1</t>
  </si>
  <si>
    <t>73899/1</t>
  </si>
  <si>
    <t>73899/2</t>
  </si>
  <si>
    <t>DEMOLICAO MANUAL CONCRETO ARMADO (PILAR / VIGA / LAJE) - INCL EMPILHACAO LATERAL NO CANTEIRO</t>
  </si>
  <si>
    <t>RETIRADA DE TUBULACAO DE FERRO GALVANIZADO S/ ESCAVACAO OU RASGO EM ALVENARIA</t>
  </si>
  <si>
    <t>RETIRADA DE TUBULACAO HIDROSSANITARIA EMBUTIDA COM CONEXOES Ø 1/2" A 2"</t>
  </si>
  <si>
    <t>ISOLAMENTO DE OBRA COM TELA PLASTICA COM MALHA DE 5MM E ESTRUTURA DE MADEIRA PONTALETEADA</t>
  </si>
  <si>
    <t>73900/11</t>
  </si>
  <si>
    <t>73900/12</t>
  </si>
  <si>
    <t>74020/1</t>
  </si>
  <si>
    <t>74020/2</t>
  </si>
  <si>
    <t>74021/2</t>
  </si>
  <si>
    <t>74021/3</t>
  </si>
  <si>
    <t>74021/4</t>
  </si>
  <si>
    <t>74021/5</t>
  </si>
  <si>
    <t>74021/6</t>
  </si>
  <si>
    <t>74021/7</t>
  </si>
  <si>
    <t>74021/8</t>
  </si>
  <si>
    <t>74022/1</t>
  </si>
  <si>
    <t>74022/2</t>
  </si>
  <si>
    <t>74022/3</t>
  </si>
  <si>
    <t>74022/4</t>
  </si>
  <si>
    <t>74022/5</t>
  </si>
  <si>
    <t>ENSAIO DE DETERMINACAO DO TEOR DE BETUME - CIMENTO ASFALTICO DE PETROLEO</t>
  </si>
  <si>
    <t>74022/6</t>
  </si>
  <si>
    <t>74022/7</t>
  </si>
  <si>
    <t>74022/8</t>
  </si>
  <si>
    <t>74022/9</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</si>
  <si>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</si>
  <si>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</si>
  <si>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</si>
  <si>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</si>
  <si>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</si>
  <si>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</si>
  <si>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</si>
  <si>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</si>
  <si>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</si>
  <si>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</si>
  <si>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</si>
  <si>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</si>
  <si>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</si>
  <si>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</si>
  <si>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</si>
  <si>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</si>
  <si>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</si>
  <si>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</si>
  <si>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</si>
  <si>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</si>
  <si>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</si>
  <si>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</si>
  <si>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</si>
  <si>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</si>
  <si>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</si>
  <si>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</si>
  <si>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</si>
  <si>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74022/30</t>
  </si>
  <si>
    <t>74022/31</t>
  </si>
  <si>
    <t>74022/32</t>
  </si>
  <si>
    <t>74022/33</t>
  </si>
  <si>
    <t>74022/34</t>
  </si>
  <si>
    <t>74022/35</t>
  </si>
  <si>
    <t>74022/36</t>
  </si>
  <si>
    <t>74022/37</t>
  </si>
  <si>
    <t>74022/38</t>
  </si>
  <si>
    <t>74022/39</t>
  </si>
  <si>
    <t>74022/40</t>
  </si>
  <si>
    <t>74022/41</t>
  </si>
  <si>
    <t>74022/42</t>
  </si>
  <si>
    <t>74022/43</t>
  </si>
  <si>
    <t>74022/44</t>
  </si>
  <si>
    <t>74022/45</t>
  </si>
  <si>
    <t>74022/47</t>
  </si>
  <si>
    <t>74022/48</t>
  </si>
  <si>
    <t>74022/49</t>
  </si>
  <si>
    <t>74022/50</t>
  </si>
  <si>
    <t>74022/51</t>
  </si>
  <si>
    <t>74022/52</t>
  </si>
  <si>
    <t>74022/53</t>
  </si>
  <si>
    <t>74022/54</t>
  </si>
  <si>
    <t>74022/55</t>
  </si>
  <si>
    <t>74022/56</t>
  </si>
  <si>
    <t>74022/57</t>
  </si>
  <si>
    <t>74022/58</t>
  </si>
  <si>
    <t>SERVIÇOS TÉCNICOS ESPECIALIZADOS PARA ACOMPANHAMENTO DE EXECUÇÃO DE FUNDAÇÕES PROFUNDAS E ESTRUTURAS DE CONTENÇÃO</t>
  </si>
  <si>
    <t>MOBILIZACAO E INSTALACAO DE 01  EQUIPAMENTO DE SONDAGEM, DISTANCIA ACIMA DE 20KM</t>
  </si>
  <si>
    <t>MOBILIZACAO E INSTALACAO DE 01 EQUIPAMENTO DE SONDAGEM, DISTANCIA DE 10KM ATE 20KM</t>
  </si>
  <si>
    <t>LOCACAO DA OBRA, COM USO DE EQUIPAMENTOS TOPOGRAFICOS, INCLUSIVE NIVELADOR</t>
  </si>
  <si>
    <t>73992/1</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</si>
  <si>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</si>
  <si>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</si>
  <si>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</si>
  <si>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</si>
  <si>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</si>
  <si>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</si>
  <si>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</si>
  <si>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</si>
  <si>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</si>
  <si>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</si>
  <si>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</si>
  <si>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</si>
  <si>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</si>
  <si>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</si>
  <si>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</si>
  <si>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TONXKM). AF_04/2016</t>
  </si>
  <si>
    <t>TRANSPORTE COM CAMINHÃO BASCULANTE DE 10 M3, EM VIA URBANA EM REVESTIMENTO PRIMÁRIO (UNIDADE: TONXKM). AF_04/2016</t>
  </si>
  <si>
    <t>TRANSPORTE COM CAMINHÃO BASCULANTE DE 10 M3, EM VIA URBANA PAVIMENTADA, DMT ACIMA DE 30 KM (UNIDADE: TONXKM). AF_04/2016</t>
  </si>
  <si>
    <t>TRANSPORTE COM CAMINHÃO BASCULANTE DE 14 M3, EM VIA URBANA EM LEITO NATURAL (UNIDADE: TONXKM). AF_04/2016</t>
  </si>
  <si>
    <t>TRANSPORTE COM CAMINHÃO BASCULANTE DE 14 M3, EM VIA URBANA EM REVESTIMENTO PRIMÁRIO (UNIDADE: TONXKM). AF_04/2016</t>
  </si>
  <si>
    <t>TRANSPORTE COM CAMINHÃO BASCULANTE DE 14 M3, EM VIA URBANA PAVIMENTADA, DMT ACIMA DE 30 KM (UNIDADE: TONXKM).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</si>
  <si>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</si>
  <si>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</si>
  <si>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</si>
  <si>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TONXKM). AF_09/2016</t>
  </si>
  <si>
    <t>TRANSPORTE COM CAMINHÃO BASCULANTE DE 18 M3, EM VIA URBANA EM REVESTIMENTO PRIMÁRIO (UNIDADE: TONXKM). AF_09/2016</t>
  </si>
  <si>
    <t>TRANSPORTE COM CAMINHÃO BASCULANTE DE 18 M3, EM VIA URBANA PAVIMENTADA, DMT ACIMA DE 30 KM (UNIDADE: TONXKM).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</si>
  <si>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</si>
  <si>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</si>
  <si>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</si>
  <si>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TONXKM). AF_12/2016</t>
  </si>
  <si>
    <t>TRANSPORTE COM CAMINHÃO BASCULANTE DE 14 M3, EM VIA URBANA PAVIMENTADA, DMT ATÉ 30 KM (UNIDADE: TONXKM). AF_12/2016</t>
  </si>
  <si>
    <t>TRANSPORTE COM CAMINHÃO BASCULANTE DE 18 M3, EM VIA URBANA PAVIMENTADA, DMT ATÉ 30 KM (UNIDADE: TONXKM).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</si>
  <si>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</si>
  <si>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</si>
  <si>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</si>
  <si>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</si>
  <si>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</si>
  <si>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</si>
  <si>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</si>
  <si>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74118/1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</si>
  <si>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</si>
  <si>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</si>
  <si>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</si>
  <si>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</si>
  <si>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</si>
  <si>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</si>
  <si>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</si>
  <si>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</si>
  <si>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</si>
  <si>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</si>
  <si>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</si>
  <si>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</si>
  <si>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</si>
  <si>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</si>
  <si>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</si>
  <si>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</si>
  <si>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</si>
  <si>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73788/2</t>
  </si>
  <si>
    <t>73967/1</t>
  </si>
  <si>
    <t>73967/2</t>
  </si>
  <si>
    <t>PLANTIO DE ARVORE REGIONAL, ALTURA MAIOR QUE 2,00M, EM CAVAS DE 80X80X80CM</t>
  </si>
  <si>
    <t>73967/4</t>
  </si>
  <si>
    <t>74236/1</t>
  </si>
  <si>
    <t>REVOLVIMENTO E DESTORROAMENTO MANUAL DE SUPERFÍCIE GRAMADA COM PROFUNDIDADE ATÉ 20CM</t>
  </si>
  <si>
    <t>AUXILIAR DE ENCANADOR OU BOMBEIRO HIDRÁULICO COM ENCARGOS COMPLEMENTARES</t>
  </si>
  <si>
    <t>CADASTRISTA DE REDES DE AGUA E ESGOTO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</si>
  <si>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</si>
  <si>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</si>
  <si>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</si>
  <si>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</si>
  <si>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</si>
  <si>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</si>
  <si>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</si>
  <si>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</si>
  <si>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</si>
  <si>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</si>
  <si>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</si>
  <si>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</si>
  <si>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</si>
  <si>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</si>
  <si>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</si>
  <si>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</si>
  <si>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</si>
  <si>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</si>
  <si>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</si>
  <si>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</si>
  <si>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</si>
  <si>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</si>
  <si>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</si>
  <si>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</si>
  <si>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</si>
  <si>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</si>
  <si>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</si>
  <si>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</si>
  <si>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</si>
  <si>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</si>
  <si>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</si>
  <si>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</si>
  <si>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</si>
  <si>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</si>
  <si>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</si>
  <si>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</si>
  <si>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</si>
  <si>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</si>
  <si>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</si>
  <si>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</si>
  <si>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</si>
  <si>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</si>
  <si>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</si>
  <si>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</si>
  <si>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</si>
  <si>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</si>
  <si>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</si>
  <si>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</si>
  <si>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</si>
  <si>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ACABADORA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</si>
  <si>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</si>
  <si>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</si>
  <si>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</si>
  <si>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</si>
  <si>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</si>
  <si>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</si>
  <si>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</si>
  <si>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</si>
  <si>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</si>
  <si>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</si>
  <si>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</si>
  <si>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</si>
  <si>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</si>
  <si>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</si>
  <si>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</si>
  <si>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</si>
  <si>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</si>
  <si>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</si>
  <si>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</si>
  <si>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</si>
  <si>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</si>
  <si>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</si>
  <si>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</si>
  <si>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</si>
  <si>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</si>
  <si>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</si>
  <si>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</si>
  <si>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</si>
  <si>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</si>
  <si>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</si>
  <si>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</si>
  <si>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</si>
  <si>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</si>
  <si>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</si>
  <si>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</si>
  <si>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</si>
  <si>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</si>
  <si>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</si>
  <si>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</si>
  <si>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</si>
  <si>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</si>
  <si>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</si>
  <si>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</si>
  <si>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</si>
  <si>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</si>
  <si>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</si>
  <si>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</si>
  <si>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</si>
  <si>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</si>
  <si>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</si>
  <si>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</si>
  <si>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</si>
  <si>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</si>
  <si>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</si>
  <si>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</si>
  <si>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</si>
  <si>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Descrição - TABELA DE INSUMOS (DATA-BASE: 02/17)</t>
  </si>
  <si>
    <t>!EM PROCESSO DE DESATIVACAO! ADAPTADOR, PVC PBA, A LUVA DE FIBROCIMENTO, DN 100 / DE 110 MM</t>
  </si>
  <si>
    <t>!EM PROCESSO DE DESATIVACAO! ADAPTADOR, PVC PBA, A LUVA DE FIBROCIMENTO, DN 50 / DE 60 MM</t>
  </si>
  <si>
    <t>!EM PROCESSO DE DESATIVACAO! ADAPTADOR, PVC PBA, A LUVA DE FIBROCIMENTO, DN 75 / DE 85 MM</t>
  </si>
  <si>
    <t>!EM PROCESSO DE DESATIVACAO! BASE PARA FUSIVEIS NH-00 DE 6A A 160A</t>
  </si>
  <si>
    <t>!EM PROCESSO DE DESATIVACAO! CHAVE DE PARTIDA DIRETA TRIFASICA, COM CAIXA TERMOPLASTICA, COM FUSIVEL DE 125 A, PARA MOTOR COM POTENCIA DE 30 CV E TENSAO DE 220 V</t>
  </si>
  <si>
    <t>!EM PROCESSO DE DESATIVACAO! CHAVE DE PARTIDA DIRETA TRIFASICA, COM CAIXA TERMOPLASTICA, COM FUSIVEL DE 20 A, PARA MOTOR COM POTENCIA DE 5 CV E TENSAO DE 380 V</t>
  </si>
  <si>
    <t>!EM PROCESSO DE DESATIVACAO! CHAVE DE PARTIDA ESTRELA-TRIANGULO, EM CAIXA TERMOPLASTICA, CORRENTE MAXIMA NOMINAL ENTRE 24 A E 26 A. PARA MOTOR COM POTENCIA DE 15 CV E TENSAO DE 380 V</t>
  </si>
  <si>
    <t>!EM PROCESSO DE DESATIVACAO! CHAVE FUSIVEL PARA REDES DE DISTRIBUICAO, TENSAO DE 38,0 KV, CORRENTE NOMINAL DO PORTA FUSIVEL DE 100 A, CAPACIDADE DE INTERRUPCAO SIMETRICA DE 5,00 KA, CAPACIDADE DE INTERRUPCAO ASSIMETRICA 8,00 KA</t>
  </si>
  <si>
    <t>!EM PROCESSO DE DESATIVACAO! CHAVE SECCIONADORA TRIPOLAR PARA MEDIA TENSAO (15 KV), ABERTURA COM CARGA, COM ACAO SIMULTANEA NAS 3 FASES, 400 A, ACIONAMENTO MANUAL ATRAVES DE PUNHO DE MANOBRA</t>
  </si>
  <si>
    <t>!EM PROCESSO DE DESATIVACAO! CHAVE SECCIONADORA TRIPOLAR PARA MEDIA TENSAO (15 KV), ABERTURA COM CARGA, COM ACAO SIMULTANEA NAS 3 FASES, 400 A, ACIONAMENTO MANUAL ATRAVES DE VARA DE MANOBRA</t>
  </si>
  <si>
    <t>!EM PROCESSO DE DESATIVACAO! CHAVE SECCIONADORA-FUSIVEL TRIPOLAR, PARA BAIXA TENSAO, ABERTURA COM CARGA, COM CAIXA BLINDADA, PARA FUSIVEL NH1, 250 A</t>
  </si>
  <si>
    <t>!EM PROCESSO DE DESATIVACAO! CHAVE SECCIONADORA-FUSIVEL TRIPOLAR, PARA BAIXA TENSAO, ABERTURA COM CARGA, COM CAIXA BLINDADA, PARA FUSIVEL NH2, 400 A</t>
  </si>
  <si>
    <t>!EM PROCESSO DE DESATIVACAO! CHAVE SECCIONADORA-FUSIVEL TRIPOLAR, PARA BAIXA TENSAO, ABERTURA COM CARGA, COM CAIXA BLINDADA, PARA FUSIVEL NH3, 630 A</t>
  </si>
  <si>
    <t>!EM PROCESSO DE DESATIVACAO! CHAVE SECCIONADORA-FUSIVEL TRIPOLAR, PARA BAIXA TENSAO, ABERTURA COM CARGA, SEM CAIXA BLINDADA, PARA FUSIVEL NH2, 400 A / 500 V</t>
  </si>
  <si>
    <t>!EM PROCESSO DE DESATIVACAO! ESCAVADEIRA HIDRAULICA SOBRE ESTEIRAS DE 99 HP, PESO OPERACIONAL DE *16* T E CAPACIDADE DE 0,85 A 1,00 M3 (LOCACAO COM OPERADOR, COMBUSTIVEL E MANUTENCAO)</t>
  </si>
  <si>
    <t>!EM PROCESSO DE DESATIVACAO! PEITORIL PRE-MOLDADO EM GRANILITE, MARMORITE OU GRANITINA,  L = *15* CM</t>
  </si>
  <si>
    <t>!EM PROCESSO DE DESATIVACAO! TERMINAL DE PORCELANA (MUFLA) UNIPOLAR, USO EXTERNO, TENSAO 3,6/6 KV, PARA CABO DE 10/16 MM2, COM ISOLAMENTO EPR</t>
  </si>
  <si>
    <t>ABRACADEIRA EM ACO PARA AMARRACAO DE ELETRODUTOS, TIPO ECONOMICA (GOTA), COM 8"</t>
  </si>
  <si>
    <t>ACABAMENTO SIMPLES/CONVENCIONAL PARA FORRO PVC, TIPO "U" OU "C", COR BRANCA, COMPRIMENTO 6 M</t>
  </si>
  <si>
    <t>ACESSORIO DE LIGACAO NAO ELETRICO PARA CARGAS EXPLOSIVAS, TUBO DE 6 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</si>
  <si>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</si>
  <si>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</si>
  <si>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</si>
  <si>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</si>
  <si>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AGREGADO RECICLADO (RCD), CLASSE A, CINZA, TIPO RACHAO RECICLADO</t>
  </si>
  <si>
    <t>APARELHO SINALIZADOR LUMINOSO COM LED, PARA SAIDA GARAGEM, COM 2 LENTES EM POLICARBONATO, BIVOLT (INCLUI SUPORTE DE FIXACAO)</t>
  </si>
  <si>
    <t>APOIO DO PORTA DENTE PARA FRESADORA DE ASFALTO</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</si>
  <si>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</si>
  <si>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</si>
  <si>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</si>
  <si>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</si>
  <si>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</si>
  <si>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ASSENTADOR DE  TUBOS</t>
  </si>
  <si>
    <t>ASSENTADOR DE TUBOS (MENSALISTA)</t>
  </si>
  <si>
    <t>BANCADA/ BANCA EM GRANITO, POLIDO, TIPO ANDORINHA/ QUARTZ/ CASTELO/ CORUMBA OU OUTROS EQUIVALENTES DA REGIAO, COM CUBA INOX, FORMATO *120 X 60* CM, E=  *2* CM</t>
  </si>
  <si>
    <t>BASE PARA RELE COM SUPORTE METALICO</t>
  </si>
  <si>
    <t>BATENTE/PORTAL/ADUELA/MARCO, EM MDF/PVC WOOD/POLIESTIRENO OU MADEIRA LAMINADA, L = *9,0* CM COM GUARNICAO REGULAVEL 2 FACES = *35* MM, PRIMER</t>
  </si>
  <si>
    <t>BLOCO DE POLIETILENO ALTA DENSIDADE, *27* X *30* X *100* CM, ACOMPANHADOS PLACAS  TERMINAIS  E LONGARINAS, PARA FUNDO DE FILTRO</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</si>
  <si>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</si>
  <si>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</si>
  <si>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</si>
  <si>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</si>
  <si>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</si>
  <si>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</si>
  <si>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RETANGULAR/TIJOLINHO/PAVER/HOLANDES/PARALELEPIPEDO, 20 CM X 10 CM, E = 10 CM, RESISTENCIA DE 35 MPA (NBR 9781), COR NATURAL</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</si>
  <si>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</si>
  <si>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</si>
  <si>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</si>
  <si>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</si>
  <si>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</si>
  <si>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</si>
  <si>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</si>
  <si>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</si>
  <si>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</si>
  <si>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</si>
  <si>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</si>
  <si>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</si>
  <si>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</si>
  <si>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</si>
  <si>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</si>
  <si>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</si>
  <si>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</si>
  <si>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</si>
  <si>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</si>
  <si>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</si>
  <si>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</si>
  <si>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</si>
  <si>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</si>
  <si>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</si>
  <si>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</si>
  <si>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</si>
  <si>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</si>
  <si>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</si>
  <si>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BRACO / CANO PARA CHUVEIRO ELETRICO, EM ALUMINIO, 30 CM X 1/2 "</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</si>
  <si>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</si>
  <si>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</si>
  <si>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</si>
  <si>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</si>
  <si>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</si>
  <si>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</si>
  <si>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</si>
  <si>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</si>
  <si>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</si>
  <si>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</si>
  <si>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</si>
  <si>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</si>
  <si>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</si>
  <si>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</si>
  <si>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</si>
  <si>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</si>
  <si>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</si>
  <si>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</si>
  <si>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</si>
  <si>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</si>
  <si>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</si>
  <si>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</si>
  <si>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</si>
  <si>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</si>
  <si>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</si>
  <si>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</si>
  <si>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</si>
  <si>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</si>
  <si>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</si>
  <si>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</si>
  <si>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</si>
  <si>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</si>
  <si>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</si>
  <si>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</si>
  <si>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</si>
  <si>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</si>
  <si>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</si>
  <si>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</si>
  <si>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</si>
  <si>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</si>
  <si>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</si>
  <si>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</si>
  <si>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</si>
  <si>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</si>
  <si>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</si>
  <si>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</si>
  <si>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</si>
  <si>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</si>
  <si>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</si>
  <si>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</si>
  <si>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</si>
  <si>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</si>
  <si>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</si>
  <si>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</si>
  <si>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</si>
  <si>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</si>
  <si>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</si>
  <si>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</si>
  <si>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</si>
  <si>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</si>
  <si>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</si>
  <si>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</si>
  <si>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</si>
  <si>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</si>
  <si>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</si>
  <si>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</si>
  <si>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</si>
  <si>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</si>
  <si>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</si>
  <si>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</si>
  <si>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</si>
  <si>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</si>
  <si>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</si>
  <si>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</si>
  <si>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</si>
  <si>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</si>
  <si>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</si>
  <si>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</si>
  <si>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</si>
  <si>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</si>
  <si>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</si>
  <si>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</si>
  <si>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</si>
  <si>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</si>
  <si>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</si>
  <si>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</si>
  <si>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</si>
  <si>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</si>
  <si>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</si>
  <si>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</si>
  <si>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</si>
  <si>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</si>
  <si>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</si>
  <si>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</si>
  <si>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</si>
  <si>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</si>
  <si>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</si>
  <si>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</si>
  <si>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</si>
  <si>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</si>
  <si>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</si>
  <si>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</si>
  <si>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</si>
  <si>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</si>
  <si>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</si>
  <si>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</si>
  <si>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</si>
  <si>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</si>
  <si>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</si>
  <si>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</si>
  <si>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</si>
  <si>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</si>
  <si>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</si>
  <si>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</si>
  <si>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</si>
  <si>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</si>
  <si>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</si>
  <si>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</si>
  <si>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</si>
  <si>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CADASTRISTA DE REDES  DE AGUA  E ESGOTO</t>
  </si>
  <si>
    <t>CAIXA DE PASSAGEM DE PAREDE, DE EMBUTIR, EM PVC, DIMENSOES *120 X 120 X 75* MM</t>
  </si>
  <si>
    <t>CAIXA DE PASSAGEM DE PAREDE, DE EMBUTIR, EM PVC, DIMENSOES *150 X 150 X 75* MM</t>
  </si>
  <si>
    <t>CAIXA DE PASSAGEM DE PAREDE, DE EMBUTIR, EM PVC, DIMENSOES *200 X 200 X 90* MM</t>
  </si>
  <si>
    <t>CAIXA PARA MEDIDOR MONOFASICO, EM POLICARBONATO (TERMOPLASTICO), COM DISJUNTOR</t>
  </si>
  <si>
    <t>CAIXA PARA MEDIDOR POLIFASICO, EM POLICARBONATO (TERMOPLASTICO), COM DISJUNTOR</t>
  </si>
  <si>
    <t>CAMADA SEPARADORA DE FILME DE POLIETILENO 20 A 25 MICRA</t>
  </si>
  <si>
    <t>CAMINHAO FORA DE ESTRADA PESO BRUTO 69800 KG, CAPACIDADE DE CARGA 39000 KG, CACAMBA 24 M3, POTENCIA 469 HP, VELOCIDADE MAXIMA 57 KM/H</t>
  </si>
  <si>
    <t>CENTRALIZADOR DE BARRA DE ACO (CHUMBADOR TIPO CARAMBOLA), PARA ACO ATE 20 MM</t>
  </si>
  <si>
    <t>CERA  LIQUIDA</t>
  </si>
  <si>
    <t>CHAPA ACO GROSSA PRETA 1"(25,40MM) 199,87KG/M2</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</si>
  <si>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</si>
  <si>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</si>
  <si>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</si>
  <si>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</si>
  <si>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</si>
  <si>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</si>
  <si>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</si>
  <si>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</si>
  <si>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</si>
  <si>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</si>
  <si>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</si>
  <si>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</si>
  <si>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</si>
  <si>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22, E = 0,80 MM (6,40 KG/M2)</t>
  </si>
  <si>
    <t>CHAPA DE ACO GALVANIZADA BITOLA GSG 26, E = 0,50 MM (4,00 KG/M2)</t>
  </si>
  <si>
    <t>CHAPA DE ACO GALVANIZADA BITOLA GSG 30, E = 0,35 MM (2,80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</si>
  <si>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</si>
  <si>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</si>
  <si>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</si>
  <si>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</si>
  <si>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</si>
  <si>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</si>
  <si>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</si>
  <si>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</si>
  <si>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</si>
  <si>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</si>
  <si>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</si>
  <si>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PARA EMENDA DE VIGA, EM ACO GROSSO, QUALIDADE ESTRUTURAL, BITOLA 3/16, E=4,75 MM, 4 FUROS, LARGURA 45 MM, COMPRIMENTO 500 MM</t>
  </si>
  <si>
    <t>CHUMBADOR DE ACO TIPO PARABOLT, * 5/8" X 200* MM,  COM PORCA E ARRUELA</t>
  </si>
  <si>
    <t>CONECTOR DE ALUMINIO TIPO PRENSA CABO, BITOLA 1", PARA CABOS DE DIAMETRO DE 22,5 A 25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</si>
  <si>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</si>
  <si>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</si>
  <si>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</si>
  <si>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</si>
  <si>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</si>
  <si>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</si>
  <si>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</si>
  <si>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</si>
  <si>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</si>
  <si>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</si>
  <si>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</si>
  <si>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</si>
  <si>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</si>
  <si>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</si>
  <si>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</si>
  <si>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</si>
  <si>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</si>
  <si>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</si>
  <si>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</si>
  <si>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</si>
  <si>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</si>
  <si>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</si>
  <si>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</si>
  <si>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</si>
  <si>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</si>
  <si>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</si>
  <si>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</si>
  <si>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</si>
  <si>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</si>
  <si>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</si>
  <si>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</si>
  <si>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</si>
  <si>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</si>
  <si>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</si>
  <si>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</si>
  <si>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</si>
  <si>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</si>
  <si>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</si>
  <si>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</si>
  <si>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</si>
  <si>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</si>
  <si>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</si>
  <si>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</si>
  <si>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</si>
  <si>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</si>
  <si>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</si>
  <si>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</si>
  <si>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</si>
  <si>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</si>
  <si>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</si>
  <si>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</si>
  <si>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</si>
  <si>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</si>
  <si>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</si>
  <si>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</si>
  <si>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</si>
  <si>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</si>
  <si>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</si>
  <si>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DISTRIBUIDOR DE AGREGADOS AUTOPROPELIDO, CAP 3 M3, A DIESEL, 6 CC, 176 CV</t>
  </si>
  <si>
    <t>DISTRIBUIDOR DE AGREGADOS REBOCAVEL, CAPACIDADE 1,9 M3, LARGURA DE TRABALHO 3,66 M</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</si>
  <si>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</si>
  <si>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</si>
  <si>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1/2"Â, MOTOR ELETRICO TRIFASICO, POTENCIA DE 3 HP ATE 5 HP</t>
  </si>
  <si>
    <t>ELETRODUTO EM ACO GALVANIZADO ELETROLITICO, LEVE, DIAMETRO 1/2", PAREDE DE 0,90 MM</t>
  </si>
  <si>
    <t>ELETRODUTO EM ACO GALVANIZADO ELETROLITICO, LEVE, DIAMETRO 1", PAREDE DE 0,90 MM</t>
  </si>
  <si>
    <t>ELETRODUTO EM ACO GALVANIZADO ELETROLITICO, LEVE, DIAMETRO 3/4", PAREDE DE 0,90 MM</t>
  </si>
  <si>
    <t>ELETRODUTO EM ACO GALVANIZADO ELETROLITICO, PESADO, DIAMETRO 4", PAREDE DE 2,25 MM</t>
  </si>
  <si>
    <t>ELETRODUTO EM ACO GALVANIZADO ELETROLITICO, SEMI-PESADO, DIAMETRO 1 1/2", PAREDE DE 1,20 MM</t>
  </si>
  <si>
    <t>ELETRODUTO EM ACO GALVANIZADO ELETROLITICO, SEMI-PESADO, DIAMETRO 1 1/4", PAREDE DE 1,20 MM</t>
  </si>
  <si>
    <t>ELETRODUTO EM ACO GALVANIZADO ELETROLITICO, SEMI-PESADO, DIAMETRO 2 1/2", PAREDE DE 1,52 MM</t>
  </si>
  <si>
    <t>ELETRODUTO EM ACO GALVANIZADO ELETROLITICO, SEMI-PESADO, DIAMETRO 2", PAREDE DE 1,20 MM</t>
  </si>
  <si>
    <t>ELETRODUTO EM ACO GALVANIZADO ELETROLITICO, SEMI-PESADO, DIAMETRO 3", PAREDE DE 1,52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</si>
  <si>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</si>
  <si>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</si>
  <si>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</si>
  <si>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</si>
  <si>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</si>
  <si>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</si>
  <si>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</si>
  <si>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</si>
  <si>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</si>
  <si>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</si>
  <si>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</si>
  <si>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</si>
  <si>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</si>
  <si>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EMPILHADEIRA SOBRE PNEUS COM TORRE DE TRES ESTAGIOS, 4,80M DE ELEVACAO, C/ DESLOCADOR LATERAL DOS GARFOS, MOTOR GLP 4.3L, CAPACIDADE NOMINAL DE CARGA DE 5T</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</si>
  <si>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</si>
  <si>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</si>
  <si>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</si>
  <si>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</si>
  <si>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</si>
  <si>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</si>
  <si>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EQUIPAMENTO DE LIMPEZA COMBINADO (VACUO/ALTA PRESSAO) 95% VACUO, TANQUE 7000 L, BOMBA 140 KGF/CM2 66 L/MIN COM MOTOR INDEPENDENTE A DIESEL DE 60 CV (INCLUI MONTAGEM, NAO INCLUI CAMINHAO)</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</si>
  <si>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</si>
  <si>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</si>
  <si>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</si>
  <si>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</si>
  <si>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</si>
  <si>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</si>
  <si>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</si>
  <si>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</si>
  <si>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</si>
  <si>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</si>
  <si>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</si>
  <si>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</si>
  <si>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</si>
  <si>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</si>
  <si>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</si>
  <si>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</si>
  <si>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</si>
  <si>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</si>
  <si>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</si>
  <si>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</si>
  <si>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</si>
  <si>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</si>
  <si>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</si>
  <si>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</si>
  <si>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AÃO COBREADO, ISOLACAO EM PEAD OU PVC ANTI-CHAMA, 2 CONDUTORES</t>
  </si>
  <si>
    <t>FITA ADESIVA ASFALTICA ALUMINIZADA MULTIUSO, L = 10 CM, ROLO DE 10 M</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</si>
  <si>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</si>
  <si>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</si>
  <si>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</si>
  <si>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</si>
  <si>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</si>
  <si>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</si>
  <si>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</si>
  <si>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</si>
  <si>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</si>
  <si>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</si>
  <si>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</si>
  <si>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</si>
  <si>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</si>
  <si>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</si>
  <si>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</si>
  <si>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</si>
  <si>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</si>
  <si>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</si>
  <si>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</si>
  <si>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</si>
  <si>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</si>
  <si>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</si>
  <si>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</si>
  <si>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</si>
  <si>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</si>
  <si>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</si>
  <si>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</si>
  <si>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</si>
  <si>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</si>
  <si>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</si>
  <si>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</si>
  <si>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</si>
  <si>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JANELA DE CORRER, ACO, BATENTE/REQUADRO DE 6 A 14 CM, SEM DIVISAO, PINT ANTICORROSIVA, SEM VIDRO, BANDEIRA COM BASCULA, 4 FLS, 120 X 150 CM</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</si>
  <si>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</si>
  <si>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</si>
  <si>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JOELHO DE TRANSICAO, CPVC, SOLDAVEL, 90 GRAUS, 15 MM X 1/2", PARA AGUA QUENTE</t>
  </si>
  <si>
    <t>JOELHO DE TRANSICAO, CPVC, SOLDAVEL, 90 GRAUS, 22 MM X 1/2", PARA AGUA QUENTE</t>
  </si>
  <si>
    <t>JUNCAO DUPLA, PVC SOLDAVEL, DN 75 X 75 X 75 MM , SERIE NORMAL PARA ESGOTO PREDIAL</t>
  </si>
  <si>
    <t>KIT PORTA PRONTA DE MADEIRA, FOLHA MEDIA (NBR 15930) DE 90 X 210 CM, E = 35 MM, NUCLEO SARRAFEADO, ESTRUTURA USINADA PARA FECHADURA, CAPA LISA EM HDF, ACABAMENTO EM PRIMER PARA PINTURA (INCLUI MARCO, ALIZARES E DOBRADICAS)</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</si>
  <si>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</si>
  <si>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</si>
  <si>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</si>
  <si>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</si>
  <si>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</si>
  <si>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</si>
  <si>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</si>
  <si>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</si>
  <si>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</si>
  <si>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TRELICADA (LAJOTAS + VIGOTAS) PARA FORRO, UNIDIRECIONAL, SOBRECARGA DE 100 KG/M2, VAO ATE 6,00 M (SEM COLOCACAO)</t>
  </si>
  <si>
    <t>LAJE PRE-MOLDADA TRELICADA (LAJOTAS + VIGOTAS) PARA PISO, UNIDIRECIONAL, SOBRECARGA DE 200 KG/M2, VAO ATE 6,00 M (SEM COLOCACAO)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</si>
  <si>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</si>
  <si>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</si>
  <si>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</si>
  <si>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</si>
  <si>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LOCACAO DE ANDAIME METALICO TIPO FACHADEIRO, LARGURA DE 1,20 M, ALTURA POR PECA DE 2,0 M</t>
  </si>
  <si>
    <t>M2/MES</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</si>
  <si>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</si>
  <si>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</si>
  <si>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</si>
  <si>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</si>
  <si>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</si>
  <si>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</si>
  <si>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</si>
  <si>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</si>
  <si>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</si>
  <si>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</si>
  <si>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</si>
  <si>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</si>
  <si>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</si>
  <si>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</si>
  <si>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</si>
  <si>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</si>
  <si>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</si>
  <si>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</si>
  <si>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</si>
  <si>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</si>
  <si>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</si>
  <si>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</si>
  <si>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</si>
  <si>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</si>
  <si>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</si>
  <si>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</si>
  <si>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</si>
  <si>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</si>
  <si>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</si>
  <si>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</si>
  <si>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</si>
  <si>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</si>
  <si>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</si>
  <si>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</si>
  <si>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</si>
  <si>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</si>
  <si>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</si>
  <si>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</si>
  <si>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</si>
  <si>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</si>
  <si>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</si>
  <si>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</si>
  <si>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</si>
  <si>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</si>
  <si>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</si>
  <si>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</si>
  <si>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</si>
  <si>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</si>
  <si>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</si>
  <si>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</si>
  <si>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</si>
  <si>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</si>
  <si>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</si>
  <si>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</si>
  <si>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</si>
  <si>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</si>
  <si>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</si>
  <si>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</si>
  <si>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</si>
  <si>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</si>
  <si>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</si>
  <si>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</si>
  <si>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</si>
  <si>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</si>
  <si>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</si>
  <si>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</si>
  <si>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</si>
  <si>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</si>
  <si>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</si>
  <si>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MANGUEIRA CRISTAL TRANCADA, PVC COM REFORCO, COM PRESSAO DE TRABALHO (PT) 250 LBS/POL2, DE 3/4" X *2,8* MM</t>
  </si>
  <si>
    <t>MANOMETRO 0 A 200PSI (0 A 14KGF/CM2) D=50MM - CONEXAO 1/4" BSP, RETO, CAIXA E ANEL EM ACO ESTAMPADO 1020, ACABAMENTO EM PINTURA ELETROSTATICA EM EPOXI PRETO</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</si>
  <si>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</si>
  <si>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</si>
  <si>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</si>
  <si>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</si>
  <si>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</si>
  <si>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</si>
  <si>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</si>
  <si>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</si>
  <si>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GEOTEXTIL TECIDO DE LAMINETES DE POLIPROPILENO, RESISTENCIA A TRACAO = *25* KN/M</t>
  </si>
  <si>
    <t>MANÔMETRO ESCALA 10 KGF/CM2, CAIXA E ANEL EM ACO ESTAMPADO 1020, ACABAMENTO EM PINTURA ELETROSTATICA EM EPOXI PRETO, DN = 100 MM, CONEXAO DE 1,2"</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</si>
  <si>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</si>
  <si>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MISTURADOR MANUAL DE TINTAS PARA FURADEIRA, HASTE METALICA *60* CM, COM HELICE  (MEXEDOR DE TINTA)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</si>
  <si>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</si>
  <si>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</si>
  <si>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</si>
  <si>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</si>
  <si>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</si>
  <si>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</si>
  <si>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</si>
  <si>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</si>
  <si>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</si>
  <si>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</si>
  <si>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</si>
  <si>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</si>
  <si>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</si>
  <si>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PAPEL KRAFT BETUMADO</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</si>
  <si>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</si>
  <si>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</si>
  <si>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X 1 (9,52 MM X 25,4 MM)</t>
  </si>
  <si>
    <t>PARAFUSO, AUTO ATARRACHANTE, CABECA CHATA, FENDA SIMPLES, 1/4 (6,35 MM) X 25 MM</t>
  </si>
  <si>
    <t>PARAFUSO, COMUM, ASTM A307, SEXTAVADO, DIAMETRO 1/2 (12,7 MM)</t>
  </si>
  <si>
    <t>PARALELEPIPEDO GRANITICO OU BASALTICO, PARA PAVIMENTACAO, SEM FRETE,  *30 A 35* PECAS POR M2</t>
  </si>
  <si>
    <t>PERFIL "I" DE ACO LAMINADO, "I" 203  X  34,3</t>
  </si>
  <si>
    <t>PERFIL RODAPE DE IMPERMEABILIZACAO, FORMATO L, EM ACO ZINCADO, PARA ESTRUTURA DRYWALL, E = 0,5 MM, 220 X 3000 MM (H X C)</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</si>
  <si>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</si>
  <si>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</si>
  <si>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</si>
  <si>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</si>
  <si>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</si>
  <si>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</si>
  <si>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</si>
  <si>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</si>
  <si>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</si>
  <si>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</si>
  <si>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</si>
  <si>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</si>
  <si>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</si>
  <si>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t>
  </si>
  <si>
    <t>PISO KORODUR (INCLUSO EXECUCAO)</t>
  </si>
  <si>
    <t>PISO PODOTATIL DE CONCRETO - DIRECIONAL E ALERTA, *40 X 40 X 2,5* CM</t>
  </si>
  <si>
    <t>PISO PORCELANATO, BORDA RETA, EXTRA, FORMATO MAIOR QUE 2025 CM2</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</si>
  <si>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</si>
  <si>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</si>
  <si>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</si>
  <si>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</si>
  <si>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PLACA/PISO DE CONCRETO POROSO/ PAVIMENTO PERMEAVEL/BLOCO DRENANTE DE CONCRETO, 40 CM X 40 CM, E = 6 CM, COR NATURAL</t>
  </si>
  <si>
    <t>PORTA QUADRICULADA DE MADEIRA-DE-LEI (ANGELIM OU EQUIVALENTE REGIONAL), DE CORRER PARA VIDRO E = *3,5* CM</t>
  </si>
  <si>
    <t>POSTE CONICO CONTINUO EM ACO GALVANIZADO, CURVO, BRACO SIMPLES, ENGASTADO,  H = 9 M, DIAMETRO INFERIOR = *135* MM</t>
  </si>
  <si>
    <t>POSTE CONICO CONTINUO EM ACO GALVANIZADO, CURVO, BRACO SIMPLES, FLANGEADO,  H = 9 M, DIAMETRO INFERIOR = *135* MM</t>
  </si>
  <si>
    <t>PROJETOR DE ARGAMASSA, CAPACIDADE DE PROJECAO 1,5 M3/H, ALCANCE DA PROJECAO 30 ATE 60 M, MOTOR ELETRICO TRIFASICO</t>
  </si>
  <si>
    <t>PROJETOR DE ARGAMASSA, CAPACIDADE DE PROJECAO 2,0 M3/H, ALCANCE DA PROJECAO ATE 50 M, MOTOR ELETRICO TRIFASICO</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</si>
  <si>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</si>
  <si>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</si>
  <si>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</si>
  <si>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</si>
  <si>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</si>
  <si>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</si>
  <si>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</si>
  <si>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</si>
  <si>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</si>
  <si>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</si>
  <si>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</si>
  <si>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</si>
  <si>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</si>
  <si>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</si>
  <si>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</si>
  <si>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</si>
  <si>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</si>
  <si>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</si>
  <si>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</si>
  <si>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</si>
  <si>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REGISTRO OU VALVULA GLOBO ANGULAR EM LATAO, PARA HIDRANTES EM INSTALACAO PREDIAL DE INCENDIO, 45 GRAUS, DIAMETRO DE 2 1/2", COM VOLANTE, CLASSE DE PRESSAO DE ATE 200 PSI</t>
  </si>
  <si>
    <t>RELE FOTOELETRICO INTERNO E EXTERNO BIVOLT 1000 W, DE CONECTOR, SEM BASE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</si>
  <si>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</si>
  <si>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</si>
  <si>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</si>
  <si>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</si>
  <si>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</si>
  <si>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</si>
  <si>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RODAPE EM POLIESTIRENO, BRANCO, H = *5* CM, E =  *1,5* CM</t>
  </si>
  <si>
    <t>RODAPE OU RODABANCADA EM GRANITO, POLIDO, TIPO ANDORINHA/ QUARTZ/ CASTELO/ CORUMBA OU OUTROS EQUIVALENTES DA REGIAO, H= 10 CM, E=  *2,0* CM</t>
  </si>
  <si>
    <t>SEMIRREBOQUE COM DOIS EIXOS EM TANDEM TIPO BASCULANTE COM CACAMBA METALICA 14 M3  (INCLUI MONTAGEM, NAO INCLUI CAVALO MECANICO)</t>
  </si>
  <si>
    <t>SEMIRREBOQUE COM TRES EIXOS EM TANDEM TIPO BASCULANTE COM CACAMBA METALICA 18 M3 (INCLUI MONTAGEM,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</si>
  <si>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</si>
  <si>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</si>
  <si>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</si>
  <si>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</si>
  <si>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</si>
  <si>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SERVICO DE BOMBEAMENTO DE CONCRETO COM CONSUMO MINIMO DE 40 M3</t>
  </si>
  <si>
    <t>SOLDA ESTANHO/COBRE PARA CONEXOES DE COBRE, FIO 2,5 MM, CARRETEL 500 GR (SEM CHUMBO)</t>
  </si>
  <si>
    <t>SOLEIRA EM GRANITO, POLIDO, TIPO ANDORINHA/ QUARTZ/ CASTELO/ CORUMBA OU OUTROS EQUIVALENTES DA REGIAO, L= *15* CM, E=  *2,0* CM</t>
  </si>
  <si>
    <t>SOLEIRA/ PEITORIL EM MARMORE, POLIDO, BRANCO COMUM, L= *15* CM, E=  *2* CM,  CORTE RETO</t>
  </si>
  <si>
    <t>SOLUCAO LIMPADORA PARA PVC, FRASCO COM 1000 CM3</t>
  </si>
  <si>
    <t>SOLUCAO LIMPADORA PARA PVC, FRASCO COM 200 CM3</t>
  </si>
  <si>
    <t>TAMPAO FOFO SIMPLES COM BASE, CLASSE A15 CARGA MAX 1,5 T, *400 X 600* MM, REDE TELEFONE</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</si>
  <si>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</si>
  <si>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</si>
  <si>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</si>
  <si>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</si>
  <si>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</si>
  <si>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TARIFA "A" ENTRE  0 E 20M3 FORNECIMENTO D'AGUA</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</si>
  <si>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</si>
  <si>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</si>
  <si>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</si>
  <si>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</si>
  <si>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</si>
  <si>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</si>
  <si>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</si>
  <si>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</si>
  <si>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</si>
  <si>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</si>
  <si>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</si>
  <si>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</si>
  <si>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</si>
  <si>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</si>
  <si>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</si>
  <si>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</si>
  <si>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</si>
  <si>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</si>
  <si>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</si>
  <si>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</si>
  <si>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</si>
  <si>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</si>
  <si>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</si>
  <si>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</si>
  <si>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</si>
  <si>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</si>
  <si>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</si>
  <si>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</si>
  <si>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</si>
  <si>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</si>
  <si>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</si>
  <si>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</si>
  <si>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</si>
  <si>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</si>
  <si>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</si>
  <si>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</si>
  <si>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</si>
  <si>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</si>
  <si>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</si>
  <si>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</si>
  <si>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</si>
  <si>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</si>
  <si>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</si>
  <si>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</si>
  <si>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</si>
  <si>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</si>
  <si>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TIL DE PASSAGEM, EM PVC, JE, BBB, DN 150 X 150 MM, PARA REDE COLETORA DE ESGOTO NBR 10569</t>
  </si>
  <si>
    <t>TINTA EPOXI PREMIUM, BRANCA</t>
  </si>
  <si>
    <t>TORNEIRA METALICA DE BOIA CONVENCIONAL PARA CAIXA D'AGUA, 1.1/2",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</si>
  <si>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</si>
  <si>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</si>
  <si>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</si>
  <si>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</si>
  <si>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</si>
  <si>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</si>
  <si>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</si>
  <si>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</si>
  <si>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</si>
  <si>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</si>
  <si>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</si>
  <si>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</si>
  <si>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</si>
  <si>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</si>
  <si>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</si>
  <si>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</si>
  <si>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</si>
  <si>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</si>
  <si>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</si>
  <si>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</si>
  <si>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</si>
  <si>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</si>
  <si>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</si>
  <si>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</si>
  <si>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</si>
  <si>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</si>
  <si>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</si>
  <si>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PA-2, PB, DN 2000 MM, PARA AGUAS PLUVIAIS (NBR 8890)</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</si>
  <si>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</si>
  <si>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</si>
  <si>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</si>
  <si>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</si>
  <si>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</si>
  <si>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VEU DE VIDRO/VEU DE SUPERFICIE 30 A 35 G/M2</t>
  </si>
  <si>
    <t>CONCRETO BETUMINOSO USINADO A QUENTE (CBUQ) PARA PAVIMENTACAO ASFALTICA, PADRAO DNIT, PARA BINDER, COM CAP 50/70 - AQUISICAO POSTO USINA (COLETADO CAIXA)</t>
  </si>
  <si>
    <t>FELTRO EM LA DE ROCHA, 1 FACE REVESTIDA COM FILME DE POLIPROPILENO, EM ROLO, DENSIDADE = 32 KG/M3, E=*50* MM (COLETADO CAIXA)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</si>
  <si>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</si>
  <si>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</si>
  <si>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TELHA DE ALUMINIO COM ISOLAMENTO TERMOACUSTICO EM ESPUMA RIGIDA DE POLIURETANO (PU) INJETADO, E = 30 MM, DENSIDADE 35 KG/M3, COM DUAS FACES TRAPEZOIDAIS (NAO INCLUI ACESSORIOS DE FIXACAO) (COLETADO CAIXA)</t>
  </si>
  <si>
    <t>TELHA DE CONCRETO TIPO CLASSICA, COR CINZA, COMPRIMENTO DE *42* CM, RENDIMENTO DE *10* TELHAS/M2 (COLETADO CAIXA)</t>
  </si>
  <si>
    <t>VEU FIBRA DE VIDRO AEROGLASS/RHODIA OU SIMILAR 0,04 KG/M2</t>
  </si>
  <si>
    <t>m²</t>
  </si>
  <si>
    <t>CT_ASSENT.TUBO.PRFV.DN150</t>
  </si>
  <si>
    <t xml:space="preserve"> 
ASSENTAMENTO TUBO PVC COM JUNTA ELASTICA, DN 150 MM - (OU RPVC, OU PVC DEFOFO, OU PRFV) - PARA AGUA</t>
  </si>
  <si>
    <t>CT_TRANSP.TUBO.PRFV.DN150</t>
  </si>
  <si>
    <t>TRANSPORTE DE TUBOS DE PVC DN 150</t>
  </si>
  <si>
    <t>HORAS TOTAL</t>
  </si>
  <si>
    <t>HORAS TRABA-LHADAS/DIA</t>
  </si>
  <si>
    <t>Código auxiliar</t>
  </si>
  <si>
    <t>Mão-de- obra</t>
  </si>
  <si>
    <t>DEMOLICAO-COBERTURA TELHA FIBROCIMENTO/FIBRA DE VIDRO/SIMILARES C/ TRANSP. ATÉ CB. E CARGA</t>
  </si>
  <si>
    <t>CORTE/DESTOC./RETIRADA/REATERRO (MANUAIS) DE ÁRVORE GRANDE PORTE ( H = 8 A 10
M / DIÂMETRO TRONCO 60 A 70CM E COPA DE 10 A 13M ) C/TRANSP.ATE C.B.E CARGA</t>
  </si>
  <si>
    <t>DEM.PISO CERAM. INCLUS. RETIRADA DE CONTRAPISO SOBRE LASTRO CONC.C/TR.CB.E CARGA</t>
  </si>
  <si>
    <t>DEMOLIÇÃO DE FORRO PVC  INCLUSIVE ESTRUTURA DE SUSTENTAÇÃO C/ TRANSP. ATÉ CB. E CARGA</t>
  </si>
  <si>
    <t>FERRAMENTAS (MANUAIS/ELÉTRICAS) E MATERIAL DE LIMPEZA PERMANENTE DA OBRA - ÁREAS EDIFICADAS/COBERTAS/FECHADAS</t>
  </si>
  <si>
    <t>BARRACÃO DE OBRAS PADRÃO AGETOP/2014 ( BLOCOS,COBERTURAS, PASSARELAS E MÓVEIS), COM ALOJAMENTO E LAVANDERIA , COM PINTURA, EM CONSONÂNCIA COM AS NR's, EM ESPECIAL A NR-18, INCLUSO INSTALAÇÕES ELÉTRICAS E HIDROSSANITÁRIAS - ( COM REAPROVEITAMENTO 1 VEZ ).</t>
  </si>
  <si>
    <t>BARRACÃO DE OBRAS PADRÃO AGETOP/2014 ( BLOCOS,COBERTURAS,PASSARELAS E MÓVEIS), SEM ALOJAMENTO E LAVANDERIA , COM PINTURA, EM CONSONÂNCIA COM AS NR's, EM ESPECIAL A NR-18, INCLUSO INSTALAÇÕES ELÉTRICAS E HIDROSSANITÁRIAS - ( COM REAPROVEITAMENTO 1 VEZ ).</t>
  </si>
  <si>
    <t>DEPÓSITO PARA CIMENTO TIPO I COM PINTURA PADRÃO AGETOP/2014 (2,20 X 2,262M) A=4,
98 M2 ( C/ REAPROV. 1 VEZ ) - INCLUSO PALETES</t>
  </si>
  <si>
    <t>DEPÓSITO PARA CIMENTO TIPO II  COM PINTURA PADRÃO AGETOP/2014 (3,30 X 3,30 M) A=
10,89 M2 ( C/ REAPROV. 1 VEZ ) - INCLUSO PALETES</t>
  </si>
  <si>
    <t>LIGAÇÃO PROVISÓRIA DE ÁGUA ( INCLUSO RETIRADA DO ESGOTO SANITÁRIO) - PD. AGETOP</t>
  </si>
  <si>
    <t>TAPUME EM CHAPA COMPENSADA RESINADA 6MM COM PORTÕES E FERRAGENS - PADRÃO AGETOP</t>
  </si>
  <si>
    <t>LOCAÇÃO DA OBRA, EXECUÇÃO DE GABARITO SEM REAPROVEITAMENTO, INCLUSO PINTURA (FACE INTERNA DO RIPÃO 15CM) E PIQUETE COM TESTEMUNHA</t>
  </si>
  <si>
    <t>LOCAÇÃO DE OBRAS DE PEQUENO PORTE COM CAVALETE, INCLUSO PINTURA ( FACE INTERNA DO SARRAFO 10CM) E PIQUETE COM TESTEMUNHA</t>
  </si>
  <si>
    <t>LOCAÇÃO DE PRAÇA, QUADRA, IMPLANTAÇÃO UTILIZANDO CAVALETE, INCLUSO PIQUETE COM TESTEMUNHA</t>
  </si>
  <si>
    <t>PLACA DE OBRA EM CHAPA METÁLICA 26 COM PINTURA, AFIXADA EM CAVALETES DE MADEIRA DE LEI (VIGOTAS 6X12CM) - PADRÃO AGETOP</t>
  </si>
  <si>
    <t>EPI/PCMAT/PCMSO/EXAMES/TREINAMENTOS/VISITAS (&gt;= 20 EMPREGADOS) - ÁREAS EDIFICADAS/COBERTAS/FECHADAS</t>
  </si>
  <si>
    <t>EPI/PPRA/PCMSO/EXAMES/TREINAMENTOS/VISITAS (&lt; 20 EMPREGADOS) - ÁREAS EDIFICADAS/COBERTAS/FECHADAS</t>
  </si>
  <si>
    <t>TRANSPORTE DE MATERIAIS/EQUIPAMENTOS/OUTROS ( INCLUSIVE OS DA MOBILIZAÇÃO E DESMOBILIZAÇÃO ) - CAMINHÃO CARROCERIA MADEIRA 15 T ( INCLUSO NO VALOR O RETORNO )</t>
  </si>
  <si>
    <t>CARGA DOS MATERIAIS/EQUIPAMENTOS/OUTROS ( INCLUSO HORA IMPRODUTIVA DO CAMINHÃO)</t>
  </si>
  <si>
    <t>DESCARGA DOS MATERIAIS/EQUIPAMENTOS/OUTROS ( INCLUSO HORA IMPRODUTIVA DO CAMINHÃO)</t>
  </si>
  <si>
    <t>MOBILIZAÇÃO DO CANTEIRO DE OBRAS - INCLUSIVE CARGA E DESCARGA E A HORA IMPRODUTIVA DO CAMINHÃO - ( EXCLUSO O TRANSPORTE )</t>
  </si>
  <si>
    <t>DESMOBILIZAÇÃO DO CANTEIRO DE OBRAS - INCLUSIVE CARGA E DESCARGA E A HORA IMPRODUTIVA DO CAMINHÃO - ( EXCLUSO O TRANSPORTE )</t>
  </si>
  <si>
    <t>REGULARIZAÇÃO DO TERRENO SEM APILOAMENTO COM TRANSPORTE MANUAL DA TERRA ESCAVADA</t>
  </si>
  <si>
    <t>AQUISIÇÃO DE TERRA  DIRETA COM FORNECEDOR - ENTREGUE NA OBRA - VOLUMES &lt;
250M3</t>
  </si>
  <si>
    <t>LANÇAMENTO/APLICAÇÃO/ADENSAMENTO DE CONCRETO USINADO BOMBEADO EM FUNDAÇÃO</t>
  </si>
  <si>
    <t>FORMA CHAPA COMPENSADA 6 MM U=3V ( PARA PLACAS/TAMPAS E DIVISÓRIAS PRÉ- MOLDADAS EM CONCRETO)</t>
  </si>
  <si>
    <t>LANÇAMENTO/APLICAÇÃO/ADENSAMENTO DE CONCRETO USINADO BOMBEADO EM ESTRUTURA - (O.C.)</t>
  </si>
  <si>
    <t>FORRO EM LAJE PRE-MOLDADA INC.CAPEAMENTO/FERR.DISTRIB./ESCORAMENTO E FORMA/DESFORMA</t>
  </si>
  <si>
    <t>PISO EM LAJE PRÉ-MOLDADA INC. CAPEAMENTO/FERR.DISTRIB./ESCORAMENTO E FORMA/ DESFORMA</t>
  </si>
  <si>
    <t>MURO ARRIMO PADRÃO AGETOP EM CANALETA SEM REVESTIMENTO-(COM ALTURA ATÉ 2,
50M)-INCLUSO FUNDAÇÃO</t>
  </si>
  <si>
    <t>DEFINIÇÃO E DEMARCAÇÃO DA ÁREA DE REPARO DE ESTRUTURAS UTILIZANDO DISCO DE CORTE</t>
  </si>
  <si>
    <t>PREPARAÇÃO DO SUBSTRATO PARA REPARO EM ESTRUTURA DE CONCRETO POR APICOAMENTO MANUAL DA SUPERFÍCIE</t>
  </si>
  <si>
    <t>PINTURA A BASE DE SILANO SILOXANO PARA PROTEÇÃO DE SUPERFÍCIES INTERNAS/ EXTERNAS DE ESTRUTURA DE CONCRETO - 2 DEMÃOS</t>
  </si>
  <si>
    <t>REPARO PROFUNDO EM ESTRUTURA COM ARGAMASSA SECA TIPO "DRY PACK" ISENTA DE RETRAÇÃO - ESPESSURA DE 3 A 10CM E FCK &gt; 25 MPA</t>
  </si>
  <si>
    <t>APLICAÇÃO, COM POSTERIOR REMOÇÃO COM JATO DE ÁGUA, DE ÁCIDO MURIÁTICO (1:20) E APLICAÇÃO, COM POSTERIOR REMOÇÃO COM JATO DE ÁGUA, DE AMÔNIA (1:14)</t>
  </si>
  <si>
    <t>TRATAMENTO DE CONCRETO APARENTE 2 DEMÃOS (COM PINTURA DE CIMENTO CP32/ CIMENTO BRANCO/POLÍMEROS ACRÍLICOS/ÁGUA - TRAÇO: 1 POLÍM.:6,6667 CP32: 3,3333
CIBRANCO - EM VOLUME) - INCLUSA A LAVAGEM COM JATO D'ÁGUA</t>
  </si>
  <si>
    <t>CAIXA DE PASSAGEM -  ALVENARIA DE 1/2 VEZ COM REVESTIMENTO INTERNO EM REBOCO PAULISTA A-14</t>
  </si>
  <si>
    <t>CAIXA DE PASSAGEM - ALVENARIA DE 1 VEZ COM REVESTIMENTO INTERNO EM REBOCO PAULISTA A-14</t>
  </si>
  <si>
    <t>CONECTOR TRIPOLAR EM PORCELANA PARA FIOS DE ATÉ 10MM2 (BORNES) 50A-250V ( CHUVEIRO)</t>
  </si>
  <si>
    <t>MURETA MEDIÇÃO ALVEN. 1 1/2 V.(35CM) REBOC.C/PINTURA ACRÍL. E LAJE CONC. 20MPA MALHA 8.0MM CADA 10CM REVEST.C/ARGAMASSA 1:3 C/ IMPERMEABILIZANTE</t>
  </si>
  <si>
    <t>PARA RAIOS DISTRIBUIDOR POLIMÉRICO ÓXIDO DE ZINCO S/CENTELHADOR C/ DESLIGAMENTO AUTOMÁTICO 15KV,10KA</t>
  </si>
  <si>
    <t>POSTE SIMPLES CÔNICO CONTÍNUO, CIRCULAR, RETO, COM DIÂMETRO NOMINAL DE 60MM NA EXTREMIDADE, GALVANIZADO A FOGO, Hútil= 7 M - ENGASTADO EM CONCRETO COM FCK = 13,5 MPA</t>
  </si>
  <si>
    <t>POSTE SIMPLES CÔNICO CONTÍNUO, CIRCULAR, RETO, COM DIÂMETRO NOMINAL DE 60MM NA EXTREMIDADE, GALVANIZADO A FOGO, Hútil=10 M - ENGASTADO EM CONCRETO COM FCK = 13,5 MPA</t>
  </si>
  <si>
    <t>POSTE SIMPLES,CÔNICO CONTÍNUO, CIRCULAR, RETO, COM DIÂMETRO NOMINAL DE 60MM NA EXTREMIDADE, GALVANIZADO A FOGO, Hútil= 12 M - ENGASTADO EM CONCRETO COM FCK = 13,5 MPA</t>
  </si>
  <si>
    <t>POSTE - FUNDAÇÃO EM CONCRETO SIMPLES DA BASE DOS POSTES 10/600 PARA TRAFO ( DIAM. 1000MM)</t>
  </si>
  <si>
    <t>POSTE - FUNDAÇÃO EM CONCRETO SIMPLES DA BASE DOS POSTES 11/600 PARA TRAFO ( DIAM. 1000MM)</t>
  </si>
  <si>
    <t>POSTE - FUNDAÇÃO EM CONCRETO SIMPLES DA BASE DOS POSTES 13/600 PARA REDE ( DIAM. 1000MM)</t>
  </si>
  <si>
    <t>POSTE - FUNDAÇÃO EM CONCRETO ARMADO DA BASE DOS POSTES PARA REDE ( DIAM.
1200MM)</t>
  </si>
  <si>
    <t>VÁLVULA DE DESCARGA COM SISTEMA PASSANTE EM POLÍMERO - OPÇÃO ECONÔMICA ( ALTA SEGURANÇA)</t>
  </si>
  <si>
    <t>CAIXA DE ALVENARIA 20x20x25 CM (REVESTIMENTO IMPERMEABILIZADO), FUNDO DE BRITA SEM TAMPA - PARA REGISTRO/TORNEIRA JARDIM</t>
  </si>
  <si>
    <t>CAIXA DE AREIA 40X40CM FUNDO DE BRITA COM GRELHA METÁLICA FERRO CHATO PADRÃO AGETOP</t>
  </si>
  <si>
    <t>CAIXA DE AREIA 60X60CM FUNDO DE BRITA COM GRELHA METÁLICA FERRO CHATO PADRÃO AGETOP</t>
  </si>
  <si>
    <t>CAIXA DE INSPEÇÃO - LASTRO DE CONCRETO (COM ADIÇÃO DE IMPERMEABILIZANTE) 20
MPA E=5CM PARA O FUNDO</t>
  </si>
  <si>
    <t>CAIXA DE INSPEÇÃO - ALVENARIA DE 1/2 VEZ COM REVESTIMENTO INTERNO EM REBOCO PAULISTA A-14 (COM ADIÇÃO DE IMPERMEABILIZANTE)</t>
  </si>
  <si>
    <t>CAIXA DE INSPEÇÃO - ALVENARIA DE 1 VEZ COM REVESTIMENTO INTERNO EM REBOCO PAULISTA A-14 (COM ADIÇÃO DE IMPERMEABILIZANTE)</t>
  </si>
  <si>
    <t>TAMPÃO DE FERRO FUNDIDO PARA POÇO DE VISITA T-60 SIMPLES PARA TRÁFEGO PESADO</t>
  </si>
  <si>
    <t>CAIXA DE GORDURA E INSPEÇÃO EM PVC/ABS 19 LITROS COM TAMPA E PORTA TAMPA E CESTO DE LIMPEZA REMOVÍVEL</t>
  </si>
  <si>
    <t>TUBO DE CONCRETO SIMPLES DIAMETRO 400 MM - PS1=16 KN/M ( ÁGUAS PLUVIAIS) - CAVA
65X100CM</t>
  </si>
  <si>
    <t>TUBO DE CONCRETO SIMPLES DIAMETRO 600 MM - PS1=24 KN/M ( ÁGUAS PLUVIAIS) - CAVA
95X120CM</t>
  </si>
  <si>
    <t>TUBO DE CONCRETO SIMPLES DIAMETRO 500 MM - PS1=20 KN/M ( ÁGUAS PLUVIAIS) - CAVA
80X110CM</t>
  </si>
  <si>
    <t>ALVENARIA DE TIJOLO FURADO 1/2 VEZ 11,5 X 19 X 19 - ARG. ( 1 CALH:4ARML + 100 KG DE CI/M3)</t>
  </si>
  <si>
    <t>ALVENARIA DE TIJOLO FURADO 1/2 VEZ 14X29X9 - 6 FUROS - ARG. (1CALH:4ARML+100KG DE CI/M3)</t>
  </si>
  <si>
    <t>ALVENARIA DE TIJOLO DE VIDRO (20 X 20 X 10) ARMADA - PAINEL PLANO EXTERNO, OU CURVO INTERNO E EXTERNO, OU COM ÁREA &gt; 13,00 M2 - ARG. (1CI : 3ARML)</t>
  </si>
  <si>
    <t>ALVENARIA DE TIJOLO DE VIDRO (20 x 20 x10) - PAINEL PLANO, INTERNO E COM ÁREA &lt;= 13,
00 M2 - ARG. (1CI : 3ARML)</t>
  </si>
  <si>
    <t>MASTIQUE A BASE DE POLIURETANO COM PRÉVIO PREPARO E TRATAMENTO DA SUPERFÍCIE</t>
  </si>
  <si>
    <t>IMPERMEABILIZAÇÃO DE ALICERCE / "PÉ" DE PAREDE / PEITORIL E ALVENARIA DE UM MODO GERAL COM CIMENTO CRISTALIZANTE SEMI FLEXÍVEL - 2 DEMÃOS ( ESPECÍFICO PARA OBRAS DE REFORMA)</t>
  </si>
  <si>
    <t>ISOLAMENTO TÉRMICO E ACÚSTICO DE LAJE DE COBERTURA COM VERMICULITA (1CI : 11,
1111VERM) - ESP.=3CM</t>
  </si>
  <si>
    <t>PROTEÇÃO MECÂNICA, TÉRMICA E ACÚSTICA DE IMPERMEABILIZAÇÃO PARA LAJE COM VERMICULITA (1CI:2ARM:3VERM) ESP.=3CM</t>
  </si>
  <si>
    <t>EMBOÇO (ISOLANTE TÉRMICO E ACÚSTICO) COM VERMICULITA (1CI:2CH:1ARM:8,3333VERM
) ESP.=3CM</t>
  </si>
  <si>
    <t>EST.MAD.TELHA FIBROCIM. COM APOIOS EM LAJES/VIGAS OU PAREDES(SOMENTE TERÇAS
) C/FERRAGENS</t>
  </si>
  <si>
    <t>ESTRUTURA METÁLICA CONVENCIONAL EM AÇO DO TIPO USI SAC-300 COM FUNDO ANTICORROSIVO</t>
  </si>
  <si>
    <t>ESTRUTURA METÁLICA CONVENCIONAL EM AÇO TIPO MR-250 / ASTM A36 COM FUNDO ANTICORROSIVO</t>
  </si>
  <si>
    <t>PORTA REVESTIDA COM MATERIAL MELAMÍNICO PARA BOX (60X 160v200CM) COM PORTAL E ALISAR SEM FERRAGENS</t>
  </si>
  <si>
    <t>ESQUADRIA DE ALUMÍNIO NATURAL CORRER / VIDRO 2 FOLHAS C/FERRAGENS.(M.O.FAB. INC.MAT.)</t>
  </si>
  <si>
    <t>ESQUADRIA ALUMÍNIO NATURAL COM 3 FOLHAS (01 VIDRO E 02 VENEZIANA )C/FERRAGENS (M.O.FAB.INC.MAT.)</t>
  </si>
  <si>
    <t>ESQUADRIA DE ALUMÍNIO ANODIZADO CORRER / VIDRO 2 FOLHAS C/FERRAGENS (M.O.FAB. INC.MAT.)</t>
  </si>
  <si>
    <t>ESQUADRIA ALUMÍNIO ANODIZADO COM 3 FOLHAS (01 VIDRO E 02 VENEZIANA )C/ FERRAGENS (M.O.FAB.INC.MAT.)</t>
  </si>
  <si>
    <t>GRELHA PADRÃO AGETOP DE FERRO CHATO COM BERÇO (ESPAÇAMENTO ENTRE FACES =
1,5CM - NBR 9050 ACESSIBILIDADE)</t>
  </si>
  <si>
    <t>GRELHA PADRÃO AGETOP DE FERRO CHATO COM BERÇO ( ESPAÇAMENTO ENTRE EIXOS
= 2 CM)</t>
  </si>
  <si>
    <t>VEDAÇÃO DE JUNTA DE DILATAÇÃO COM CHAPA 18 VINCADA E PARAFUSADA A CADA 30
CM - PINTADA</t>
  </si>
  <si>
    <t>ALÇAPÃO FORMATO COIFA EM CHAPA VINCADA Nº. 18 H=(10+2)CM, C/ALÇAS E PORTA CADEADOS (INCLUSIVE CADEADOS Nº. 30)</t>
  </si>
  <si>
    <t>MOLDURA TIPO "U" INVERTIDO EM ARGAMASSA COM 2CM DE ESPESSURA TIPO PINGADEIRA EM MURO/PLATIBANDA ( A PARTE VERTICAL DESCE 2,5CM)</t>
  </si>
  <si>
    <t>FORRO DE PVC SEM ESTRUTURA DE METALON (COM REPINTURA DA ESTRUTURA COM TINTA ALQUÍDICA D.F.)</t>
  </si>
  <si>
    <t>FITA ANTIDERRAPANTE PARA ÁREAS INTERNAS E EXTERNAS - ALTO TRÁFEGO - USO GERAL</t>
  </si>
  <si>
    <t>PASSEIO PROTECAO EM CONC.DESEMPEN.5 CM 1:2,5:3,5 ( INCLUSO ESPELHO DE 30CM/ ESCAVAÇÃO/REATERRO/APILOAMENTO/ATERRO INTERNO)</t>
  </si>
  <si>
    <t>PISO ARENITO SERRADO (PEDRA DE PIRENÓPOLIS ASSENTADA EM BARRO E REJUNTE COM ARGAMASSA)</t>
  </si>
  <si>
    <t>PISO FUNDIDO DE ALTA RESISTÊNCIA 8MM COM CONTRAPISO E=2CM (1CI:3ARML) E JUNTA PLASTICA 27MM</t>
  </si>
  <si>
    <t>PISO VINÍLICO TRÁFEGO INTENSO COM CONTRAPISO (1CI:3ARML) E=2CM E NATA DE CIMENTO</t>
  </si>
  <si>
    <t>GRANITINA 8MM FUNDIDA COM CONTRAPISO (1CI:3ARML) E=2CM E JUNTA PLASTICA 27MM ( COM ÓXIDO DE FERRO)</t>
  </si>
  <si>
    <t>PISO DE BORRACHA COLORIDO MODELO TÁTIL ( ALERTA OU DIRECIONAL) INCLUSO CONTRAPISO (1CI:3ARML) C/ E=2CM E NATA DE CIMENTO</t>
  </si>
  <si>
    <t>PISO DE BORRACHA COR PRETA MODELO TÁTIL ( ALERTA OU DIRECIONAL) INCLUSO CONTRAPISO (1CI:3ARML) C/ E=2CM E NATA DE CIMENTO</t>
  </si>
  <si>
    <t>PISO DE LADRILHO HIDRÁULICO COR NATURAL MODELO TÁTIL ( ALERTA OU DIRECIONAL) SEM LASTRO</t>
  </si>
  <si>
    <t>PISO DE LADRILHO HIDRÁULICO COLORIDO MODELO TÁTIL ( ALERTA OU DIRECIONAL) SEM LASTRO</t>
  </si>
  <si>
    <t>PINTURA DE QUADRO NEGRO COM EMASSAMENTO (INCLUSIVE MOLDURA/PORTA GIZ) - 5,
00X1,20M</t>
  </si>
  <si>
    <t>PLANTIO GRAMA BATATAIS PLACA C/ M.O. IRRIG.P/CAMPO FUTEBOL (ADUBO/ROLO/ETC) ( OC) A&lt;11.000M2</t>
  </si>
  <si>
    <t>GRADE PROTEÇÃO 50X50CM EM CAIBRO COM H=1,70M E RIPAS ESPAÇADAS EM 17CM - PARA MUDA DE ÁRVORE</t>
  </si>
  <si>
    <t>PLANTIO GRAMA ESMERALDA PLACA C/ M.O. IRRIG., ADUBO,TERRA VEGETAL (O.C.) A&lt;11.
000,00M2</t>
  </si>
  <si>
    <t>ABERTURA DE CAVA 60X60X60CM C/ ADUBAÇÃO E PLANTIO DE FOLHAGEM,ARBUSTO, ÁRVORE OU PALMEIRA C/ H=0,50 A 0,70M - EXCLUSO O CUSTO DE AQUISIÇÃO DA MUDA</t>
  </si>
  <si>
    <t>ABERTURA DE CAVA 80X80X80CM C/ ADUBAÇÃO E PLANTIO DE ARBUSTO, ÁRVORE OU PALMEIRA C/ H=0,70 A 2,00M - EXCLUSO O CUSTO DE AQUISIÇÃO DA MUDA</t>
  </si>
  <si>
    <t>PREPARAÇÃO C/ ADUBAÇÃO DO TERRENO EM FORMA DE CANTEIRO E PLANTIO DE FORRAÇÃO AMBOS C/PROFUNDIDADE DE 30 CM - EXCLUSO O CUSTO DE AQUISIÇÃO DA MUDA</t>
  </si>
  <si>
    <t>PAVIMENTO EM CONCRETO TIPO CONCREGRAMA/PISOGRAMA/PATIOGRAMA ( PLANTIO DA GRAMA INCLUSO)</t>
  </si>
  <si>
    <t>MURO DE ALVENARIA TIJOLO FURADO 1/2 VEZ ( H=2,00M) COM FUNDAÇÃO - SEM REVESTIMENTOS (PADRÃO AGETOP)</t>
  </si>
  <si>
    <t>MURO DE ALVENARIA TIJOLO FURADO 1/2 VEZ ( H=2,50M) COM FUNDAÇÃO - SEM REVESTIMENTOS (PADRÃO AGETOP)</t>
  </si>
  <si>
    <t>MURO DE ALVENARIA TIJOLO FURADO 1/2 VEZ ( H=3,00M) COM FUNDAÇÃO - SEM REVESTIMENTOS (PADRÃO AGETOP)</t>
  </si>
  <si>
    <t>ALAMBRADO (2ª OPÇÃO) EM POSTE DE CONCRETO DUPLO T 150X7M / TUBO INDUSTRIAL 2"
#2,28 / TELA MALHA 4" FIO 12</t>
  </si>
  <si>
    <t>ALAMBRADO EM TUBO INDUSTRIAL 2"#2,28 E TELA MALHA 4" FIO 12 (QUADRA ESPORTE EXISTENTE) SEM PINTURA</t>
  </si>
  <si>
    <t>CERCA EM MADEIRA DE LEI COM H=1,70M E 9 FIOS DE ARAME FARPADO -  POSTE ESTICADOR A CADA 25M E ESPAÇAMENTO ENTRE POSTES = 2,50M</t>
  </si>
  <si>
    <t>CERCA PROVISÓRIA EM MADEIRA ROLIÇA ( EUCALIPTO SEM TRATAMENTO) H = 1,70M, COM
9 FIOS DE ARAME FARPADO - ESTICADOR A CADA 25 M E ESPAÇAMENTO ENTRE POSTES =
2,50M</t>
  </si>
  <si>
    <t>MASTROS PARA BANDEIRAS EM FERRO GALVANIZADO (ASSENTADOS/PINTADOS) -  3
UNIDADES</t>
  </si>
  <si>
    <t>SUPORTE PADRÃO PARA TABELA BASQUETE EM "U" ENRIJECIDO- 2 UNID. (ASSENTADOS/ PINTADOS)</t>
  </si>
  <si>
    <t>SUPORTE ARTICULÁVEL EM TUBO INDUSTRIAL PARA TABELA BASQUETE (ASSENT./ PINTADOS)- 2 UNID.</t>
  </si>
  <si>
    <t>SUPORTE EM TUBO INDUSTRIAL REMOVÍVEL PARA TABELA DE BASQUETE - 2 UNID.( ASSENT./PINTADOS)</t>
  </si>
  <si>
    <t>SUPORTE EM FERRO GALVANIZADO REMOVÍVEL PARA TABELA BASQUETE (ASSENT./ PINTADOS) - 2 UNID.</t>
  </si>
  <si>
    <t>TABELA PARA BASQUETE ESTRUT. METÁLICA E MADEIRA DE LEI ASSENT./PINTADAS COM ARO FLEXÍVEL - 2 UNID.</t>
  </si>
  <si>
    <t>TABELA PARA BASQUETE ESTRUTURA METÁLICA E COMPENSADO (ASSENT./PINTADAS) ARO METÁLICO - 2 UNID.</t>
  </si>
  <si>
    <t>TABELA PARA BASQUETE ESTRUTURA METÁLICA COMPENSADO (ASSENT./PINTADAS) ARO FLEXÍVEL - 2 UNID.</t>
  </si>
  <si>
    <t>TABELA PARA BASQUETE ESTRUTURA METÁLICA MADEIRA DE LEI (ASSENT./PINTADAS) ARO METÁLICO - 2 UNID.</t>
  </si>
  <si>
    <t>TRAVES EM FERRO GALVANIZADO PARA CAMPO DE FUTEBOL (ASSENT./PINTADAS) 7,32X2,
44M - 2 UNID.</t>
  </si>
  <si>
    <t>TRAVES EM FERRO GALVANIZADO PARA CAMPO DE FUTEBOL EM AREIA (ASSENT./ PINTADAS) 2,00X5,00M - 2 UNID.</t>
  </si>
  <si>
    <t>BANCO DE CONCRETO POLIDO BASE EM ALVENARIA REBOCADA E PINTADA - PADRÃO AGETOP 2015</t>
  </si>
  <si>
    <t>BANCO CONCRETO POLIDO BASE EM ALVENARIA TIJOLO APARENTE PINTADA - PADRÃO AGETOP 2015</t>
  </si>
  <si>
    <t>BEBEDOURO PARA 6 TORNEIRAS AZULEJADO ( EXCLUSO AS INSTALAÇÕES HIDROSSANITÁRIAS)</t>
  </si>
  <si>
    <t>MEIO FIO 7X20X100CM PD. AGETOP  EM ALVEN.TIJOLO COMUM 1/4 V. REBOCADO(1CI:
3ARMLC), PINT. A CAL 2 DEMÃOS (INCLUSO ESCAV./APILOAM./REAT. E CONC. FC28 = 10MPA P/ ASSENTAM./CHUMBAMENTO)</t>
  </si>
  <si>
    <t>MEIO FIO PD. AGETOP EM CONC. PRÉ MOLD. RETO/CURVO (9v12X25X100CM), C/ SARJETA (
13X10v12CM)FC28=20MPA COM ARGAM.(1CI:3ARMLC) P/ARREMATE DO REJUNT. - INCLUSO ESCAV./APILOAM./REATERRO E CONC.FC28= 10MPA P/ ASSENTAM. E CHUMBAMENTO</t>
  </si>
  <si>
    <t>MEIO FIO PD. AGETOP EM CONC. PRÉ MOLD. RETO/CURVO (9v12X25X100CM), C/ SARJETA (
13X10v12CM)FC28=30MPA COM ARGAM.(1CI:3ARMLC) P/ARREMATE DO REJUNT. - INCLUSO ESCAV./APILOAM./REATERRO E CONC.FC28= 10MPA P/ ASSENTAM. E CHUMBAMENTO</t>
  </si>
  <si>
    <t>MEIO FIO PD. AGETOP EM CONC. PRÉ MOLD. RETO/CURVO (9v12X30X100CM),  FC28=30MPA COM ARGAM.(1CI:3ARMLC) P/ARREMATE DO REJUNT. - INCLUSO ESCAV./APILOAM./ REATERRO E CONC.FC28= 10MPA P/ ASSENTAM. E CHUMBAMENTO</t>
  </si>
  <si>
    <t>MEIO FIO PD. AGETOP EM CONC. PRÉ MOLD. RETO/CURVO (5X25X100CM),  FC28=20MPA COM ARGAM.(1CI:3ARMLC) P/ARREMATE DO REJUNT. E PINTURA A CAL 2 DEMÃOS - INCLUSO ESCAV./APILOAM./REATERRO E CONC.FC28= 10MPA P/ ASSENTAM. E CHUMBAMENTO</t>
  </si>
  <si>
    <t>MEIO FIO PD. AGETOP EM CONC. PRÉ MOLD. RETO/CURVO (9v12X30X100CM), FC28=20MPA COM ARGAM.(1CI:3ARMLC) P/ARREMATE DO REJUNT. - INCLUSO ESCAV./APILOAM./ REATERRO E CONC.FC28= 10MPA P/ ASSENTAM. E CHUMBAMENTO</t>
  </si>
  <si>
    <t>MESES TRABA-LHADOS</t>
  </si>
  <si>
    <t>MONTAGEM DE MATERIAL HIDRÁULICO  DO TRATAMENTO PRELIMINAR</t>
  </si>
  <si>
    <t>CP_TP.MAT.HIDR.</t>
  </si>
  <si>
    <t>MONTAGEM DE EQUIPAMENTOS  DO TRATAMENTO PRELIMINAR</t>
  </si>
  <si>
    <t>CP_TP.EQUIP.</t>
  </si>
  <si>
    <t>MONTAGEM DE MATERIAL ELÉTRICO DO TRATAMENTO PRELIMINAR</t>
  </si>
  <si>
    <t>CP_TP.MAT.ELÉTR.</t>
  </si>
  <si>
    <t>CP_LEITO.MAT.HIDR.</t>
  </si>
  <si>
    <t>MONTAGEM DE MATERIAL HIDRÁULICO DOS LEITOS DE SECAGEM</t>
  </si>
  <si>
    <t>CP_REATOR.MAT.HIDR.</t>
  </si>
  <si>
    <t>MONTAGEM DE MATERIAL HIDRÁULICO DO REATOR</t>
  </si>
  <si>
    <t>vb</t>
  </si>
  <si>
    <t>vb.</t>
  </si>
  <si>
    <t>CANTEIRO DE OBRAS</t>
  </si>
  <si>
    <t>QUANT. HORA / MÃO DE OBRA</t>
  </si>
  <si>
    <t>QUANT. HORAS TOTAL</t>
  </si>
  <si>
    <t>i15073</t>
  </si>
  <si>
    <t>GUINDASTE TIPO MUNCK CAP * 2T * MONTADO EM CAMINHAO CARROCERIA OU EQUIV</t>
  </si>
  <si>
    <t>CP_REATOR.EQUIP.</t>
  </si>
  <si>
    <t>MONTAGEM DE EQUIPAMENTO DO REATOR</t>
  </si>
  <si>
    <t>MÃO DE OBRA E EQUIPAMENTOS</t>
  </si>
  <si>
    <t>CP_BIOGAS.MAT.HIDR.</t>
  </si>
  <si>
    <t>MONTAGEM DE MATERIAL HIDRÁULICO DO BIOGAS</t>
  </si>
  <si>
    <t>CP_BIOGAS.EQUIP.</t>
  </si>
  <si>
    <t>MONTAGEM DE EQUIPAMENTOS DO BIOGAS</t>
  </si>
  <si>
    <t>CP_BIOGAS.MAT.ELÉTR.</t>
  </si>
  <si>
    <t>MONTAGEM DE MATERIAL ELÉTRICO DO BIOGAS</t>
  </si>
  <si>
    <t>CT_BANHEIRO</t>
  </si>
  <si>
    <t>CT_TENDA</t>
  </si>
  <si>
    <t>CT_CARRO</t>
  </si>
  <si>
    <t>CT_DESLOCAMENTO</t>
  </si>
  <si>
    <t>SERVIÇOS - ONERADA OUT/2016 (VER PREÇOS NA TABELA EM PDF)</t>
  </si>
  <si>
    <t>CANTEIRO DE OBRAS (CONTRAPARTIDA)</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</si>
</sst>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44" formatCode="_-&quot;R$&quot;\ * #,##0.00_-;\-&quot;R$&quot;\ * #,##0.00_-;_-&quot;R$&quot;\ * &quot;-&quot;??_-;_-@_-"/>
    <numFmt numFmtId="43" formatCode="_-* #,##0.00_-;\-* #,##0.00_-;_-* &quot;-&quot;??_-;_-@_-"/>
    <numFmt numFmtId="164" formatCode="_(* #,##0_);_(* \(#,##0\);_(* &quot;-&quot;_);_(@_)"/>
    <numFmt numFmtId="165" formatCode="_(&quot;R$ &quot;* #,##0.00_);_(&quot;R$ &quot;* \(#,##0.00\);_(&quot;R$ &quot;* &quot;-&quot;??_);_(@_)"/>
    <numFmt numFmtId="166" formatCode="_(* #,##0.00_);_(* \(#,##0.00\);_(* &quot;-&quot;??_);_(@_)"/>
    <numFmt numFmtId="167" formatCode="General_)"/>
    <numFmt numFmtId="168" formatCode="#,##0.00\ ;&quot; (&quot;#,##0.00\);&quot; -&quot;#\ ;@\ "/>
    <numFmt numFmtId="169" formatCode="_(* #,##0.00000_);_(* \(#,##0.00000\);_(* &quot;-&quot;??_);_(@_)"/>
    <numFmt numFmtId="170" formatCode="_(&quot;Cr$&quot;* #,##0_);_(&quot;Cr$&quot;* \(#,##0\);_(&quot;Cr$&quot;* &quot;-&quot;_);_(@_)"/>
    <numFmt numFmtId="171" formatCode="_(* #,##0.00_);[Red]_(* \(#,##0.00\);_(* &quot;-&quot;??_);[Blue]* _(@_)"/>
    <numFmt numFmtId="172" formatCode="_(* #,##0.00&quot; Km&quot;_);[Red]_(* \(#,##0.00&quot; Km&quot;\);_(* &quot;-&quot;?????_);[Blue]* _(@_)"/>
    <numFmt numFmtId="173" formatCode="&quot;EQ&quot;0#"/>
    <numFmt numFmtId="174" formatCode="_(* #,##0.00_);_(* \(#,##0.00\);_(* \-??_);_(@_)"/>
    <numFmt numFmtId="175" formatCode="_-* #,##0.000_-;\-* #,##0.000_-;_-* &quot;-&quot;??_-;_-@_-"/>
    <numFmt numFmtId="176" formatCode="_-* #,##0.0000_-;\-* #,##0.0000_-;_-* &quot;-&quot;??_-;_-@_-"/>
    <numFmt numFmtId="177" formatCode="0.0\ &quot;m³&quot;"/>
    <numFmt numFmtId="178" formatCode="0.00\ &quot;m&quot;"/>
    <numFmt numFmtId="179" formatCode="0.0"/>
    <numFmt numFmtId="180" formatCode="0.000"/>
    <numFmt numFmtId="181" formatCode="_(* #,##0.0_);_(* \(#,##0.0\);_(* &quot;-&quot;??_);_(@_)"/>
    <numFmt numFmtId="182" formatCode="###0;###0"/>
  </numFmts>
  <fonts count="72" x14ac:knownFonts="1">
    <font>
      <sz val="10"/>
      <color indexed="8"/>
      <name val="MS Sans Serif"/>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color indexed="8"/>
      <name val="MS Sans Serif"/>
      <family val="2"/>
    </font>
    <font>
      <sz val="8"/>
      <name val="Arial"/>
      <family val="2"/>
    </font>
    <font>
      <b/>
      <sz val="8"/>
      <name val="Arial"/>
      <family val="2"/>
    </font>
    <font>
      <sz val="10"/>
      <name val="Arial"/>
      <family val="2"/>
    </font>
    <font>
      <sz val="11"/>
      <color indexed="8"/>
      <name val="Calibri"/>
      <family val="2"/>
    </font>
    <font>
      <b/>
      <sz val="10"/>
      <name val="Arial"/>
      <family val="2"/>
    </font>
    <font>
      <b/>
      <sz val="9"/>
      <name val="Arial"/>
      <family val="2"/>
    </font>
    <font>
      <b/>
      <sz val="15"/>
      <color indexed="56"/>
      <name val="Calibri"/>
      <family val="2"/>
    </font>
    <font>
      <sz val="10"/>
      <color indexed="8"/>
      <name val="MS Sans Serif"/>
      <family val="2"/>
    </font>
    <font>
      <sz val="10"/>
      <name val="MS Sans Serif"/>
      <family val="2"/>
    </font>
    <font>
      <sz val="11"/>
      <color indexed="9"/>
      <name val="Calibri"/>
      <family val="2"/>
    </font>
    <font>
      <sz val="11"/>
      <color indexed="17"/>
      <name val="Calibri"/>
      <family val="2"/>
    </font>
    <font>
      <b/>
      <sz val="11"/>
      <color indexed="9"/>
      <name val="Calibri"/>
      <family val="2"/>
    </font>
    <font>
      <sz val="11"/>
      <color indexed="10"/>
      <name val="Calibri"/>
      <family val="2"/>
    </font>
    <font>
      <sz val="11"/>
      <color indexed="62"/>
      <name val="Calibri"/>
      <family val="2"/>
    </font>
    <font>
      <sz val="11"/>
      <color indexed="20"/>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sz val="12"/>
      <name val="Times New Roman"/>
      <family val="1"/>
    </font>
    <font>
      <b/>
      <sz val="11"/>
      <color indexed="52"/>
      <name val="Calibri"/>
      <family val="2"/>
    </font>
    <font>
      <sz val="10"/>
      <name val="Courier"/>
      <family val="3"/>
    </font>
    <font>
      <b/>
      <sz val="18"/>
      <color indexed="56"/>
      <name val="Cambria"/>
      <family val="2"/>
    </font>
    <font>
      <b/>
      <sz val="13"/>
      <color indexed="56"/>
      <name val="Calibri"/>
      <family val="2"/>
    </font>
    <font>
      <b/>
      <sz val="11"/>
      <color indexed="56"/>
      <name val="Calibri"/>
      <family val="2"/>
    </font>
    <font>
      <sz val="10"/>
      <color indexed="8"/>
      <name val="Arial"/>
      <family val="2"/>
    </font>
    <font>
      <sz val="11"/>
      <color indexed="52"/>
      <name val="Calibri"/>
      <family val="2"/>
    </font>
    <font>
      <sz val="11"/>
      <color indexed="60"/>
      <name val="Calibri"/>
      <family val="2"/>
    </font>
    <font>
      <b/>
      <sz val="15"/>
      <color indexed="21"/>
      <name val="Calibri"/>
      <family val="2"/>
    </font>
    <font>
      <b/>
      <sz val="18"/>
      <color indexed="21"/>
      <name val="Cambria"/>
      <family val="2"/>
    </font>
    <font>
      <b/>
      <sz val="18"/>
      <color indexed="57"/>
      <name val="Cambria"/>
      <family val="2"/>
    </font>
    <font>
      <u/>
      <sz val="10"/>
      <color indexed="12"/>
      <name val="Arial"/>
      <family val="2"/>
    </font>
    <font>
      <sz val="9"/>
      <name val="Arial"/>
      <family val="2"/>
    </font>
    <font>
      <sz val="11"/>
      <color theme="1"/>
      <name val="Calibri"/>
      <family val="2"/>
      <scheme val="minor"/>
    </font>
    <font>
      <u/>
      <sz val="11"/>
      <color theme="10"/>
      <name val="Calibri"/>
      <family val="2"/>
    </font>
    <font>
      <sz val="11"/>
      <color rgb="FF000000"/>
      <name val="Calibri"/>
      <family val="2"/>
    </font>
    <font>
      <sz val="9"/>
      <color theme="1"/>
      <name val="Arial"/>
      <family val="2"/>
    </font>
    <font>
      <b/>
      <sz val="12"/>
      <color theme="1"/>
      <name val="Calibri"/>
      <family val="2"/>
      <scheme val="minor"/>
    </font>
    <font>
      <b/>
      <sz val="8"/>
      <color theme="1"/>
      <name val="Arial"/>
      <family val="2"/>
    </font>
    <font>
      <sz val="8"/>
      <color theme="1"/>
      <name val="Arial"/>
      <family val="2"/>
    </font>
    <font>
      <sz val="7"/>
      <color theme="1"/>
      <name val="Arial"/>
      <family val="2"/>
    </font>
    <font>
      <sz val="7"/>
      <color rgb="FF000000"/>
      <name val="Arial"/>
      <family val="2"/>
    </font>
    <font>
      <sz val="11"/>
      <color rgb="FF000000"/>
      <name val="Calibri"/>
      <family val="2"/>
      <charset val="204"/>
    </font>
    <font>
      <b/>
      <sz val="11"/>
      <color theme="1"/>
      <name val="Arial"/>
      <family val="2"/>
    </font>
    <font>
      <sz val="9"/>
      <name val="Times New Roman"/>
      <family val="1"/>
    </font>
    <font>
      <b/>
      <sz val="9"/>
      <color rgb="FF000000"/>
      <name val="Arial"/>
      <family val="2"/>
    </font>
    <font>
      <sz val="11"/>
      <color rgb="FF0070C0"/>
      <name val="Calibri"/>
      <family val="2"/>
      <scheme val="minor"/>
    </font>
    <font>
      <b/>
      <sz val="11"/>
      <name val="Arial"/>
      <family val="2"/>
    </font>
    <font>
      <sz val="10"/>
      <color rgb="FF0070C0"/>
      <name val="MS Sans Serif"/>
      <family val="2"/>
    </font>
    <font>
      <sz val="10"/>
      <color rgb="FF7030A0"/>
      <name val="MS Sans Serif"/>
      <family val="2"/>
    </font>
    <font>
      <sz val="9"/>
      <color indexed="81"/>
      <name val="Tahoma"/>
      <family val="2"/>
    </font>
    <font>
      <b/>
      <sz val="9"/>
      <color indexed="81"/>
      <name val="Tahoma"/>
      <family val="2"/>
    </font>
    <font>
      <b/>
      <u/>
      <sz val="8"/>
      <color theme="1"/>
      <name val="Arial"/>
      <family val="2"/>
    </font>
    <font>
      <u/>
      <sz val="8"/>
      <color theme="1"/>
      <name val="Arial"/>
      <family val="2"/>
    </font>
    <font>
      <b/>
      <sz val="6"/>
      <color rgb="FF000000"/>
      <name val="Arial"/>
      <family val="2"/>
    </font>
    <font>
      <sz val="6"/>
      <color rgb="FF000000"/>
      <name val="Arial"/>
      <family val="2"/>
    </font>
    <font>
      <b/>
      <sz val="6"/>
      <color indexed="8"/>
      <name val="Arial"/>
      <family val="2"/>
    </font>
    <font>
      <sz val="6"/>
      <color indexed="8"/>
      <name val="Arial"/>
      <family val="2"/>
    </font>
    <font>
      <sz val="6"/>
      <name val="Arial"/>
      <family val="2"/>
    </font>
    <font>
      <sz val="6"/>
      <name val="Times New Roman"/>
      <family val="1"/>
    </font>
    <font>
      <b/>
      <sz val="6"/>
      <name val="Arial"/>
      <family val="2"/>
    </font>
    <font>
      <b/>
      <sz val="7"/>
      <name val="Arial"/>
      <family val="2"/>
    </font>
    <font>
      <sz val="7"/>
      <name val="Arial"/>
      <family val="2"/>
    </font>
  </fonts>
  <fills count="35">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26"/>
        <bgColor indexed="9"/>
      </patternFill>
    </fill>
    <fill>
      <patternFill patternType="solid">
        <fgColor indexed="43"/>
        <bgColor indexed="4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22"/>
        <bgColor indexed="31"/>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5"/>
        <bgColor indexed="23"/>
      </patternFill>
    </fill>
    <fill>
      <patternFill patternType="solid">
        <fgColor indexed="54"/>
        <bgColor indexed="23"/>
      </patternFill>
    </fill>
    <fill>
      <patternFill patternType="solid">
        <fgColor indexed="43"/>
        <bgColor indexed="26"/>
      </patternFill>
    </fill>
    <fill>
      <patternFill patternType="solid">
        <fgColor indexed="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0"/>
        <bgColor indexed="64"/>
      </patternFill>
    </fill>
    <fill>
      <patternFill patternType="solid">
        <fgColor theme="2" tint="-0.499984740745262"/>
        <bgColor indexed="64"/>
      </patternFill>
    </fill>
    <fill>
      <patternFill patternType="solid">
        <fgColor theme="0" tint="-0.14996795556505021"/>
        <bgColor indexed="64"/>
      </patternFill>
    </fill>
    <fill>
      <patternFill patternType="solid">
        <fgColor rgb="FFE5E5E5"/>
      </patternFill>
    </fill>
  </fills>
  <borders count="5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medium">
        <color indexed="64"/>
      </top>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thick">
        <color indexed="56"/>
      </bottom>
      <diagonal/>
    </border>
    <border>
      <left/>
      <right/>
      <top/>
      <bottom style="thick">
        <color indexed="54"/>
      </bottom>
      <diagonal/>
    </border>
    <border>
      <left/>
      <right/>
      <top/>
      <bottom style="thick">
        <color indexed="48"/>
      </bottom>
      <diagonal/>
    </border>
    <border>
      <left/>
      <right/>
      <top/>
      <bottom style="thick">
        <color indexed="49"/>
      </bottom>
      <diagonal/>
    </border>
    <border>
      <left/>
      <right/>
      <top/>
      <bottom style="medium">
        <color indexed="49"/>
      </bottom>
      <diagonal/>
    </border>
    <border>
      <left/>
      <right/>
      <top style="thin">
        <color indexed="62"/>
      </top>
      <bottom style="double">
        <color indexed="62"/>
      </bottom>
      <diagonal/>
    </border>
    <border>
      <left/>
      <right/>
      <top style="thin">
        <color indexed="49"/>
      </top>
      <bottom style="double">
        <color indexed="49"/>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theme="0" tint="-0.14996795556505021"/>
      </left>
      <right style="medium">
        <color theme="0" tint="-0.14996795556505021"/>
      </right>
      <top style="medium">
        <color theme="0" tint="-0.14996795556505021"/>
      </top>
      <bottom style="medium">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auto="1"/>
      </left>
      <right style="thin">
        <color auto="1"/>
      </right>
      <top style="thin">
        <color auto="1"/>
      </top>
      <bottom style="hair">
        <color auto="1"/>
      </bottom>
      <diagonal/>
    </border>
  </borders>
  <cellStyleXfs count="466">
    <xf numFmtId="0" fontId="0" fillId="0" borderId="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 borderId="0" applyNumberFormat="0" applyBorder="0" applyAlignment="0" applyProtection="0"/>
    <xf numFmtId="0" fontId="4" fillId="8" borderId="0" applyNumberFormat="0" applyBorder="0" applyAlignment="0" applyProtection="0"/>
    <xf numFmtId="0" fontId="4" fillId="2" borderId="0" applyNumberFormat="0" applyBorder="0" applyAlignment="0" applyProtection="0"/>
    <xf numFmtId="0" fontId="4" fillId="8"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7" borderId="0" applyNumberFormat="0" applyBorder="0" applyAlignment="0" applyProtection="0"/>
    <xf numFmtId="0" fontId="4" fillId="3" borderId="0" applyNumberFormat="0" applyBorder="0" applyAlignment="0" applyProtection="0"/>
    <xf numFmtId="0" fontId="4" fillId="7"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9" borderId="0" applyNumberFormat="0" applyBorder="0" applyAlignment="0" applyProtection="0"/>
    <xf numFmtId="0" fontId="4" fillId="4" borderId="0" applyNumberFormat="0" applyBorder="0" applyAlignment="0" applyProtection="0"/>
    <xf numFmtId="0" fontId="4" fillId="9"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0" borderId="0" applyNumberFormat="0" applyBorder="0" applyAlignment="0" applyProtection="0"/>
    <xf numFmtId="0" fontId="4" fillId="14" borderId="0" applyNumberFormat="0" applyBorder="0" applyAlignment="0" applyProtection="0"/>
    <xf numFmtId="0" fontId="4" fillId="10" borderId="0" applyNumberFormat="0" applyBorder="0" applyAlignment="0" applyProtection="0"/>
    <xf numFmtId="0" fontId="4" fillId="1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5"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7" borderId="0" applyNumberFormat="0" applyBorder="0" applyAlignment="0" applyProtection="0"/>
    <xf numFmtId="0" fontId="4" fillId="13" borderId="0" applyNumberFormat="0" applyBorder="0" applyAlignment="0" applyProtection="0"/>
    <xf numFmtId="0" fontId="4" fillId="7"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5"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15" fillId="15" borderId="0" applyNumberFormat="0" applyBorder="0" applyAlignment="0" applyProtection="0"/>
    <xf numFmtId="0" fontId="15" fillId="11"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5" borderId="0" applyNumberFormat="0" applyBorder="0" applyAlignment="0" applyProtection="0"/>
    <xf numFmtId="0" fontId="15" fillId="17" borderId="0" applyNumberFormat="0" applyBorder="0" applyAlignment="0" applyProtection="0"/>
    <xf numFmtId="0" fontId="15" fillId="15" borderId="0" applyNumberFormat="0" applyBorder="0" applyAlignment="0" applyProtection="0"/>
    <xf numFmtId="0" fontId="15" fillId="17" borderId="0" applyNumberFormat="0" applyBorder="0" applyAlignment="0" applyProtection="0"/>
    <xf numFmtId="0" fontId="15" fillId="15" borderId="0" applyNumberFormat="0" applyBorder="0" applyAlignment="0" applyProtection="0"/>
    <xf numFmtId="0" fontId="15"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4" borderId="0" applyNumberFormat="0" applyBorder="0" applyAlignment="0" applyProtection="0"/>
    <xf numFmtId="0" fontId="15" fillId="16" borderId="0" applyNumberFormat="0" applyBorder="0" applyAlignment="0" applyProtection="0"/>
    <xf numFmtId="0" fontId="15" fillId="14"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7" borderId="0" applyNumberFormat="0" applyBorder="0" applyAlignment="0" applyProtection="0"/>
    <xf numFmtId="0" fontId="15" fillId="18" borderId="0" applyNumberFormat="0" applyBorder="0" applyAlignment="0" applyProtection="0"/>
    <xf numFmtId="0" fontId="15" fillId="7" borderId="0" applyNumberFormat="0" applyBorder="0" applyAlignment="0" applyProtection="0"/>
    <xf numFmtId="0" fontId="15" fillId="18" borderId="0" applyNumberFormat="0" applyBorder="0" applyAlignment="0" applyProtection="0"/>
    <xf numFmtId="0" fontId="15" fillId="15" borderId="0" applyNumberFormat="0" applyBorder="0" applyAlignment="0" applyProtection="0"/>
    <xf numFmtId="0" fontId="15" fillId="11"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22" borderId="0" applyNumberFormat="0" applyBorder="0" applyAlignment="0" applyProtection="0"/>
    <xf numFmtId="0" fontId="20" fillId="3"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29" fillId="14" borderId="1" applyNumberFormat="0" applyAlignment="0" applyProtection="0"/>
    <xf numFmtId="0" fontId="29" fillId="14" borderId="1" applyNumberFormat="0" applyAlignment="0" applyProtection="0"/>
    <xf numFmtId="0" fontId="29" fillId="8" borderId="1" applyNumberFormat="0" applyAlignment="0" applyProtection="0"/>
    <xf numFmtId="0" fontId="29" fillId="14" borderId="1" applyNumberFormat="0" applyAlignment="0" applyProtection="0"/>
    <xf numFmtId="0" fontId="17" fillId="23" borderId="2" applyNumberFormat="0" applyAlignment="0" applyProtection="0"/>
    <xf numFmtId="0" fontId="35" fillId="0" borderId="3" applyNumberFormat="0" applyFill="0" applyAlignment="0" applyProtection="0"/>
    <xf numFmtId="0" fontId="17" fillId="23" borderId="2" applyNumberFormat="0" applyAlignment="0" applyProtection="0"/>
    <xf numFmtId="164" fontId="8" fillId="0" borderId="0" applyFont="0" applyFill="0" applyBorder="0" applyAlignment="0" applyProtection="0"/>
    <xf numFmtId="170" fontId="8" fillId="0" borderId="0" applyFont="0" applyFill="0" applyBorder="0" applyAlignment="0" applyProtection="0"/>
    <xf numFmtId="0" fontId="15" fillId="19"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16" borderId="0" applyNumberFormat="0" applyBorder="0" applyAlignment="0" applyProtection="0"/>
    <xf numFmtId="0" fontId="15" fillId="24" borderId="0" applyNumberFormat="0" applyBorder="0" applyAlignment="0" applyProtection="0"/>
    <xf numFmtId="0" fontId="15" fillId="16" borderId="0" applyNumberFormat="0" applyBorder="0" applyAlignment="0" applyProtection="0"/>
    <xf numFmtId="0" fontId="15" fillId="24"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22"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22" borderId="0" applyNumberFormat="0" applyBorder="0" applyAlignment="0" applyProtection="0"/>
    <xf numFmtId="0" fontId="19" fillId="7" borderId="1" applyNumberFormat="0" applyAlignment="0" applyProtection="0"/>
    <xf numFmtId="0" fontId="19" fillId="7" borderId="1" applyNumberFormat="0" applyAlignment="0" applyProtection="0"/>
    <xf numFmtId="174" fontId="8" fillId="0" borderId="0"/>
    <xf numFmtId="174" fontId="4" fillId="0" borderId="0"/>
    <xf numFmtId="0" fontId="8" fillId="0" borderId="0"/>
    <xf numFmtId="0" fontId="4" fillId="0" borderId="0"/>
    <xf numFmtId="0" fontId="4" fillId="0" borderId="0"/>
    <xf numFmtId="9" fontId="8" fillId="0" borderId="0"/>
    <xf numFmtId="168" fontId="8" fillId="0" borderId="0" applyFill="0" applyBorder="0" applyAlignment="0" applyProtection="0"/>
    <xf numFmtId="0" fontId="22" fillId="0" borderId="0" applyNumberFormat="0" applyFill="0" applyBorder="0" applyAlignment="0" applyProtection="0"/>
    <xf numFmtId="0" fontId="16" fillId="4" borderId="0" applyNumberFormat="0" applyBorder="0" applyAlignment="0" applyProtection="0"/>
    <xf numFmtId="0" fontId="12" fillId="0" borderId="4"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0" fontId="40" fillId="0" borderId="0" applyNumberFormat="0" applyFill="0" applyBorder="0" applyAlignment="0" applyProtection="0"/>
    <xf numFmtId="0" fontId="43" fillId="0" borderId="0" applyNumberFormat="0" applyFill="0" applyBorder="0" applyAlignment="0" applyProtection="0">
      <alignment vertical="top"/>
      <protection locked="0"/>
    </xf>
    <xf numFmtId="0" fontId="20" fillId="3" borderId="0" applyNumberFormat="0" applyBorder="0" applyAlignment="0" applyProtection="0"/>
    <xf numFmtId="0" fontId="30" fillId="0" borderId="0"/>
    <xf numFmtId="0" fontId="19" fillId="7" borderId="1" applyNumberFormat="0" applyAlignment="0" applyProtection="0"/>
    <xf numFmtId="0" fontId="35" fillId="0" borderId="3" applyNumberFormat="0" applyFill="0" applyAlignment="0" applyProtection="0"/>
    <xf numFmtId="165" fontId="13" fillId="0" borderId="0" applyFont="0" applyFill="0" applyBorder="0" applyAlignment="0" applyProtection="0"/>
    <xf numFmtId="165" fontId="8" fillId="0" borderId="0" applyFont="0" applyFill="0" applyBorder="0" applyAlignment="0" applyProtection="0"/>
    <xf numFmtId="44" fontId="8" fillId="0" borderId="0" applyFill="0" applyBorder="0" applyAlignment="0" applyProtection="0"/>
    <xf numFmtId="165" fontId="42" fillId="0" borderId="0" applyFont="0" applyFill="0" applyBorder="0" applyAlignment="0" applyProtection="0"/>
    <xf numFmtId="0" fontId="36" fillId="25" borderId="0" applyNumberFormat="0" applyBorder="0" applyAlignment="0" applyProtection="0"/>
    <xf numFmtId="0" fontId="36" fillId="9" borderId="0" applyNumberFormat="0" applyBorder="0" applyAlignment="0" applyProtection="0"/>
    <xf numFmtId="0" fontId="36" fillId="25" borderId="0" applyNumberFormat="0" applyBorder="0" applyAlignment="0" applyProtection="0"/>
    <xf numFmtId="0" fontId="36" fillId="9"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5" fillId="0" borderId="0"/>
    <xf numFmtId="0" fontId="8" fillId="0" borderId="0"/>
    <xf numFmtId="0" fontId="5" fillId="0" borderId="0"/>
    <xf numFmtId="0" fontId="5" fillId="0" borderId="0"/>
    <xf numFmtId="0" fontId="5" fillId="0" borderId="0"/>
    <xf numFmtId="0" fontId="34" fillId="0" borderId="0"/>
    <xf numFmtId="0" fontId="42" fillId="0" borderId="0"/>
    <xf numFmtId="0" fontId="44" fillId="0" borderId="0"/>
    <xf numFmtId="0" fontId="4" fillId="0" borderId="0"/>
    <xf numFmtId="0" fontId="4" fillId="0" borderId="0"/>
    <xf numFmtId="167" fontId="30" fillId="0" borderId="0"/>
    <xf numFmtId="0" fontId="8" fillId="0" borderId="0"/>
    <xf numFmtId="0" fontId="45" fillId="0" borderId="0"/>
    <xf numFmtId="0" fontId="8" fillId="0" borderId="0"/>
    <xf numFmtId="0" fontId="5" fillId="0" borderId="0"/>
    <xf numFmtId="0" fontId="5" fillId="0" borderId="0"/>
    <xf numFmtId="0" fontId="5" fillId="0" borderId="0"/>
    <xf numFmtId="0" fontId="5" fillId="0" borderId="0"/>
    <xf numFmtId="0" fontId="42" fillId="0" borderId="0"/>
    <xf numFmtId="0" fontId="5" fillId="0" borderId="0"/>
    <xf numFmtId="0" fontId="5" fillId="0" borderId="0"/>
    <xf numFmtId="0" fontId="5" fillId="0" borderId="0"/>
    <xf numFmtId="0" fontId="8" fillId="0" borderId="0"/>
    <xf numFmtId="0" fontId="5" fillId="0" borderId="0"/>
    <xf numFmtId="0" fontId="8" fillId="0" borderId="0"/>
    <xf numFmtId="0" fontId="42" fillId="0" borderId="0"/>
    <xf numFmtId="0" fontId="5" fillId="0" borderId="0"/>
    <xf numFmtId="0" fontId="4" fillId="0" borderId="0"/>
    <xf numFmtId="0" fontId="4" fillId="0" borderId="0"/>
    <xf numFmtId="0" fontId="42" fillId="0" borderId="0"/>
    <xf numFmtId="0" fontId="5" fillId="0" borderId="0"/>
    <xf numFmtId="0" fontId="8" fillId="0" borderId="0"/>
    <xf numFmtId="0" fontId="42" fillId="0" borderId="0"/>
    <xf numFmtId="0" fontId="5" fillId="0" borderId="0"/>
    <xf numFmtId="0" fontId="5" fillId="0" borderId="0"/>
    <xf numFmtId="0" fontId="5" fillId="0" borderId="0"/>
    <xf numFmtId="0" fontId="8" fillId="0" borderId="0"/>
    <xf numFmtId="0" fontId="42" fillId="0" borderId="0"/>
    <xf numFmtId="0" fontId="8" fillId="0" borderId="0"/>
    <xf numFmtId="0" fontId="4" fillId="0" borderId="0"/>
    <xf numFmtId="0" fontId="8" fillId="0" borderId="0"/>
    <xf numFmtId="0" fontId="28" fillId="0" borderId="0"/>
    <xf numFmtId="0" fontId="4" fillId="0" borderId="0"/>
    <xf numFmtId="0" fontId="5" fillId="0" borderId="0"/>
    <xf numFmtId="0" fontId="4" fillId="0" borderId="0"/>
    <xf numFmtId="0" fontId="5" fillId="0" borderId="0"/>
    <xf numFmtId="0" fontId="4" fillId="0" borderId="0"/>
    <xf numFmtId="0" fontId="4" fillId="0" borderId="0"/>
    <xf numFmtId="0" fontId="8" fillId="0" borderId="0"/>
    <xf numFmtId="0" fontId="5" fillId="0" borderId="0"/>
    <xf numFmtId="0" fontId="4" fillId="0" borderId="0"/>
    <xf numFmtId="0" fontId="28" fillId="0" borderId="0"/>
    <xf numFmtId="0" fontId="4" fillId="0" borderId="0"/>
    <xf numFmtId="0" fontId="5" fillId="0" borderId="0"/>
    <xf numFmtId="167" fontId="30" fillId="0" borderId="0"/>
    <xf numFmtId="0" fontId="8" fillId="0" borderId="0"/>
    <xf numFmtId="0" fontId="42" fillId="0" borderId="0"/>
    <xf numFmtId="0" fontId="8" fillId="0" borderId="0"/>
    <xf numFmtId="0" fontId="5" fillId="0" borderId="0"/>
    <xf numFmtId="0" fontId="42" fillId="0" borderId="0"/>
    <xf numFmtId="0" fontId="42" fillId="0" borderId="0"/>
    <xf numFmtId="0" fontId="42" fillId="0" borderId="0"/>
    <xf numFmtId="0" fontId="42"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2" fillId="0" borderId="0"/>
    <xf numFmtId="0" fontId="42" fillId="0" borderId="0"/>
    <xf numFmtId="0" fontId="42" fillId="0" borderId="0"/>
    <xf numFmtId="0" fontId="5" fillId="0" borderId="0"/>
    <xf numFmtId="0" fontId="5" fillId="0" borderId="0"/>
    <xf numFmtId="0" fontId="5" fillId="0" borderId="0"/>
    <xf numFmtId="0" fontId="42" fillId="0" borderId="0"/>
    <xf numFmtId="0" fontId="8" fillId="0" borderId="0"/>
    <xf numFmtId="0" fontId="5" fillId="0" borderId="0"/>
    <xf numFmtId="0" fontId="42" fillId="0" borderId="0"/>
    <xf numFmtId="0" fontId="4" fillId="8" borderId="7" applyNumberFormat="0" applyAlignment="0" applyProtection="0"/>
    <xf numFmtId="0" fontId="8" fillId="9" borderId="7" applyNumberFormat="0" applyAlignment="0" applyProtection="0"/>
    <xf numFmtId="0" fontId="8" fillId="8" borderId="7" applyNumberFormat="0" applyAlignment="0" applyProtection="0"/>
    <xf numFmtId="0" fontId="8" fillId="9" borderId="7" applyNumberFormat="0" applyAlignment="0" applyProtection="0"/>
    <xf numFmtId="0" fontId="8" fillId="8" borderId="7" applyNumberFormat="0" applyAlignment="0" applyProtection="0"/>
    <xf numFmtId="0" fontId="8" fillId="8" borderId="7" applyNumberFormat="0" applyAlignment="0" applyProtection="0"/>
    <xf numFmtId="0" fontId="5" fillId="8" borderId="7" applyNumberFormat="0" applyAlignment="0" applyProtection="0"/>
    <xf numFmtId="171" fontId="6" fillId="26" borderId="8" applyFont="0" applyFill="0" applyBorder="0" applyProtection="0"/>
    <xf numFmtId="0" fontId="21" fillId="14" borderId="9" applyNumberFormat="0" applyAlignment="0" applyProtection="0"/>
    <xf numFmtId="9" fontId="4" fillId="0" borderId="0" applyFill="0" applyBorder="0" applyAlignment="0" applyProtection="0"/>
    <xf numFmtId="9" fontId="8" fillId="0" borderId="0" applyFont="0" applyFill="0" applyBorder="0" applyAlignment="0" applyProtection="0"/>
    <xf numFmtId="9" fontId="10" fillId="0" borderId="0" applyFill="0" applyBorder="0" applyAlignment="0" applyProtection="0"/>
    <xf numFmtId="9" fontId="8" fillId="0" borderId="0" applyFont="0" applyFill="0" applyBorder="0" applyAlignment="0" applyProtection="0"/>
    <xf numFmtId="9" fontId="42" fillId="0" borderId="0" applyFont="0" applyFill="0" applyBorder="0" applyAlignment="0" applyProtection="0"/>
    <xf numFmtId="9" fontId="28" fillId="0" borderId="0" applyFont="0" applyFill="0" applyBorder="0" applyAlignment="0" applyProtection="0"/>
    <xf numFmtId="9" fontId="5" fillId="0" borderId="0" applyFill="0" applyBorder="0" applyAlignment="0" applyProtection="0"/>
    <xf numFmtId="9" fontId="28" fillId="0" borderId="0" applyFont="0" applyFill="0" applyBorder="0" applyAlignment="0" applyProtection="0"/>
    <xf numFmtId="9" fontId="4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2" fillId="0" borderId="0" applyFont="0" applyFill="0" applyBorder="0" applyAlignment="0" applyProtection="0"/>
    <xf numFmtId="9" fontId="10" fillId="0" borderId="0" applyFill="0" applyBorder="0" applyAlignment="0" applyProtection="0"/>
    <xf numFmtId="9" fontId="8" fillId="0" borderId="0" applyFill="0" applyBorder="0" applyAlignment="0" applyProtection="0"/>
    <xf numFmtId="9" fontId="8" fillId="0" borderId="0" applyFont="0" applyFill="0" applyBorder="0" applyAlignment="0" applyProtection="0"/>
    <xf numFmtId="9" fontId="4" fillId="0" borderId="0" applyFont="0" applyFill="0" applyBorder="0" applyAlignment="0" applyProtection="0"/>
    <xf numFmtId="9" fontId="8"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9" fontId="4" fillId="0" borderId="0" applyFill="0" applyBorder="0" applyAlignment="0" applyProtection="0"/>
    <xf numFmtId="9" fontId="42" fillId="0" borderId="0" applyFont="0" applyFill="0" applyBorder="0" applyAlignment="0" applyProtection="0"/>
    <xf numFmtId="172" fontId="6" fillId="26" borderId="10" applyFont="0" applyFill="0" applyBorder="0" applyProtection="0">
      <alignment horizontal="left"/>
      <protection hidden="1"/>
    </xf>
    <xf numFmtId="0" fontId="21" fillId="14" borderId="9" applyNumberFormat="0" applyAlignment="0" applyProtection="0"/>
    <xf numFmtId="0" fontId="21" fillId="8" borderId="9" applyNumberFormat="0" applyAlignment="0" applyProtection="0"/>
    <xf numFmtId="0" fontId="21" fillId="14" borderId="9" applyNumberFormat="0" applyAlignment="0" applyProtection="0"/>
    <xf numFmtId="0" fontId="21" fillId="8" borderId="9" applyNumberFormat="0" applyAlignment="0" applyProtection="0"/>
    <xf numFmtId="0" fontId="21" fillId="14" borderId="9" applyNumberFormat="0" applyAlignment="0" applyProtection="0"/>
    <xf numFmtId="0" fontId="21" fillId="14" borderId="9" applyNumberFormat="0" applyAlignment="0" applyProtection="0"/>
    <xf numFmtId="174" fontId="4" fillId="0" borderId="0" applyFill="0" applyBorder="0" applyAlignment="0" applyProtection="0"/>
    <xf numFmtId="175" fontId="42" fillId="0" borderId="0" applyFont="0" applyFill="0" applyBorder="0" applyAlignment="0" applyProtection="0"/>
    <xf numFmtId="174" fontId="4" fillId="0" borderId="0" applyFill="0" applyBorder="0" applyAlignment="0" applyProtection="0"/>
    <xf numFmtId="175" fontId="42" fillId="0" borderId="0" applyFont="0" applyFill="0" applyBorder="0" applyAlignment="0" applyProtection="0"/>
    <xf numFmtId="176" fontId="8" fillId="0" borderId="0" applyFill="0" applyBorder="0" applyAlignment="0" applyProtection="0"/>
    <xf numFmtId="176" fontId="8" fillId="0" borderId="0" applyFill="0" applyBorder="0" applyAlignment="0" applyProtection="0"/>
    <xf numFmtId="175" fontId="42" fillId="0" borderId="0" applyFont="0" applyFill="0" applyBorder="0" applyAlignment="0" applyProtection="0"/>
    <xf numFmtId="177" fontId="28" fillId="0" borderId="0" applyFill="0" applyBorder="0" applyAlignment="0" applyProtection="0"/>
    <xf numFmtId="177" fontId="28" fillId="0" borderId="0" applyFill="0" applyBorder="0" applyAlignment="0" applyProtection="0"/>
    <xf numFmtId="177" fontId="28" fillId="0" borderId="0" applyFill="0" applyBorder="0" applyAlignment="0" applyProtection="0"/>
    <xf numFmtId="177" fontId="28" fillId="0" borderId="0" applyFill="0" applyBorder="0" applyAlignment="0" applyProtection="0"/>
    <xf numFmtId="178" fontId="8" fillId="0" borderId="0" applyFill="0" applyBorder="0" applyAlignment="0" applyProtection="0"/>
    <xf numFmtId="166" fontId="8" fillId="0" borderId="0" applyFont="0" applyFill="0" applyBorder="0" applyAlignment="0" applyProtection="0"/>
    <xf numFmtId="174" fontId="5" fillId="0" borderId="0" applyFill="0" applyBorder="0" applyAlignment="0" applyProtection="0"/>
    <xf numFmtId="174" fontId="4" fillId="0" borderId="0" applyFill="0" applyBorder="0" applyAlignment="0" applyProtection="0"/>
    <xf numFmtId="170" fontId="10" fillId="0" borderId="0" applyFill="0" applyBorder="0" applyAlignment="0" applyProtection="0"/>
    <xf numFmtId="170" fontId="10" fillId="0" borderId="0" applyFill="0" applyBorder="0" applyAlignment="0" applyProtection="0"/>
    <xf numFmtId="170" fontId="10" fillId="0" borderId="0" applyFill="0" applyBorder="0" applyAlignment="0" applyProtection="0"/>
    <xf numFmtId="170" fontId="10" fillId="0" borderId="0" applyFill="0" applyBorder="0" applyAlignment="0" applyProtection="0"/>
    <xf numFmtId="166" fontId="42" fillId="0" borderId="0" applyFont="0" applyFill="0" applyBorder="0" applyAlignment="0" applyProtection="0"/>
    <xf numFmtId="175" fontId="42" fillId="0" borderId="0" applyFont="0" applyFill="0" applyBorder="0" applyAlignment="0" applyProtection="0"/>
    <xf numFmtId="166" fontId="42" fillId="0" borderId="0" applyFont="0" applyFill="0" applyBorder="0" applyAlignment="0" applyProtection="0"/>
    <xf numFmtId="166" fontId="8"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166" fontId="8" fillId="0" borderId="0" applyFill="0" applyBorder="0" applyAlignment="0" applyProtection="0"/>
    <xf numFmtId="0" fontId="5" fillId="0" borderId="0" applyNumberFormat="0" applyFont="0" applyFill="0" applyBorder="0" applyProtection="0">
      <alignment vertical="center"/>
    </xf>
    <xf numFmtId="166" fontId="8" fillId="0" borderId="0" applyFont="0" applyFill="0" applyBorder="0" applyAlignment="0" applyProtection="0"/>
    <xf numFmtId="166" fontId="8" fillId="0" borderId="0" applyFont="0" applyFill="0" applyBorder="0" applyAlignment="0" applyProtection="0"/>
    <xf numFmtId="168" fontId="4" fillId="0" borderId="0" applyFill="0" applyBorder="0" applyAlignment="0" applyProtection="0"/>
    <xf numFmtId="168" fontId="4" fillId="0" borderId="0" applyFill="0" applyBorder="0" applyAlignment="0" applyProtection="0"/>
    <xf numFmtId="166" fontId="8" fillId="0" borderId="0" applyFont="0" applyFill="0" applyBorder="0" applyAlignment="0" applyProtection="0"/>
    <xf numFmtId="166" fontId="42" fillId="0" borderId="0" applyFont="0" applyFill="0" applyBorder="0" applyAlignment="0" applyProtection="0"/>
    <xf numFmtId="166" fontId="42" fillId="0" borderId="0" applyFont="0" applyFill="0" applyBorder="0" applyAlignment="0" applyProtection="0"/>
    <xf numFmtId="166" fontId="8"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173" fontId="8" fillId="0" borderId="0" applyFill="0" applyBorder="0" applyAlignment="0" applyProtection="0"/>
    <xf numFmtId="173" fontId="8" fillId="0" borderId="0" applyFill="0" applyBorder="0" applyAlignment="0" applyProtection="0"/>
    <xf numFmtId="173" fontId="8" fillId="0" borderId="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0" fontId="18" fillId="0" borderId="0" applyNumberFormat="0" applyFill="0" applyBorder="0" applyAlignment="0" applyProtection="0"/>
    <xf numFmtId="0" fontId="4" fillId="0" borderId="0"/>
    <xf numFmtId="0" fontId="4" fillId="0" borderId="0"/>
    <xf numFmtId="0" fontId="22" fillId="0" borderId="0" applyNumberFormat="0" applyFill="0" applyBorder="0" applyAlignment="0" applyProtection="0"/>
    <xf numFmtId="0" fontId="22" fillId="0" borderId="0" applyNumberFormat="0" applyFill="0" applyBorder="0" applyAlignment="0" applyProtection="0"/>
    <xf numFmtId="0" fontId="31" fillId="0" borderId="0" applyNumberFormat="0" applyFill="0" applyBorder="0" applyAlignment="0" applyProtection="0"/>
    <xf numFmtId="0" fontId="12" fillId="0" borderId="4" applyNumberFormat="0" applyFill="0" applyAlignment="0" applyProtection="0"/>
    <xf numFmtId="0" fontId="37" fillId="0" borderId="12" applyNumberFormat="0" applyFill="0" applyAlignment="0" applyProtection="0"/>
    <xf numFmtId="0" fontId="24" fillId="0" borderId="11"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3" fillId="0" borderId="0" applyNumberFormat="0" applyFill="0" applyBorder="0" applyAlignment="0" applyProtection="0"/>
    <xf numFmtId="0" fontId="24" fillId="0" borderId="13" applyNumberFormat="0" applyFill="0" applyAlignment="0" applyProtection="0"/>
    <xf numFmtId="0" fontId="24" fillId="0" borderId="11" applyNumberFormat="0" applyFill="0" applyAlignment="0" applyProtection="0"/>
    <xf numFmtId="0" fontId="23"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2" fillId="0" borderId="4" applyNumberFormat="0" applyFill="0" applyAlignment="0" applyProtection="0"/>
    <xf numFmtId="0" fontId="24" fillId="0" borderId="14" applyNumberFormat="0" applyFill="0" applyAlignment="0" applyProtection="0"/>
    <xf numFmtId="0" fontId="38" fillId="0" borderId="0" applyNumberFormat="0" applyFill="0" applyBorder="0" applyAlignment="0" applyProtection="0"/>
    <xf numFmtId="0" fontId="12" fillId="0" borderId="4" applyNumberFormat="0" applyFill="0" applyAlignment="0" applyProtection="0"/>
    <xf numFmtId="0" fontId="24" fillId="0" borderId="14" applyNumberFormat="0" applyFill="0" applyAlignment="0" applyProtection="0"/>
    <xf numFmtId="0" fontId="31" fillId="0" borderId="0" applyNumberFormat="0" applyFill="0" applyBorder="0" applyAlignment="0" applyProtection="0"/>
    <xf numFmtId="0" fontId="24" fillId="0" borderId="14" applyNumberFormat="0" applyFill="0" applyAlignment="0" applyProtection="0"/>
    <xf numFmtId="0" fontId="12" fillId="0" borderId="4" applyNumberFormat="0" applyFill="0" applyAlignment="0" applyProtection="0"/>
    <xf numFmtId="0" fontId="31" fillId="0" borderId="0" applyNumberFormat="0" applyFill="0" applyBorder="0" applyAlignment="0" applyProtection="0"/>
    <xf numFmtId="0" fontId="23" fillId="0" borderId="0" applyNumberFormat="0" applyFill="0" applyBorder="0" applyAlignment="0" applyProtection="0"/>
    <xf numFmtId="0" fontId="31" fillId="0" borderId="0" applyNumberFormat="0" applyFill="0" applyBorder="0" applyAlignment="0" applyProtection="0"/>
    <xf numFmtId="0" fontId="32" fillId="0" borderId="5" applyNumberFormat="0" applyFill="0" applyAlignment="0" applyProtection="0"/>
    <xf numFmtId="0" fontId="25" fillId="0" borderId="5"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26" fillId="0" borderId="15"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0" fontId="26" fillId="0" borderId="0" applyNumberFormat="0" applyFill="0" applyBorder="0" applyAlignment="0" applyProtection="0"/>
    <xf numFmtId="0" fontId="33" fillId="0" borderId="0" applyNumberFormat="0" applyFill="0" applyBorder="0" applyAlignment="0" applyProtection="0"/>
    <xf numFmtId="0" fontId="27" fillId="0" borderId="16" applyNumberFormat="0" applyFill="0" applyAlignment="0" applyProtection="0"/>
    <xf numFmtId="0" fontId="27" fillId="0" borderId="17" applyNumberFormat="0" applyFill="0" applyAlignment="0" applyProtection="0"/>
    <xf numFmtId="0" fontId="27" fillId="0" borderId="16" applyNumberFormat="0" applyFill="0" applyAlignment="0" applyProtection="0"/>
    <xf numFmtId="0" fontId="5" fillId="0" borderId="0" applyNumberFormat="0" applyFont="0" applyFill="0" applyBorder="0" applyProtection="0">
      <alignment vertical="center"/>
    </xf>
    <xf numFmtId="43" fontId="4"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166" fontId="8" fillId="0" borderId="0" applyFill="0" applyBorder="0" applyAlignment="0" applyProtection="0"/>
    <xf numFmtId="166" fontId="8" fillId="0" borderId="0" applyFill="0" applyBorder="0" applyAlignment="0" applyProtection="0"/>
    <xf numFmtId="166" fontId="8" fillId="0" borderId="0" applyFont="0" applyFill="0" applyBorder="0" applyAlignment="0" applyProtection="0"/>
    <xf numFmtId="174" fontId="4" fillId="0" borderId="0" applyFill="0" applyBorder="0" applyAlignment="0" applyProtection="0"/>
    <xf numFmtId="174" fontId="4" fillId="0" borderId="0" applyFill="0" applyBorder="0" applyAlignment="0" applyProtection="0"/>
    <xf numFmtId="166" fontId="28" fillId="0" borderId="0" applyFont="0" applyFill="0" applyBorder="0" applyAlignment="0" applyProtection="0"/>
    <xf numFmtId="174" fontId="8" fillId="0" borderId="0" applyFill="0" applyBorder="0" applyAlignment="0" applyProtection="0"/>
    <xf numFmtId="166" fontId="28" fillId="0" borderId="0" applyFont="0" applyFill="0" applyBorder="0" applyAlignment="0" applyProtection="0"/>
    <xf numFmtId="166" fontId="8" fillId="0" borderId="0" applyFont="0" applyFill="0" applyBorder="0" applyAlignment="0" applyProtection="0"/>
    <xf numFmtId="166" fontId="42" fillId="0" borderId="0" applyFont="0" applyFill="0" applyBorder="0" applyAlignment="0" applyProtection="0"/>
    <xf numFmtId="174" fontId="4" fillId="0" borderId="0" applyFill="0" applyBorder="0" applyAlignment="0" applyProtection="0"/>
    <xf numFmtId="166" fontId="8" fillId="0" borderId="0" applyFont="0" applyFill="0" applyBorder="0" applyAlignment="0" applyProtection="0"/>
    <xf numFmtId="166" fontId="9" fillId="0" borderId="0" applyFont="0" applyFill="0" applyBorder="0" applyAlignment="0" applyProtection="0"/>
    <xf numFmtId="166" fontId="8" fillId="0" borderId="0" applyFont="0" applyFill="0" applyBorder="0" applyAlignment="0" applyProtection="0"/>
    <xf numFmtId="174" fontId="4" fillId="0" borderId="0" applyFill="0" applyBorder="0" applyAlignment="0" applyProtection="0"/>
    <xf numFmtId="166" fontId="4" fillId="0" borderId="0" applyFont="0" applyFill="0" applyBorder="0" applyAlignment="0" applyProtection="0"/>
    <xf numFmtId="166" fontId="8" fillId="0" borderId="0" applyFill="0" applyBorder="0" applyAlignment="0" applyProtection="0"/>
    <xf numFmtId="166" fontId="42" fillId="0" borderId="0" applyFont="0" applyFill="0" applyBorder="0" applyAlignment="0" applyProtection="0"/>
    <xf numFmtId="174" fontId="4" fillId="0" borderId="0" applyFill="0" applyBorder="0" applyAlignment="0" applyProtection="0"/>
    <xf numFmtId="166" fontId="8" fillId="0" borderId="0" applyFont="0" applyFill="0" applyBorder="0" applyAlignment="0" applyProtection="0"/>
    <xf numFmtId="0" fontId="5" fillId="0" borderId="0" applyNumberFormat="0" applyFont="0" applyFill="0" applyBorder="0" applyProtection="0">
      <alignment vertical="center"/>
    </xf>
    <xf numFmtId="0" fontId="5" fillId="0" borderId="0" applyNumberFormat="0" applyFont="0" applyFill="0" applyBorder="0" applyProtection="0">
      <alignment vertical="center"/>
    </xf>
    <xf numFmtId="166" fontId="8" fillId="0" borderId="0" applyFont="0" applyFill="0" applyBorder="0" applyAlignment="0" applyProtection="0"/>
    <xf numFmtId="0" fontId="5" fillId="0" borderId="0" applyNumberFormat="0" applyFont="0" applyFill="0" applyBorder="0" applyProtection="0">
      <alignment vertical="center"/>
    </xf>
    <xf numFmtId="0" fontId="5" fillId="0" borderId="0" applyNumberFormat="0" applyFont="0" applyFill="0" applyBorder="0" applyProtection="0">
      <alignment vertical="center"/>
    </xf>
    <xf numFmtId="166" fontId="42" fillId="0" borderId="0" applyFont="0" applyFill="0" applyBorder="0" applyAlignment="0" applyProtection="0"/>
    <xf numFmtId="43" fontId="42" fillId="0" borderId="0" applyFont="0" applyFill="0" applyBorder="0" applyAlignment="0" applyProtection="0"/>
    <xf numFmtId="174" fontId="4" fillId="0" borderId="0" applyFill="0" applyBorder="0" applyAlignment="0" applyProtection="0"/>
    <xf numFmtId="166" fontId="8" fillId="0" borderId="0" applyFill="0" applyBorder="0" applyAlignment="0" applyProtection="0"/>
    <xf numFmtId="166" fontId="8" fillId="0" borderId="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0" fontId="18" fillId="0" borderId="0" applyNumberFormat="0" applyFill="0" applyBorder="0" applyAlignment="0" applyProtection="0"/>
    <xf numFmtId="9" fontId="8" fillId="0" borderId="0" applyFont="0" applyFill="0" applyBorder="0" applyAlignment="0" applyProtection="0"/>
    <xf numFmtId="0" fontId="8" fillId="0" borderId="0"/>
    <xf numFmtId="0" fontId="3" fillId="0" borderId="0"/>
    <xf numFmtId="0" fontId="2" fillId="0" borderId="0"/>
    <xf numFmtId="0" fontId="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 fillId="0" borderId="0" applyNumberFormat="0" applyFont="0" applyFill="0" applyBorder="0" applyProtection="0">
      <alignment vertical="center"/>
    </xf>
    <xf numFmtId="165" fontId="5" fillId="0" borderId="0" applyFont="0" applyFill="0" applyBorder="0" applyAlignment="0" applyProtection="0"/>
  </cellStyleXfs>
  <cellXfs count="281">
    <xf numFmtId="0" fontId="0" fillId="0" borderId="0" xfId="0"/>
    <xf numFmtId="0" fontId="14" fillId="0" borderId="0" xfId="0" applyFont="1" applyAlignment="1">
      <alignment horizontal="center" vertical="center"/>
    </xf>
    <xf numFmtId="0" fontId="52" fillId="0" borderId="28" xfId="0" applyFont="1" applyBorder="1" applyAlignment="1">
      <alignment horizontal="center" vertical="top" wrapText="1"/>
    </xf>
    <xf numFmtId="0" fontId="53" fillId="0" borderId="29" xfId="0" applyFont="1" applyFill="1" applyBorder="1" applyAlignment="1">
      <alignment horizontal="center" vertical="center" wrapText="1"/>
    </xf>
    <xf numFmtId="0" fontId="54" fillId="0" borderId="29" xfId="0" applyFont="1" applyFill="1" applyBorder="1" applyAlignment="1">
      <alignment horizontal="left" vertical="center" wrapText="1"/>
    </xf>
    <xf numFmtId="0" fontId="55" fillId="0" borderId="0" xfId="0" applyFont="1"/>
    <xf numFmtId="0" fontId="46" fillId="0" borderId="27" xfId="0" applyFont="1" applyBorder="1" applyAlignment="1">
      <alignment horizontal="center" vertical="center"/>
    </xf>
    <xf numFmtId="0" fontId="46" fillId="0" borderId="27" xfId="0" applyFont="1" applyBorder="1" applyAlignment="1">
      <alignment horizontal="center" vertical="center" wrapText="1"/>
    </xf>
    <xf numFmtId="0" fontId="48" fillId="0" borderId="0" xfId="0" applyFont="1" applyAlignment="1">
      <alignment horizontal="center"/>
    </xf>
    <xf numFmtId="0" fontId="48" fillId="0" borderId="0" xfId="0" applyFont="1" applyAlignment="1">
      <alignment horizontal="center" vertical="center"/>
    </xf>
    <xf numFmtId="0" fontId="48" fillId="0" borderId="0" xfId="0" applyFont="1"/>
    <xf numFmtId="0" fontId="7" fillId="0" borderId="0" xfId="231" applyFont="1" applyFill="1" applyBorder="1" applyAlignment="1" applyProtection="1">
      <alignment horizontal="center" vertical="center" wrapText="1"/>
      <protection locked="0"/>
    </xf>
    <xf numFmtId="0" fontId="48" fillId="0" borderId="34" xfId="0" applyFont="1" applyBorder="1" applyAlignment="1">
      <alignment horizontal="center"/>
    </xf>
    <xf numFmtId="0" fontId="48" fillId="0" borderId="35" xfId="0" applyFont="1" applyBorder="1" applyAlignment="1">
      <alignment horizontal="left"/>
    </xf>
    <xf numFmtId="0" fontId="48" fillId="0" borderId="37" xfId="0" applyFont="1" applyBorder="1" applyAlignment="1">
      <alignment horizontal="center"/>
    </xf>
    <xf numFmtId="0" fontId="48" fillId="0" borderId="38" xfId="0" applyFont="1" applyBorder="1" applyAlignment="1">
      <alignment horizontal="left"/>
    </xf>
    <xf numFmtId="0" fontId="7" fillId="0" borderId="0" xfId="231" applyFont="1" applyBorder="1" applyAlignment="1" applyProtection="1">
      <alignment horizontal="left" vertical="center" wrapText="1"/>
      <protection locked="0"/>
    </xf>
    <xf numFmtId="0" fontId="48" fillId="0" borderId="0" xfId="0" applyFont="1" applyAlignment="1">
      <alignment horizontal="left"/>
    </xf>
    <xf numFmtId="0" fontId="48" fillId="0" borderId="40" xfId="0" applyFont="1" applyBorder="1" applyAlignment="1">
      <alignment horizontal="center"/>
    </xf>
    <xf numFmtId="0" fontId="48" fillId="0" borderId="41" xfId="0" applyFont="1" applyBorder="1" applyAlignment="1">
      <alignment horizontal="left"/>
    </xf>
    <xf numFmtId="0" fontId="48" fillId="0" borderId="37" xfId="0" applyFont="1" applyBorder="1" applyAlignment="1">
      <alignment horizontal="center" vertical="center"/>
    </xf>
    <xf numFmtId="0" fontId="48" fillId="0" borderId="38" xfId="0" applyFont="1" applyBorder="1" applyAlignment="1">
      <alignment horizontal="left" vertical="center"/>
    </xf>
    <xf numFmtId="0" fontId="48" fillId="0" borderId="33" xfId="0" applyFont="1" applyBorder="1" applyAlignment="1">
      <alignment horizontal="center"/>
    </xf>
    <xf numFmtId="0" fontId="48" fillId="0" borderId="42" xfId="0" applyFont="1" applyBorder="1" applyAlignment="1">
      <alignment horizontal="center"/>
    </xf>
    <xf numFmtId="0" fontId="48" fillId="0" borderId="43" xfId="0" applyFont="1" applyBorder="1" applyAlignment="1"/>
    <xf numFmtId="0" fontId="48" fillId="0" borderId="34" xfId="0" applyFont="1" applyBorder="1" applyAlignment="1">
      <alignment horizontal="center" vertical="center"/>
    </xf>
    <xf numFmtId="0" fontId="49" fillId="0" borderId="35" xfId="0" applyFont="1" applyBorder="1" applyAlignment="1">
      <alignment horizontal="center" vertical="center"/>
    </xf>
    <xf numFmtId="0" fontId="48" fillId="0" borderId="33" xfId="0" applyFont="1" applyBorder="1" applyAlignment="1"/>
    <xf numFmtId="0" fontId="48" fillId="0" borderId="43" xfId="0" applyFont="1" applyBorder="1" applyAlignment="1">
      <alignment horizontal="center"/>
    </xf>
    <xf numFmtId="0" fontId="48" fillId="0" borderId="39" xfId="0" applyFont="1" applyBorder="1" applyAlignment="1"/>
    <xf numFmtId="0" fontId="48" fillId="0" borderId="44" xfId="0" applyFont="1" applyBorder="1" applyAlignment="1">
      <alignment horizontal="center"/>
    </xf>
    <xf numFmtId="0" fontId="48" fillId="0" borderId="45" xfId="0" applyFont="1" applyBorder="1" applyAlignment="1">
      <alignment horizontal="center"/>
    </xf>
    <xf numFmtId="0" fontId="49" fillId="0" borderId="41" xfId="0" applyFont="1" applyBorder="1" applyAlignment="1">
      <alignment horizontal="center" vertical="center"/>
    </xf>
    <xf numFmtId="0" fontId="48" fillId="0" borderId="36" xfId="0" applyFont="1" applyBorder="1" applyAlignment="1"/>
    <xf numFmtId="0" fontId="48" fillId="0" borderId="46" xfId="0" applyFont="1" applyBorder="1" applyAlignment="1">
      <alignment horizontal="center"/>
    </xf>
    <xf numFmtId="0" fontId="48" fillId="0" borderId="47" xfId="0" applyFont="1" applyBorder="1" applyAlignment="1">
      <alignment horizontal="center"/>
    </xf>
    <xf numFmtId="0" fontId="49" fillId="0" borderId="38" xfId="0" applyFont="1" applyBorder="1" applyAlignment="1">
      <alignment horizontal="center" vertical="center"/>
    </xf>
    <xf numFmtId="0" fontId="48" fillId="0" borderId="35" xfId="0" applyFont="1" applyBorder="1" applyAlignment="1">
      <alignment horizontal="center" vertical="center"/>
    </xf>
    <xf numFmtId="0" fontId="48" fillId="0" borderId="38" xfId="0" applyFont="1" applyBorder="1" applyAlignment="1">
      <alignment horizontal="center" vertical="center"/>
    </xf>
    <xf numFmtId="0" fontId="48" fillId="0" borderId="0" xfId="0" applyFont="1" applyAlignment="1">
      <alignment horizontal="left" vertical="center"/>
    </xf>
    <xf numFmtId="0" fontId="48" fillId="0" borderId="33" xfId="0" applyFont="1" applyBorder="1" applyAlignment="1">
      <alignment horizontal="center" vertical="center"/>
    </xf>
    <xf numFmtId="0" fontId="48" fillId="0" borderId="36" xfId="0" applyFont="1" applyBorder="1" applyAlignment="1">
      <alignment horizontal="center" vertical="center"/>
    </xf>
    <xf numFmtId="0" fontId="7" fillId="0" borderId="0" xfId="231" applyFont="1" applyBorder="1" applyAlignment="1" applyProtection="1">
      <alignment vertical="center" wrapText="1"/>
      <protection locked="0"/>
    </xf>
    <xf numFmtId="2" fontId="48" fillId="0" borderId="37" xfId="0" applyNumberFormat="1" applyFont="1" applyBorder="1" applyAlignment="1">
      <alignment horizontal="center" vertical="center"/>
    </xf>
    <xf numFmtId="0" fontId="0" fillId="0" borderId="38" xfId="0" applyBorder="1"/>
    <xf numFmtId="0" fontId="52" fillId="27" borderId="19" xfId="0" applyFont="1" applyFill="1" applyBorder="1" applyAlignment="1">
      <alignment horizontal="center"/>
    </xf>
    <xf numFmtId="0" fontId="56" fillId="31" borderId="19" xfId="0" applyFont="1" applyFill="1" applyBorder="1" applyAlignment="1">
      <alignment vertical="center"/>
    </xf>
    <xf numFmtId="2" fontId="56" fillId="31" borderId="19" xfId="0" applyNumberFormat="1" applyFont="1" applyFill="1" applyBorder="1" applyAlignment="1">
      <alignment horizontal="center" vertical="center"/>
    </xf>
    <xf numFmtId="0" fontId="5" fillId="0" borderId="0" xfId="0" applyFont="1"/>
    <xf numFmtId="0" fontId="57" fillId="0" borderId="0" xfId="0" applyFont="1"/>
    <xf numFmtId="0" fontId="58" fillId="0" borderId="0" xfId="0" applyFont="1"/>
    <xf numFmtId="0" fontId="14" fillId="0" borderId="0" xfId="0" applyFont="1"/>
    <xf numFmtId="0" fontId="14" fillId="0" borderId="0" xfId="0" applyFont="1" applyFill="1"/>
    <xf numFmtId="0" fontId="8" fillId="0" borderId="0" xfId="0" applyFont="1"/>
    <xf numFmtId="0" fontId="8" fillId="0" borderId="0" xfId="0" applyFont="1" applyBorder="1" applyAlignment="1">
      <alignment horizontal="center"/>
    </xf>
    <xf numFmtId="0" fontId="8" fillId="0" borderId="0" xfId="0" applyFont="1" applyBorder="1"/>
    <xf numFmtId="0" fontId="14" fillId="0" borderId="0" xfId="0" applyFont="1" applyFill="1" applyAlignment="1">
      <alignment horizontal="center" vertical="center"/>
    </xf>
    <xf numFmtId="0" fontId="8" fillId="0" borderId="0" xfId="0" applyFont="1" applyBorder="1" applyAlignment="1">
      <alignment wrapText="1"/>
    </xf>
    <xf numFmtId="0" fontId="14" fillId="0" borderId="0" xfId="0" applyFont="1" applyFill="1" applyBorder="1" applyAlignment="1">
      <alignment horizontal="center" vertical="center"/>
    </xf>
    <xf numFmtId="0" fontId="8" fillId="0" borderId="0" xfId="229" applyFont="1" applyFill="1" applyBorder="1" applyAlignment="1">
      <alignment horizontal="center" vertical="center" wrapText="1"/>
    </xf>
    <xf numFmtId="0" fontId="8" fillId="0" borderId="0" xfId="229" applyFont="1" applyFill="1" applyBorder="1" applyAlignment="1">
      <alignment horizontal="left" vertical="center" wrapText="1"/>
    </xf>
    <xf numFmtId="4" fontId="8" fillId="0" borderId="0" xfId="214" applyNumberFormat="1" applyFont="1" applyFill="1" applyBorder="1" applyAlignment="1">
      <alignment horizontal="center" vertical="center" wrapText="1"/>
    </xf>
    <xf numFmtId="0" fontId="14" fillId="0" borderId="0" xfId="0" applyFont="1" applyFill="1" applyBorder="1"/>
    <xf numFmtId="0" fontId="10" fillId="32" borderId="21" xfId="229" applyFont="1" applyFill="1" applyBorder="1" applyAlignment="1">
      <alignment horizontal="center" vertical="center" wrapText="1"/>
    </xf>
    <xf numFmtId="0" fontId="10" fillId="32" borderId="21" xfId="229" applyFont="1" applyFill="1" applyBorder="1" applyAlignment="1">
      <alignment horizontal="left" vertical="center" wrapText="1"/>
    </xf>
    <xf numFmtId="0" fontId="10" fillId="32" borderId="21" xfId="214" applyFont="1" applyFill="1" applyBorder="1" applyAlignment="1">
      <alignment horizontal="center" vertical="center" wrapText="1"/>
    </xf>
    <xf numFmtId="0" fontId="10" fillId="30" borderId="18" xfId="208" applyFont="1" applyFill="1" applyBorder="1" applyAlignment="1">
      <alignment horizontal="center" vertical="center" wrapText="1"/>
    </xf>
    <xf numFmtId="0" fontId="10" fillId="30" borderId="18" xfId="208" applyFont="1" applyFill="1" applyBorder="1" applyAlignment="1">
      <alignment horizontal="left" vertical="center" wrapText="1"/>
    </xf>
    <xf numFmtId="0" fontId="10" fillId="30" borderId="18" xfId="214" applyFont="1" applyFill="1" applyBorder="1" applyAlignment="1">
      <alignment horizontal="center" vertical="center" wrapText="1"/>
    </xf>
    <xf numFmtId="4" fontId="10" fillId="30" borderId="18" xfId="214" applyNumberFormat="1" applyFont="1" applyFill="1" applyBorder="1" applyAlignment="1">
      <alignment horizontal="center" vertical="center" wrapText="1"/>
    </xf>
    <xf numFmtId="0" fontId="8" fillId="0" borderId="18" xfId="229" applyFont="1" applyFill="1" applyBorder="1" applyAlignment="1">
      <alignment horizontal="center" vertical="center" wrapText="1"/>
    </xf>
    <xf numFmtId="0" fontId="10" fillId="0" borderId="18" xfId="229" applyFont="1" applyFill="1" applyBorder="1" applyAlignment="1">
      <alignment horizontal="left" vertical="center" wrapText="1"/>
    </xf>
    <xf numFmtId="2" fontId="8" fillId="0" borderId="18" xfId="229" applyNumberFormat="1" applyFont="1" applyFill="1" applyBorder="1" applyAlignment="1">
      <alignment horizontal="center" vertical="center" wrapText="1"/>
    </xf>
    <xf numFmtId="4" fontId="8" fillId="0" borderId="18" xfId="214" applyNumberFormat="1" applyFont="1" applyFill="1" applyBorder="1" applyAlignment="1">
      <alignment horizontal="center" vertical="center" wrapText="1"/>
    </xf>
    <xf numFmtId="0" fontId="8" fillId="0" borderId="18" xfId="229" applyFont="1" applyFill="1" applyBorder="1" applyAlignment="1">
      <alignment horizontal="left" vertical="center" wrapText="1"/>
    </xf>
    <xf numFmtId="179" fontId="8" fillId="0" borderId="18" xfId="229" applyNumberFormat="1" applyFont="1" applyFill="1" applyBorder="1" applyAlignment="1">
      <alignment horizontal="center" vertical="center" wrapText="1"/>
    </xf>
    <xf numFmtId="0" fontId="8" fillId="0" borderId="21" xfId="0" applyFont="1" applyBorder="1" applyAlignment="1">
      <alignment vertical="center" wrapText="1"/>
    </xf>
    <xf numFmtId="0" fontId="8" fillId="0" borderId="21" xfId="0" applyFont="1" applyBorder="1" applyAlignment="1">
      <alignment vertical="center"/>
    </xf>
    <xf numFmtId="0" fontId="8" fillId="0" borderId="18" xfId="0" applyFont="1" applyBorder="1" applyAlignment="1">
      <alignment vertical="center" wrapText="1"/>
    </xf>
    <xf numFmtId="0" fontId="8" fillId="0" borderId="18" xfId="0" applyFont="1" applyBorder="1" applyAlignment="1">
      <alignment vertical="center"/>
    </xf>
    <xf numFmtId="0" fontId="8" fillId="0" borderId="23" xfId="0" applyFont="1" applyBorder="1" applyAlignment="1">
      <alignment vertical="center" wrapText="1"/>
    </xf>
    <xf numFmtId="0" fontId="8" fillId="0" borderId="23" xfId="0" applyFont="1" applyBorder="1" applyAlignment="1">
      <alignment vertical="center"/>
    </xf>
    <xf numFmtId="180" fontId="8" fillId="0" borderId="0" xfId="0" applyNumberFormat="1" applyFont="1" applyBorder="1" applyAlignment="1">
      <alignment horizontal="center"/>
    </xf>
    <xf numFmtId="180" fontId="8" fillId="0" borderId="18" xfId="229" applyNumberFormat="1" applyFont="1" applyFill="1" applyBorder="1" applyAlignment="1">
      <alignment horizontal="center" vertical="center" wrapText="1"/>
    </xf>
    <xf numFmtId="0" fontId="41" fillId="0" borderId="0" xfId="219" applyFont="1"/>
    <xf numFmtId="0" fontId="41" fillId="0" borderId="18" xfId="219" applyFont="1" applyFill="1" applyBorder="1" applyAlignment="1">
      <alignment horizontal="center" vertical="center"/>
    </xf>
    <xf numFmtId="0" fontId="41" fillId="0" borderId="18" xfId="219" applyFont="1" applyBorder="1" applyAlignment="1">
      <alignment horizontal="justify" vertical="center" wrapText="1"/>
    </xf>
    <xf numFmtId="0" fontId="41" fillId="0" borderId="18" xfId="219" applyFont="1" applyBorder="1" applyAlignment="1">
      <alignment horizontal="center" vertical="center"/>
    </xf>
    <xf numFmtId="0" fontId="41" fillId="0" borderId="0" xfId="219" applyFont="1" applyFill="1"/>
    <xf numFmtId="0" fontId="11" fillId="27" borderId="0" xfId="219" applyFont="1" applyFill="1"/>
    <xf numFmtId="165" fontId="41" fillId="0" borderId="18" xfId="198" applyFont="1" applyFill="1" applyBorder="1" applyAlignment="1">
      <alignment vertical="center"/>
    </xf>
    <xf numFmtId="0" fontId="7" fillId="28" borderId="51" xfId="219" applyFont="1" applyFill="1" applyBorder="1" applyAlignment="1">
      <alignment horizontal="left" vertical="center"/>
    </xf>
    <xf numFmtId="0" fontId="62" fillId="29" borderId="18" xfId="219" applyFont="1" applyFill="1" applyBorder="1" applyAlignment="1">
      <alignment horizontal="left" vertical="center" wrapText="1"/>
    </xf>
    <xf numFmtId="166" fontId="48" fillId="31" borderId="18" xfId="337" applyNumberFormat="1" applyFont="1" applyFill="1" applyBorder="1" applyAlignment="1">
      <alignment horizontal="center" vertical="center"/>
    </xf>
    <xf numFmtId="4" fontId="48" fillId="31" borderId="18" xfId="337" applyNumberFormat="1" applyFont="1" applyFill="1" applyBorder="1" applyAlignment="1">
      <alignment vertical="center"/>
    </xf>
    <xf numFmtId="166" fontId="48" fillId="31" borderId="23" xfId="337" applyNumberFormat="1" applyFont="1" applyFill="1" applyBorder="1" applyAlignment="1">
      <alignment horizontal="center" vertical="center"/>
    </xf>
    <xf numFmtId="0" fontId="48" fillId="31" borderId="18" xfId="0" applyFont="1" applyFill="1" applyBorder="1" applyAlignment="1">
      <alignment horizontal="left" vertical="center" wrapText="1"/>
    </xf>
    <xf numFmtId="0" fontId="48" fillId="31" borderId="18" xfId="219" applyFont="1" applyFill="1" applyBorder="1" applyAlignment="1">
      <alignment horizontal="left" vertical="center" wrapText="1"/>
    </xf>
    <xf numFmtId="0" fontId="48" fillId="31" borderId="0" xfId="0" applyFont="1" applyFill="1"/>
    <xf numFmtId="0" fontId="8" fillId="0" borderId="0" xfId="0" applyFont="1" applyFill="1"/>
    <xf numFmtId="0" fontId="8" fillId="0" borderId="18" xfId="0" applyFont="1" applyFill="1" applyBorder="1" applyAlignment="1">
      <alignment horizontal="center" vertical="center"/>
    </xf>
    <xf numFmtId="0" fontId="8" fillId="0" borderId="0" xfId="0" applyFont="1" applyAlignment="1">
      <alignment horizontal="center" vertical="center"/>
    </xf>
    <xf numFmtId="0" fontId="7" fillId="32" borderId="50" xfId="219" applyFont="1" applyFill="1" applyBorder="1" applyAlignment="1">
      <alignment horizontal="center" vertical="center"/>
    </xf>
    <xf numFmtId="0" fontId="7" fillId="32" borderId="50" xfId="219" applyFont="1" applyFill="1" applyBorder="1" applyAlignment="1">
      <alignment horizontal="left" vertical="center"/>
    </xf>
    <xf numFmtId="169" fontId="7" fillId="32" borderId="50" xfId="337" applyNumberFormat="1" applyFont="1" applyFill="1" applyBorder="1" applyAlignment="1">
      <alignment horizontal="center" vertical="center"/>
    </xf>
    <xf numFmtId="0" fontId="47" fillId="30" borderId="49" xfId="219" applyFont="1" applyFill="1" applyBorder="1" applyAlignment="1">
      <alignment horizontal="center" vertical="center"/>
    </xf>
    <xf numFmtId="0" fontId="61" fillId="30" borderId="49" xfId="219" applyFont="1" applyFill="1" applyBorder="1" applyAlignment="1">
      <alignment horizontal="left" vertical="center" wrapText="1"/>
    </xf>
    <xf numFmtId="0" fontId="47" fillId="30" borderId="49" xfId="0" applyFont="1" applyFill="1" applyBorder="1"/>
    <xf numFmtId="169" fontId="47" fillId="30" borderId="49" xfId="337" applyNumberFormat="1" applyFont="1" applyFill="1" applyBorder="1" applyAlignment="1">
      <alignment horizontal="center" vertical="center"/>
    </xf>
    <xf numFmtId="4" fontId="47" fillId="30" borderId="49" xfId="337" applyNumberFormat="1" applyFont="1" applyFill="1" applyBorder="1" applyAlignment="1">
      <alignment vertical="center"/>
    </xf>
    <xf numFmtId="166" fontId="7" fillId="32" borderId="50" xfId="337" applyFont="1" applyFill="1" applyBorder="1" applyAlignment="1">
      <alignment horizontal="center" vertical="center" wrapText="1"/>
    </xf>
    <xf numFmtId="4" fontId="7" fillId="32" borderId="50" xfId="337" applyNumberFormat="1" applyFont="1" applyFill="1" applyBorder="1" applyAlignment="1">
      <alignment horizontal="center" vertical="center" wrapText="1"/>
    </xf>
    <xf numFmtId="0" fontId="47" fillId="30" borderId="49" xfId="0" applyFont="1" applyFill="1" applyBorder="1" applyAlignment="1">
      <alignment horizontal="center" vertical="top"/>
    </xf>
    <xf numFmtId="2" fontId="8" fillId="0" borderId="18" xfId="411" applyNumberFormat="1" applyFont="1" applyFill="1" applyBorder="1">
      <alignment vertical="center"/>
    </xf>
    <xf numFmtId="0" fontId="8" fillId="0" borderId="0" xfId="0" applyFont="1" applyBorder="1" applyAlignment="1">
      <alignment vertical="center" wrapText="1"/>
    </xf>
    <xf numFmtId="0" fontId="8" fillId="0" borderId="0" xfId="0" applyFont="1" applyBorder="1" applyAlignment="1">
      <alignment horizontal="center" vertical="center" wrapText="1"/>
    </xf>
    <xf numFmtId="2" fontId="8" fillId="0" borderId="18" xfId="0" applyNumberFormat="1" applyFont="1" applyBorder="1" applyAlignment="1">
      <alignment vertical="center" wrapText="1"/>
    </xf>
    <xf numFmtId="2" fontId="8" fillId="0" borderId="0" xfId="0" applyNumberFormat="1" applyFont="1" applyBorder="1" applyAlignment="1">
      <alignment wrapText="1"/>
    </xf>
    <xf numFmtId="0" fontId="8" fillId="0" borderId="24" xfId="229" applyFont="1" applyFill="1" applyBorder="1" applyAlignment="1">
      <alignment horizontal="center" vertical="center" wrapText="1"/>
    </xf>
    <xf numFmtId="0" fontId="8" fillId="0" borderId="24" xfId="229" applyFont="1" applyFill="1" applyBorder="1" applyAlignment="1">
      <alignment horizontal="left" vertical="center" wrapText="1"/>
    </xf>
    <xf numFmtId="2" fontId="8" fillId="0" borderId="24" xfId="411" applyNumberFormat="1" applyFont="1" applyFill="1" applyBorder="1">
      <alignment vertical="center"/>
    </xf>
    <xf numFmtId="4" fontId="8" fillId="0" borderId="24" xfId="214" applyNumberFormat="1" applyFont="1" applyFill="1" applyBorder="1" applyAlignment="1">
      <alignment horizontal="center" vertical="center" wrapText="1"/>
    </xf>
    <xf numFmtId="2" fontId="8" fillId="0" borderId="24" xfId="229" applyNumberFormat="1" applyFont="1" applyFill="1" applyBorder="1" applyAlignment="1">
      <alignment horizontal="center" vertical="center" wrapText="1"/>
    </xf>
    <xf numFmtId="4" fontId="10" fillId="0" borderId="18" xfId="214" applyNumberFormat="1" applyFont="1" applyFill="1" applyBorder="1" applyAlignment="1">
      <alignment horizontal="center" vertical="center" wrapText="1"/>
    </xf>
    <xf numFmtId="0" fontId="11" fillId="0" borderId="0" xfId="219" applyFont="1" applyFill="1"/>
    <xf numFmtId="181" fontId="41" fillId="0" borderId="18" xfId="337" applyNumberFormat="1" applyFont="1" applyFill="1" applyBorder="1" applyAlignment="1">
      <alignment vertical="center"/>
    </xf>
    <xf numFmtId="0" fontId="41" fillId="0" borderId="18" xfId="411" applyFont="1" applyBorder="1" applyAlignment="1">
      <alignment horizontal="center" vertical="center"/>
    </xf>
    <xf numFmtId="0" fontId="11" fillId="32" borderId="49" xfId="219" applyFont="1" applyFill="1" applyBorder="1" applyAlignment="1">
      <alignment vertical="center"/>
    </xf>
    <xf numFmtId="0" fontId="11" fillId="32" borderId="49" xfId="219" applyFont="1" applyFill="1" applyBorder="1" applyAlignment="1">
      <alignment horizontal="center" vertical="center"/>
    </xf>
    <xf numFmtId="0" fontId="11" fillId="32" borderId="49" xfId="219" applyFont="1" applyFill="1" applyBorder="1" applyAlignment="1">
      <alignment horizontal="center" vertical="center" wrapText="1"/>
    </xf>
    <xf numFmtId="0" fontId="11" fillId="30" borderId="18" xfId="219" applyFont="1" applyFill="1" applyBorder="1" applyAlignment="1">
      <alignment horizontal="center" vertical="center"/>
    </xf>
    <xf numFmtId="0" fontId="11" fillId="30" borderId="18" xfId="219" applyFont="1" applyFill="1" applyBorder="1" applyAlignment="1">
      <alignment horizontal="justify" vertical="center" wrapText="1"/>
    </xf>
    <xf numFmtId="169" fontId="11" fillId="30" borderId="18" xfId="337" applyNumberFormat="1" applyFont="1" applyFill="1" applyBorder="1" applyAlignment="1">
      <alignment vertical="center"/>
    </xf>
    <xf numFmtId="165" fontId="11" fillId="30" borderId="18" xfId="198" applyFont="1" applyFill="1" applyBorder="1" applyAlignment="1">
      <alignment vertical="center"/>
    </xf>
    <xf numFmtId="0" fontId="14" fillId="0" borderId="0" xfId="411" applyFont="1" applyFill="1">
      <alignment vertical="center"/>
    </xf>
    <xf numFmtId="0" fontId="10" fillId="0" borderId="24" xfId="229" applyFont="1" applyFill="1" applyBorder="1" applyAlignment="1">
      <alignment horizontal="left" vertical="center" wrapText="1"/>
    </xf>
    <xf numFmtId="0" fontId="8" fillId="0" borderId="0" xfId="0" applyFont="1" applyBorder="1" applyAlignment="1">
      <alignment horizontal="left"/>
    </xf>
    <xf numFmtId="0" fontId="10" fillId="0" borderId="0" xfId="0" applyFont="1" applyBorder="1" applyAlignment="1">
      <alignment horizontal="center"/>
    </xf>
    <xf numFmtId="0" fontId="10" fillId="0" borderId="0" xfId="0" applyFont="1" applyBorder="1" applyAlignment="1">
      <alignment horizontal="left"/>
    </xf>
    <xf numFmtId="165" fontId="11" fillId="27" borderId="0" xfId="198" applyFont="1" applyFill="1"/>
    <xf numFmtId="165" fontId="41" fillId="0" borderId="0" xfId="198" applyFont="1" applyFill="1"/>
    <xf numFmtId="165" fontId="41" fillId="0" borderId="0" xfId="198" applyFont="1"/>
    <xf numFmtId="165" fontId="46" fillId="0" borderId="27" xfId="198" applyFont="1" applyBorder="1" applyAlignment="1">
      <alignment horizontal="center" vertical="center"/>
    </xf>
    <xf numFmtId="165" fontId="52" fillId="0" borderId="28" xfId="465" applyFont="1" applyBorder="1" applyAlignment="1">
      <alignment horizontal="center" vertical="top" wrapText="1"/>
    </xf>
    <xf numFmtId="9" fontId="54" fillId="0" borderId="29" xfId="306" applyFont="1" applyFill="1" applyBorder="1" applyAlignment="1">
      <alignment horizontal="center" vertical="center" wrapText="1"/>
    </xf>
    <xf numFmtId="10" fontId="54" fillId="0" borderId="29" xfId="306" applyNumberFormat="1" applyFont="1" applyFill="1" applyBorder="1" applyAlignment="1">
      <alignment horizontal="center" vertical="center" wrapText="1"/>
    </xf>
    <xf numFmtId="0" fontId="0" fillId="0" borderId="0" xfId="0" applyBorder="1" applyAlignment="1">
      <alignment horizontal="center" vertical="center"/>
    </xf>
    <xf numFmtId="0" fontId="63" fillId="0" borderId="0" xfId="0" applyFont="1" applyBorder="1" applyAlignment="1">
      <alignment horizontal="left" vertical="center" wrapText="1"/>
    </xf>
    <xf numFmtId="0" fontId="64" fillId="0" borderId="0" xfId="0" applyFont="1" applyBorder="1" applyAlignment="1">
      <alignment horizontal="center" vertical="center"/>
    </xf>
    <xf numFmtId="0" fontId="64" fillId="0" borderId="0" xfId="0" applyFont="1" applyBorder="1" applyAlignment="1">
      <alignment horizontal="left" vertical="center" wrapText="1"/>
    </xf>
    <xf numFmtId="44" fontId="50" fillId="0" borderId="0" xfId="465" applyNumberFormat="1" applyFont="1" applyBorder="1" applyAlignment="1">
      <alignment horizontal="center" vertical="center"/>
    </xf>
    <xf numFmtId="44" fontId="1" fillId="0" borderId="0" xfId="465" applyNumberFormat="1" applyFont="1" applyBorder="1" applyAlignment="1">
      <alignment horizontal="center" vertical="center"/>
    </xf>
    <xf numFmtId="0" fontId="64" fillId="0" borderId="0" xfId="0" applyFont="1" applyBorder="1" applyAlignment="1">
      <alignment horizontal="center" vertical="top"/>
    </xf>
    <xf numFmtId="0" fontId="64" fillId="0" borderId="0" xfId="0" applyFont="1" applyBorder="1" applyAlignment="1">
      <alignment horizontal="left" vertical="top" wrapText="1"/>
    </xf>
    <xf numFmtId="44" fontId="50" fillId="0" borderId="0" xfId="465" applyNumberFormat="1" applyFont="1" applyBorder="1" applyAlignment="1">
      <alignment horizontal="center" vertical="top"/>
    </xf>
    <xf numFmtId="0" fontId="64" fillId="0" borderId="0" xfId="0" applyNumberFormat="1" applyFont="1" applyBorder="1" applyAlignment="1">
      <alignment horizontal="center" vertical="top" wrapText="1"/>
    </xf>
    <xf numFmtId="0" fontId="64" fillId="0" borderId="0" xfId="0" applyFont="1" applyBorder="1" applyAlignment="1">
      <alignment horizontal="center" vertical="top" wrapText="1"/>
    </xf>
    <xf numFmtId="44" fontId="50" fillId="0" borderId="0" xfId="465" applyNumberFormat="1" applyFont="1" applyBorder="1" applyAlignment="1">
      <alignment horizontal="center" vertical="top" wrapText="1"/>
    </xf>
    <xf numFmtId="0" fontId="0" fillId="0" borderId="0" xfId="0" applyBorder="1" applyAlignment="1">
      <alignment horizontal="center" vertical="top"/>
    </xf>
    <xf numFmtId="44" fontId="1" fillId="0" borderId="0" xfId="465" applyNumberFormat="1" applyFont="1" applyBorder="1" applyAlignment="1">
      <alignment horizontal="center" vertical="top"/>
    </xf>
    <xf numFmtId="0" fontId="63" fillId="0" borderId="0" xfId="0" applyFont="1" applyBorder="1" applyAlignment="1">
      <alignment horizontal="left" vertical="top" wrapText="1"/>
    </xf>
    <xf numFmtId="0" fontId="64" fillId="0" borderId="0" xfId="0" applyNumberFormat="1" applyFont="1" applyBorder="1" applyAlignment="1">
      <alignment horizontal="center" vertical="top"/>
    </xf>
    <xf numFmtId="0" fontId="64" fillId="0" borderId="0" xfId="0" applyFont="1" applyBorder="1" applyAlignment="1">
      <alignment vertical="top" wrapText="1"/>
    </xf>
    <xf numFmtId="0" fontId="63" fillId="0" borderId="0" xfId="0" applyFont="1" applyBorder="1" applyAlignment="1">
      <alignment vertical="top" wrapText="1"/>
    </xf>
    <xf numFmtId="0" fontId="64" fillId="0" borderId="0" xfId="0" applyNumberFormat="1" applyFont="1" applyBorder="1" applyAlignment="1">
      <alignment horizontal="center" vertical="center" wrapText="1"/>
    </xf>
    <xf numFmtId="0" fontId="64" fillId="0" borderId="0" xfId="0" applyFont="1" applyBorder="1" applyAlignment="1">
      <alignment horizontal="center" vertical="center" wrapText="1"/>
    </xf>
    <xf numFmtId="44" fontId="50" fillId="0" borderId="0" xfId="465" applyNumberFormat="1" applyFont="1" applyBorder="1" applyAlignment="1">
      <alignment horizontal="center" vertical="center" wrapText="1"/>
    </xf>
    <xf numFmtId="0" fontId="64" fillId="0" borderId="0" xfId="0" applyFont="1" applyBorder="1" applyAlignment="1">
      <alignment vertical="center" wrapText="1"/>
    </xf>
    <xf numFmtId="44" fontId="64" fillId="0" borderId="0" xfId="465" applyNumberFormat="1" applyFont="1" applyBorder="1" applyAlignment="1">
      <alignment horizontal="center" vertical="center" wrapText="1"/>
    </xf>
    <xf numFmtId="0" fontId="0" fillId="0" borderId="0" xfId="0" applyBorder="1" applyAlignment="1">
      <alignment horizontal="center" vertical="top" wrapText="1"/>
    </xf>
    <xf numFmtId="44" fontId="1" fillId="0" borderId="0" xfId="465" applyNumberFormat="1" applyFont="1" applyBorder="1" applyAlignment="1">
      <alignment horizontal="center" vertical="top" wrapText="1"/>
    </xf>
    <xf numFmtId="182" fontId="64" fillId="0" borderId="0" xfId="0" applyNumberFormat="1" applyFont="1" applyFill="1" applyBorder="1" applyAlignment="1">
      <alignment horizontal="center" vertical="center" wrapText="1"/>
    </xf>
    <xf numFmtId="0" fontId="67" fillId="0" borderId="0" xfId="0" applyFont="1" applyFill="1" applyBorder="1" applyAlignment="1">
      <alignment vertical="center" wrapText="1"/>
    </xf>
    <xf numFmtId="0" fontId="67" fillId="0" borderId="0" xfId="0" applyFont="1" applyFill="1" applyBorder="1" applyAlignment="1">
      <alignment horizontal="center" vertical="center" wrapText="1"/>
    </xf>
    <xf numFmtId="44" fontId="50" fillId="0" borderId="0" xfId="465" applyNumberFormat="1" applyFont="1" applyFill="1" applyBorder="1" applyAlignment="1">
      <alignment horizontal="center" vertical="top" wrapText="1"/>
    </xf>
    <xf numFmtId="182" fontId="64" fillId="0" borderId="0" xfId="0" applyNumberFormat="1" applyFont="1" applyFill="1" applyBorder="1" applyAlignment="1">
      <alignment horizontal="center" vertical="top" wrapText="1"/>
    </xf>
    <xf numFmtId="0" fontId="67" fillId="0" borderId="0" xfId="0" applyFont="1" applyFill="1" applyBorder="1" applyAlignment="1">
      <alignment vertical="top" wrapText="1"/>
    </xf>
    <xf numFmtId="0" fontId="67" fillId="0" borderId="0" xfId="0" applyFont="1" applyFill="1" applyBorder="1" applyAlignment="1">
      <alignment horizontal="center" vertical="top" wrapText="1"/>
    </xf>
    <xf numFmtId="0" fontId="0" fillId="0" borderId="0" xfId="0" applyFill="1" applyBorder="1" applyAlignment="1">
      <alignment vertical="top" wrapText="1"/>
    </xf>
    <xf numFmtId="0" fontId="0" fillId="0" borderId="0" xfId="0" applyFill="1" applyBorder="1" applyAlignment="1">
      <alignment horizontal="center" vertical="top" wrapText="1"/>
    </xf>
    <xf numFmtId="0" fontId="69" fillId="0" borderId="0" xfId="0" applyFont="1" applyFill="1" applyBorder="1" applyAlignment="1">
      <alignment vertical="center" wrapText="1"/>
    </xf>
    <xf numFmtId="44" fontId="1" fillId="0" borderId="0" xfId="465" applyNumberFormat="1" applyFont="1" applyFill="1" applyBorder="1" applyAlignment="1">
      <alignment horizontal="center" vertical="top" wrapText="1"/>
    </xf>
    <xf numFmtId="0" fontId="0" fillId="0" borderId="29" xfId="0" applyBorder="1"/>
    <xf numFmtId="0" fontId="0" fillId="0" borderId="29" xfId="0" applyBorder="1" applyAlignment="1">
      <alignment horizontal="center"/>
    </xf>
    <xf numFmtId="165" fontId="1" fillId="0" borderId="29" xfId="465" applyFont="1" applyBorder="1"/>
    <xf numFmtId="0" fontId="0" fillId="0" borderId="0" xfId="0" applyAlignment="1">
      <alignment horizontal="center" vertical="center"/>
    </xf>
    <xf numFmtId="0" fontId="0" fillId="0" borderId="0" xfId="0" applyAlignment="1">
      <alignment vertical="center" wrapText="1"/>
    </xf>
    <xf numFmtId="165" fontId="1" fillId="0" borderId="0" xfId="198" applyFont="1" applyAlignment="1">
      <alignment horizontal="center" vertical="center"/>
    </xf>
    <xf numFmtId="0" fontId="0" fillId="33" borderId="0" xfId="0" applyFill="1" applyAlignment="1">
      <alignment horizontal="center" vertical="center"/>
    </xf>
    <xf numFmtId="0" fontId="0" fillId="33" borderId="0" xfId="0" applyFill="1" applyAlignment="1">
      <alignment vertical="center" wrapText="1"/>
    </xf>
    <xf numFmtId="165" fontId="1" fillId="33" borderId="0" xfId="198" applyFont="1" applyFill="1" applyAlignment="1">
      <alignment horizontal="center" vertical="center"/>
    </xf>
    <xf numFmtId="0" fontId="0" fillId="0" borderId="0" xfId="0" applyNumberFormat="1" applyAlignment="1">
      <alignment horizontal="center" vertical="center"/>
    </xf>
    <xf numFmtId="0" fontId="0" fillId="33" borderId="0" xfId="0" applyNumberFormat="1" applyFill="1" applyAlignment="1">
      <alignment horizontal="center" vertical="center"/>
    </xf>
    <xf numFmtId="0" fontId="55" fillId="33" borderId="0" xfId="0" applyNumberFormat="1" applyFont="1" applyFill="1" applyAlignment="1">
      <alignment horizontal="center" vertical="center"/>
    </xf>
    <xf numFmtId="0" fontId="55" fillId="33" borderId="0" xfId="0" applyFont="1" applyFill="1" applyAlignment="1">
      <alignment vertical="center" wrapText="1"/>
    </xf>
    <xf numFmtId="0" fontId="55" fillId="33" borderId="0" xfId="0" applyFont="1" applyFill="1" applyAlignment="1">
      <alignment horizontal="center" vertical="center"/>
    </xf>
    <xf numFmtId="165" fontId="55" fillId="33" borderId="0" xfId="198" applyFont="1" applyFill="1" applyAlignment="1">
      <alignment horizontal="center" vertical="center"/>
    </xf>
    <xf numFmtId="0" fontId="55" fillId="0" borderId="0" xfId="0" applyNumberFormat="1" applyFont="1" applyAlignment="1">
      <alignment horizontal="center" vertical="center"/>
    </xf>
    <xf numFmtId="0" fontId="55" fillId="0" borderId="0" xfId="0" applyFont="1" applyAlignment="1">
      <alignment vertical="center" wrapText="1"/>
    </xf>
    <xf numFmtId="0" fontId="55" fillId="0" borderId="0" xfId="0" applyFont="1" applyAlignment="1">
      <alignment horizontal="center" vertical="center"/>
    </xf>
    <xf numFmtId="165" fontId="55" fillId="0" borderId="0" xfId="198" applyFont="1" applyAlignment="1">
      <alignment horizontal="center" vertical="center"/>
    </xf>
    <xf numFmtId="165" fontId="1" fillId="0" borderId="0" xfId="198" applyFont="1" applyAlignment="1">
      <alignment vertical="center" wrapText="1"/>
    </xf>
    <xf numFmtId="0" fontId="0" fillId="0" borderId="0" xfId="0" applyAlignment="1">
      <alignment vertical="center"/>
    </xf>
    <xf numFmtId="0" fontId="8" fillId="0" borderId="0" xfId="0" applyFont="1" applyAlignment="1">
      <alignment vertical="center"/>
    </xf>
    <xf numFmtId="0" fontId="8" fillId="0" borderId="0" xfId="0" applyFont="1" applyFill="1" applyAlignment="1">
      <alignment vertical="center"/>
    </xf>
    <xf numFmtId="0" fontId="8" fillId="0" borderId="0" xfId="0" applyFont="1" applyBorder="1" applyAlignment="1">
      <alignment vertical="center"/>
    </xf>
    <xf numFmtId="0" fontId="8" fillId="0" borderId="0" xfId="0" applyFont="1" applyBorder="1" applyAlignment="1">
      <alignment horizontal="center" vertical="center"/>
    </xf>
    <xf numFmtId="180" fontId="8" fillId="0" borderId="0" xfId="0" applyNumberFormat="1" applyFont="1" applyBorder="1" applyAlignment="1">
      <alignment horizontal="center" vertical="center"/>
    </xf>
    <xf numFmtId="0" fontId="10" fillId="30" borderId="18" xfId="208" applyFont="1" applyFill="1" applyBorder="1" applyAlignment="1">
      <alignment horizontal="left" wrapText="1"/>
    </xf>
    <xf numFmtId="0" fontId="11" fillId="32" borderId="56" xfId="219" applyFont="1" applyFill="1" applyBorder="1" applyAlignment="1">
      <alignment horizontal="center" vertical="center" wrapText="1"/>
    </xf>
    <xf numFmtId="0" fontId="48" fillId="31" borderId="18" xfId="0" applyFont="1" applyFill="1" applyBorder="1" applyAlignment="1">
      <alignment horizontal="center" vertical="center" wrapText="1"/>
    </xf>
    <xf numFmtId="0" fontId="48" fillId="31" borderId="18" xfId="0" applyFont="1" applyFill="1" applyBorder="1" applyAlignment="1">
      <alignment horizontal="center" vertical="center"/>
    </xf>
    <xf numFmtId="0" fontId="48" fillId="31" borderId="18" xfId="0" applyNumberFormat="1" applyFont="1" applyFill="1" applyBorder="1" applyAlignment="1">
      <alignment horizontal="center" vertical="center" wrapText="1"/>
    </xf>
    <xf numFmtId="0" fontId="48" fillId="31" borderId="23" xfId="0" applyFont="1" applyFill="1" applyBorder="1" applyAlignment="1">
      <alignment horizontal="center" vertical="center" wrapText="1"/>
    </xf>
    <xf numFmtId="0" fontId="48" fillId="31" borderId="23" xfId="0" applyNumberFormat="1" applyFont="1" applyFill="1" applyBorder="1" applyAlignment="1">
      <alignment horizontal="center" vertical="center" wrapText="1"/>
    </xf>
    <xf numFmtId="0" fontId="48" fillId="0" borderId="0" xfId="0" applyFont="1" applyAlignment="1">
      <alignment vertical="center"/>
    </xf>
    <xf numFmtId="0" fontId="14" fillId="0" borderId="0" xfId="411" applyFont="1">
      <alignment vertical="center"/>
    </xf>
    <xf numFmtId="0" fontId="41" fillId="31" borderId="18" xfId="219" applyFont="1" applyFill="1" applyBorder="1" applyAlignment="1">
      <alignment horizontal="justify" vertical="center" wrapText="1"/>
    </xf>
    <xf numFmtId="0" fontId="10" fillId="32" borderId="56" xfId="214" applyFont="1" applyFill="1" applyBorder="1" applyAlignment="1">
      <alignment horizontal="center" vertical="center" wrapText="1"/>
    </xf>
    <xf numFmtId="0" fontId="10" fillId="32" borderId="56" xfId="229" applyFont="1" applyFill="1" applyBorder="1" applyAlignment="1">
      <alignment horizontal="center" vertical="center" wrapText="1"/>
    </xf>
    <xf numFmtId="0" fontId="10" fillId="32" borderId="56" xfId="229" applyFont="1" applyFill="1" applyBorder="1" applyAlignment="1">
      <alignment horizontal="left" vertical="center" wrapText="1"/>
    </xf>
    <xf numFmtId="0" fontId="8" fillId="0" borderId="23" xfId="229" applyFont="1" applyFill="1" applyBorder="1" applyAlignment="1">
      <alignment horizontal="center" vertical="center" wrapText="1"/>
    </xf>
    <xf numFmtId="0" fontId="41" fillId="0" borderId="23" xfId="219" applyFont="1" applyBorder="1" applyAlignment="1">
      <alignment horizontal="justify" vertical="center" wrapText="1"/>
    </xf>
    <xf numFmtId="0" fontId="41" fillId="0" borderId="23" xfId="219" applyFont="1" applyBorder="1" applyAlignment="1">
      <alignment horizontal="center" vertical="center"/>
    </xf>
    <xf numFmtId="2" fontId="8" fillId="0" borderId="23" xfId="229" applyNumberFormat="1" applyFont="1" applyFill="1" applyBorder="1" applyAlignment="1">
      <alignment horizontal="center" vertical="center" wrapText="1"/>
    </xf>
    <xf numFmtId="2" fontId="8" fillId="0" borderId="23" xfId="411" applyNumberFormat="1" applyFont="1" applyFill="1" applyBorder="1">
      <alignment vertical="center"/>
    </xf>
    <xf numFmtId="4" fontId="8" fillId="0" borderId="23" xfId="214" applyNumberFormat="1" applyFont="1" applyFill="1" applyBorder="1" applyAlignment="1">
      <alignment horizontal="center" vertical="center" wrapText="1"/>
    </xf>
    <xf numFmtId="0" fontId="41" fillId="31" borderId="18" xfId="219" applyFont="1" applyFill="1" applyBorder="1" applyAlignment="1">
      <alignment horizontal="center" vertical="center"/>
    </xf>
    <xf numFmtId="181" fontId="41" fillId="31" borderId="18" xfId="337" applyNumberFormat="1" applyFont="1" applyFill="1" applyBorder="1" applyAlignment="1">
      <alignment vertical="center"/>
    </xf>
    <xf numFmtId="165" fontId="41" fillId="31" borderId="18" xfId="198" applyFont="1" applyFill="1" applyBorder="1" applyAlignment="1">
      <alignment vertical="center"/>
    </xf>
    <xf numFmtId="0" fontId="41" fillId="31" borderId="0" xfId="219" applyFont="1" applyFill="1"/>
    <xf numFmtId="165" fontId="41" fillId="31" borderId="0" xfId="198" applyFont="1" applyFill="1"/>
    <xf numFmtId="0" fontId="41" fillId="31" borderId="18" xfId="411" applyFont="1" applyFill="1" applyBorder="1" applyAlignment="1">
      <alignment horizontal="center" vertical="center"/>
    </xf>
    <xf numFmtId="0" fontId="70" fillId="34" borderId="52" xfId="0" applyFont="1" applyFill="1" applyBorder="1" applyAlignment="1">
      <alignment horizontal="center" vertical="center" wrapText="1"/>
    </xf>
    <xf numFmtId="0" fontId="70" fillId="34" borderId="52" xfId="0" applyFont="1" applyFill="1" applyBorder="1" applyAlignment="1">
      <alignment horizontal="left" vertical="top"/>
    </xf>
    <xf numFmtId="0" fontId="70" fillId="34" borderId="52" xfId="0" applyFont="1" applyFill="1" applyBorder="1" applyAlignment="1">
      <alignment horizontal="center" vertical="top"/>
    </xf>
    <xf numFmtId="0" fontId="70" fillId="0" borderId="52" xfId="0" applyFont="1" applyBorder="1" applyAlignment="1">
      <alignment horizontal="center" vertical="top"/>
    </xf>
    <xf numFmtId="0" fontId="70" fillId="0" borderId="53" xfId="0" applyFont="1" applyBorder="1" applyAlignment="1">
      <alignment vertical="top"/>
    </xf>
    <xf numFmtId="0" fontId="71" fillId="0" borderId="52" xfId="0" applyFont="1" applyBorder="1" applyAlignment="1">
      <alignment horizontal="center" vertical="top"/>
    </xf>
    <xf numFmtId="0" fontId="71" fillId="0" borderId="52" xfId="0" applyFont="1" applyBorder="1" applyAlignment="1">
      <alignment horizontal="left" vertical="top"/>
    </xf>
    <xf numFmtId="0" fontId="71" fillId="0" borderId="52" xfId="0" applyFont="1" applyBorder="1" applyAlignment="1">
      <alignment horizontal="left" vertical="top" wrapText="1"/>
    </xf>
    <xf numFmtId="0" fontId="71" fillId="0" borderId="52" xfId="0" applyNumberFormat="1" applyFont="1" applyBorder="1" applyAlignment="1">
      <alignment horizontal="center" vertical="top"/>
    </xf>
    <xf numFmtId="0" fontId="14" fillId="0" borderId="0" xfId="0" applyFont="1" applyAlignment="1">
      <alignment horizontal="center"/>
    </xf>
    <xf numFmtId="0" fontId="70" fillId="0" borderId="54" xfId="0" applyFont="1" applyBorder="1" applyAlignment="1">
      <alignment horizontal="center" vertical="top"/>
    </xf>
    <xf numFmtId="0" fontId="70" fillId="0" borderId="55" xfId="0" applyFont="1" applyBorder="1" applyAlignment="1">
      <alignment horizontal="center" vertical="top"/>
    </xf>
    <xf numFmtId="0" fontId="14" fillId="0" borderId="52" xfId="0" applyFont="1" applyBorder="1" applyAlignment="1">
      <alignment horizontal="center" vertical="top"/>
    </xf>
    <xf numFmtId="0" fontId="48" fillId="0" borderId="48" xfId="0" applyFont="1" applyBorder="1" applyAlignment="1">
      <alignment horizontal="left" vertical="center"/>
    </xf>
    <xf numFmtId="0" fontId="48" fillId="0" borderId="47" xfId="0" applyFont="1" applyBorder="1" applyAlignment="1">
      <alignment horizontal="left" vertical="center"/>
    </xf>
    <xf numFmtId="0" fontId="7" fillId="29" borderId="30" xfId="231" applyFont="1" applyFill="1" applyBorder="1" applyAlignment="1" applyProtection="1">
      <alignment horizontal="center" vertical="center" wrapText="1"/>
      <protection locked="0"/>
    </xf>
    <xf numFmtId="0" fontId="7" fillId="29" borderId="31" xfId="231" applyFont="1" applyFill="1" applyBorder="1" applyAlignment="1" applyProtection="1">
      <alignment horizontal="center" vertical="center" wrapText="1"/>
      <protection locked="0"/>
    </xf>
    <xf numFmtId="0" fontId="7" fillId="29" borderId="32" xfId="231" applyFont="1" applyFill="1" applyBorder="1" applyAlignment="1" applyProtection="1">
      <alignment horizontal="center" vertical="center" wrapText="1"/>
      <protection locked="0"/>
    </xf>
    <xf numFmtId="0" fontId="48" fillId="0" borderId="33" xfId="0" applyFont="1" applyBorder="1" applyAlignment="1">
      <alignment horizontal="left" vertical="center"/>
    </xf>
    <xf numFmtId="0" fontId="48" fillId="0" borderId="34" xfId="0" applyFont="1" applyBorder="1" applyAlignment="1">
      <alignment horizontal="left" vertical="center"/>
    </xf>
    <xf numFmtId="0" fontId="48" fillId="0" borderId="36" xfId="0" applyFont="1" applyBorder="1" applyAlignment="1">
      <alignment horizontal="left" vertical="center"/>
    </xf>
    <xf numFmtId="0" fontId="48" fillId="0" borderId="37" xfId="0" applyFont="1" applyBorder="1" applyAlignment="1">
      <alignment horizontal="left" vertical="center"/>
    </xf>
    <xf numFmtId="0" fontId="47" fillId="29" borderId="30" xfId="0" applyFont="1" applyFill="1" applyBorder="1" applyAlignment="1">
      <alignment horizontal="center" vertical="center"/>
    </xf>
    <xf numFmtId="0" fontId="47" fillId="29" borderId="31" xfId="0" applyFont="1" applyFill="1" applyBorder="1" applyAlignment="1">
      <alignment horizontal="center" vertical="center"/>
    </xf>
    <xf numFmtId="0" fontId="47" fillId="29" borderId="32" xfId="0" applyFont="1" applyFill="1" applyBorder="1" applyAlignment="1">
      <alignment horizontal="center" vertical="center"/>
    </xf>
    <xf numFmtId="0" fontId="48" fillId="0" borderId="22" xfId="0" applyFont="1" applyBorder="1" applyAlignment="1">
      <alignment horizontal="left" vertical="center"/>
    </xf>
    <xf numFmtId="0" fontId="48" fillId="0" borderId="43" xfId="0" applyFont="1" applyBorder="1" applyAlignment="1">
      <alignment horizontal="left" vertical="center"/>
    </xf>
    <xf numFmtId="0" fontId="47" fillId="0" borderId="36" xfId="0" applyFont="1" applyBorder="1" applyAlignment="1">
      <alignment horizontal="left"/>
    </xf>
    <xf numFmtId="0" fontId="47" fillId="0" borderId="37" xfId="0" applyFont="1" applyBorder="1" applyAlignment="1">
      <alignment horizontal="left"/>
    </xf>
    <xf numFmtId="0" fontId="7" fillId="27" borderId="20" xfId="231" applyFont="1" applyFill="1" applyBorder="1" applyAlignment="1" applyProtection="1">
      <alignment horizontal="center" vertical="center" wrapText="1"/>
      <protection locked="0"/>
    </xf>
    <xf numFmtId="0" fontId="7" fillId="27" borderId="26" xfId="231" applyFont="1" applyFill="1" applyBorder="1" applyAlignment="1" applyProtection="1">
      <alignment horizontal="center" vertical="center" wrapText="1"/>
      <protection locked="0"/>
    </xf>
    <xf numFmtId="0" fontId="7" fillId="27" borderId="25" xfId="231" applyFont="1" applyFill="1" applyBorder="1" applyAlignment="1" applyProtection="1">
      <alignment horizontal="center" vertical="center" wrapText="1"/>
      <protection locked="0"/>
    </xf>
    <xf numFmtId="0" fontId="48" fillId="29" borderId="31" xfId="0" applyFont="1" applyFill="1" applyBorder="1" applyAlignment="1">
      <alignment horizontal="center"/>
    </xf>
    <xf numFmtId="0" fontId="48" fillId="29" borderId="32" xfId="0" applyFont="1" applyFill="1" applyBorder="1" applyAlignment="1">
      <alignment horizontal="center"/>
    </xf>
    <xf numFmtId="0" fontId="7" fillId="0" borderId="33" xfId="231" applyFont="1" applyFill="1" applyBorder="1" applyAlignment="1" applyProtection="1">
      <alignment horizontal="left" vertical="center" wrapText="1"/>
      <protection locked="0"/>
    </xf>
    <xf numFmtId="0" fontId="7" fillId="0" borderId="34" xfId="231" applyFont="1" applyFill="1" applyBorder="1" applyAlignment="1" applyProtection="1">
      <alignment horizontal="left" vertical="center" wrapText="1"/>
      <protection locked="0"/>
    </xf>
    <xf numFmtId="0" fontId="7" fillId="0" borderId="36" xfId="231" applyFont="1" applyFill="1" applyBorder="1" applyAlignment="1" applyProtection="1">
      <alignment horizontal="left" vertical="center" wrapText="1"/>
      <protection locked="0"/>
    </xf>
    <xf numFmtId="0" fontId="7" fillId="0" borderId="37" xfId="231" applyFont="1" applyFill="1" applyBorder="1" applyAlignment="1" applyProtection="1">
      <alignment horizontal="left" vertical="center" wrapText="1"/>
      <protection locked="0"/>
    </xf>
    <xf numFmtId="0" fontId="7" fillId="0" borderId="33" xfId="231" applyFont="1" applyBorder="1" applyAlignment="1" applyProtection="1">
      <alignment horizontal="left" vertical="center" wrapText="1"/>
      <protection locked="0"/>
    </xf>
    <xf numFmtId="0" fontId="7" fillId="0" borderId="34" xfId="231" applyFont="1" applyBorder="1" applyAlignment="1" applyProtection="1">
      <alignment horizontal="left" vertical="center" wrapText="1"/>
      <protection locked="0"/>
    </xf>
    <xf numFmtId="0" fontId="7" fillId="0" borderId="39" xfId="231" applyFont="1" applyBorder="1" applyAlignment="1" applyProtection="1">
      <alignment horizontal="left" vertical="center" wrapText="1"/>
      <protection locked="0"/>
    </xf>
    <xf numFmtId="0" fontId="7" fillId="0" borderId="40" xfId="231" applyFont="1" applyBorder="1" applyAlignment="1" applyProtection="1">
      <alignment horizontal="left" vertical="center" wrapText="1"/>
      <protection locked="0"/>
    </xf>
    <xf numFmtId="0" fontId="7" fillId="29" borderId="33" xfId="231" applyFont="1" applyFill="1" applyBorder="1" applyAlignment="1" applyProtection="1">
      <alignment horizontal="center" vertical="center" wrapText="1"/>
      <protection locked="0"/>
    </xf>
    <xf numFmtId="0" fontId="7" fillId="29" borderId="34" xfId="231" applyFont="1" applyFill="1" applyBorder="1" applyAlignment="1" applyProtection="1">
      <alignment horizontal="center" vertical="center" wrapText="1"/>
      <protection locked="0"/>
    </xf>
    <xf numFmtId="0" fontId="7" fillId="29" borderId="35" xfId="231" applyFont="1" applyFill="1" applyBorder="1" applyAlignment="1" applyProtection="1">
      <alignment horizontal="center" vertical="center" wrapText="1"/>
      <protection locked="0"/>
    </xf>
    <xf numFmtId="0" fontId="7" fillId="0" borderId="36" xfId="231" applyFont="1" applyBorder="1" applyAlignment="1" applyProtection="1">
      <alignment horizontal="center" vertical="center" wrapText="1"/>
      <protection locked="0"/>
    </xf>
    <xf numFmtId="0" fontId="7" fillId="0" borderId="37" xfId="231" applyFont="1" applyBorder="1" applyAlignment="1" applyProtection="1">
      <alignment horizontal="center" vertical="center" wrapText="1"/>
      <protection locked="0"/>
    </xf>
    <xf numFmtId="0" fontId="52" fillId="0" borderId="19" xfId="0" applyFont="1" applyBorder="1" applyAlignment="1">
      <alignment horizontal="center"/>
    </xf>
  </cellXfs>
  <cellStyles count="466">
    <cellStyle name="20% - Accent1" xfId="1"/>
    <cellStyle name="20% - Accent1 2" xfId="2"/>
    <cellStyle name="20% - Accent2" xfId="3"/>
    <cellStyle name="20% - Accent2 2" xfId="4"/>
    <cellStyle name="20% - Accent3" xfId="5"/>
    <cellStyle name="20% - Accent3 2" xfId="6"/>
    <cellStyle name="20% - Accent4" xfId="7"/>
    <cellStyle name="20% - Accent4 2" xfId="8"/>
    <cellStyle name="20% - Accent5" xfId="9"/>
    <cellStyle name="20% - Accent5 2" xfId="10"/>
    <cellStyle name="20% - Accent6" xfId="11"/>
    <cellStyle name="20% - Accent6 2" xfId="12"/>
    <cellStyle name="20% - Ênfase1 2" xfId="13"/>
    <cellStyle name="20% - Ênfase1 2 2" xfId="14"/>
    <cellStyle name="20% - Ênfase1 2 3" xfId="15"/>
    <cellStyle name="20% - Ênfase1 2 4" xfId="16"/>
    <cellStyle name="20% - Ênfase1 3" xfId="17"/>
    <cellStyle name="20% - Ênfase1 3 2" xfId="18"/>
    <cellStyle name="20% - Ênfase1 4" xfId="19"/>
    <cellStyle name="20% - Ênfase2 2" xfId="20"/>
    <cellStyle name="20% - Ênfase2 2 2" xfId="21"/>
    <cellStyle name="20% - Ênfase2 2 3" xfId="22"/>
    <cellStyle name="20% - Ênfase2 2 4" xfId="23"/>
    <cellStyle name="20% - Ênfase2 3" xfId="24"/>
    <cellStyle name="20% - Ênfase2 3 2" xfId="25"/>
    <cellStyle name="20% - Ênfase2 4" xfId="26"/>
    <cellStyle name="20% - Ênfase3 2" xfId="27"/>
    <cellStyle name="20% - Ênfase3 2 2" xfId="28"/>
    <cellStyle name="20% - Ênfase3 2 3" xfId="29"/>
    <cellStyle name="20% - Ênfase3 2 4" xfId="30"/>
    <cellStyle name="20% - Ênfase3 3" xfId="31"/>
    <cellStyle name="20% - Ênfase3 3 2" xfId="32"/>
    <cellStyle name="20% - Ênfase3 4" xfId="33"/>
    <cellStyle name="20% - Ênfase4 2" xfId="34"/>
    <cellStyle name="20% - Ênfase4 2 2" xfId="35"/>
    <cellStyle name="20% - Ênfase4 2 3" xfId="36"/>
    <cellStyle name="20% - Ênfase4 2 4" xfId="37"/>
    <cellStyle name="20% - Ênfase4 3" xfId="38"/>
    <cellStyle name="20% - Ênfase4 3 2" xfId="39"/>
    <cellStyle name="20% - Ênfase4 4" xfId="40"/>
    <cellStyle name="20% - Ênfase5 2" xfId="41"/>
    <cellStyle name="20% - Ênfase5 2 2" xfId="42"/>
    <cellStyle name="20% - Ênfase5 3" xfId="43"/>
    <cellStyle name="20% - Ênfase6 2" xfId="44"/>
    <cellStyle name="20% - Ênfase6 2 2" xfId="45"/>
    <cellStyle name="20% - Ênfase6 3" xfId="46"/>
    <cellStyle name="20% - Énfasis1" xfId="47"/>
    <cellStyle name="20% - Énfasis2" xfId="48"/>
    <cellStyle name="20% - Énfasis3" xfId="49"/>
    <cellStyle name="20% - Énfasis4" xfId="50"/>
    <cellStyle name="20% - Énfasis5" xfId="51"/>
    <cellStyle name="20% - Énfasis6"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Ênfase1 2" xfId="65"/>
    <cellStyle name="40% - Ênfase1 2 2" xfId="66"/>
    <cellStyle name="40% - Ênfase1 2 3" xfId="67"/>
    <cellStyle name="40% - Ênfase1 2 4" xfId="68"/>
    <cellStyle name="40% - Ênfase1 3" xfId="69"/>
    <cellStyle name="40% - Ênfase1 3 2" xfId="70"/>
    <cellStyle name="40% - Ênfase1 4" xfId="71"/>
    <cellStyle name="40% - Ênfase2 2" xfId="72"/>
    <cellStyle name="40% - Ênfase2 2 2" xfId="73"/>
    <cellStyle name="40% - Ênfase2 3" xfId="74"/>
    <cellStyle name="40% - Ênfase3 2" xfId="75"/>
    <cellStyle name="40% - Ênfase3 2 2" xfId="76"/>
    <cellStyle name="40% - Ênfase3 2 3" xfId="77"/>
    <cellStyle name="40% - Ênfase3 2 4" xfId="78"/>
    <cellStyle name="40% - Ênfase3 3" xfId="79"/>
    <cellStyle name="40% - Ênfase3 3 2" xfId="80"/>
    <cellStyle name="40% - Ênfase3 4" xfId="81"/>
    <cellStyle name="40% - Ênfase4 2" xfId="82"/>
    <cellStyle name="40% - Ênfase4 2 2" xfId="83"/>
    <cellStyle name="40% - Ênfase4 2 3" xfId="84"/>
    <cellStyle name="40% - Ênfase4 2 4" xfId="85"/>
    <cellStyle name="40% - Ênfase4 3" xfId="86"/>
    <cellStyle name="40% - Ênfase4 3 2" xfId="87"/>
    <cellStyle name="40% - Ênfase4 4" xfId="88"/>
    <cellStyle name="40% - Ênfase5 2" xfId="89"/>
    <cellStyle name="40% - Ênfase5 2 2" xfId="90"/>
    <cellStyle name="40% - Ênfase5 3" xfId="91"/>
    <cellStyle name="40% - Ênfase6 2" xfId="92"/>
    <cellStyle name="40% - Ênfase6 2 2" xfId="93"/>
    <cellStyle name="40% - Ênfase6 2 3" xfId="94"/>
    <cellStyle name="40% - Ênfase6 2 4" xfId="95"/>
    <cellStyle name="40% - Ênfase6 3" xfId="96"/>
    <cellStyle name="40% - Ênfase6 3 2" xfId="97"/>
    <cellStyle name="40% - Ênfase6 4" xfId="98"/>
    <cellStyle name="40% - Énfasis1" xfId="99"/>
    <cellStyle name="40% - Énfasis2" xfId="100"/>
    <cellStyle name="40% - Énfasis3" xfId="101"/>
    <cellStyle name="40% - Énfasis4" xfId="102"/>
    <cellStyle name="40% - Énfasis5" xfId="103"/>
    <cellStyle name="40% - Énfasis6" xfId="104"/>
    <cellStyle name="60% - Accent1" xfId="105"/>
    <cellStyle name="60% - Accent2" xfId="106"/>
    <cellStyle name="60% - Accent3" xfId="107"/>
    <cellStyle name="60% - Accent4" xfId="108"/>
    <cellStyle name="60% - Accent5" xfId="109"/>
    <cellStyle name="60% - Accent6" xfId="110"/>
    <cellStyle name="60% - Ênfase1 2" xfId="111"/>
    <cellStyle name="60% - Ênfase1 2 2" xfId="112"/>
    <cellStyle name="60% - Ênfase1 2 3" xfId="113"/>
    <cellStyle name="60% - Ênfase1 2 4" xfId="114"/>
    <cellStyle name="60% - Ênfase1 3" xfId="115"/>
    <cellStyle name="60% - Ênfase2 2" xfId="116"/>
    <cellStyle name="60% - Ênfase3 2" xfId="117"/>
    <cellStyle name="60% - Ênfase3 2 2" xfId="118"/>
    <cellStyle name="60% - Ênfase3 2 3" xfId="119"/>
    <cellStyle name="60% - Ênfase3 2 4" xfId="120"/>
    <cellStyle name="60% - Ênfase3 3" xfId="121"/>
    <cellStyle name="60% - Ênfase4 2" xfId="122"/>
    <cellStyle name="60% - Ênfase4 2 2" xfId="123"/>
    <cellStyle name="60% - Ênfase4 2 3" xfId="124"/>
    <cellStyle name="60% - Ênfase4 2 4" xfId="125"/>
    <cellStyle name="60% - Ênfase4 3" xfId="126"/>
    <cellStyle name="60% - Ênfase5 2" xfId="127"/>
    <cellStyle name="60% - Ênfase6 2" xfId="128"/>
    <cellStyle name="60% - Ênfase6 2 2" xfId="129"/>
    <cellStyle name="60% - Ênfase6 2 3" xfId="130"/>
    <cellStyle name="60% - Ênfase6 2 4" xfId="131"/>
    <cellStyle name="60% - Ênfase6 3" xfId="132"/>
    <cellStyle name="60% - Énfasis1" xfId="133"/>
    <cellStyle name="60% - Énfasis2" xfId="134"/>
    <cellStyle name="60% - Énfasis3" xfId="135"/>
    <cellStyle name="60% - Énfasis4" xfId="136"/>
    <cellStyle name="60% - Énfasis5" xfId="137"/>
    <cellStyle name="60% - Énfasis6" xfId="138"/>
    <cellStyle name="Accent1" xfId="139"/>
    <cellStyle name="Accent2" xfId="140"/>
    <cellStyle name="Accent3" xfId="141"/>
    <cellStyle name="Accent4" xfId="142"/>
    <cellStyle name="Accent5" xfId="143"/>
    <cellStyle name="Accent6" xfId="144"/>
    <cellStyle name="Bad" xfId="145"/>
    <cellStyle name="Bom 2" xfId="146"/>
    <cellStyle name="Buena" xfId="147"/>
    <cellStyle name="Calculation" xfId="148"/>
    <cellStyle name="Cálculo 2" xfId="149"/>
    <cellStyle name="Cálculo 2 2" xfId="150"/>
    <cellStyle name="Cálculo 3" xfId="151"/>
    <cellStyle name="Célula de Verificação 2" xfId="152"/>
    <cellStyle name="Célula Vinculada 2" xfId="153"/>
    <cellStyle name="Check Cell" xfId="154"/>
    <cellStyle name="Comma [0]" xfId="155"/>
    <cellStyle name="Currency [0]" xfId="156"/>
    <cellStyle name="Ênfase1 2" xfId="157"/>
    <cellStyle name="Ênfase1 2 2" xfId="158"/>
    <cellStyle name="Ênfase1 2 3" xfId="159"/>
    <cellStyle name="Ênfase1 2 4" xfId="160"/>
    <cellStyle name="Ênfase1 3" xfId="161"/>
    <cellStyle name="Ênfase2 2" xfId="162"/>
    <cellStyle name="Ênfase3 2" xfId="163"/>
    <cellStyle name="Ênfase4 2" xfId="164"/>
    <cellStyle name="Ênfase4 2 2" xfId="165"/>
    <cellStyle name="Ênfase4 2 3" xfId="166"/>
    <cellStyle name="Ênfase4 2 4" xfId="167"/>
    <cellStyle name="Ênfase4 3" xfId="168"/>
    <cellStyle name="Ênfase5 2" xfId="169"/>
    <cellStyle name="Ênfase6 2" xfId="170"/>
    <cellStyle name="Énfasis1" xfId="171"/>
    <cellStyle name="Énfasis2" xfId="172"/>
    <cellStyle name="Énfasis3" xfId="173"/>
    <cellStyle name="Énfasis4" xfId="174"/>
    <cellStyle name="Énfasis5" xfId="175"/>
    <cellStyle name="Énfasis6" xfId="176"/>
    <cellStyle name="Entrada 2" xfId="177"/>
    <cellStyle name="Entrada 3" xfId="178"/>
    <cellStyle name="Excel Built-in Comma" xfId="179"/>
    <cellStyle name="Excel Built-in Comma 2" xfId="180"/>
    <cellStyle name="Excel Built-in Normal" xfId="181"/>
    <cellStyle name="Excel Built-in Normal 2" xfId="182"/>
    <cellStyle name="Excel Built-in Normal 2 2" xfId="183"/>
    <cellStyle name="Excel Built-in Percent" xfId="184"/>
    <cellStyle name="Excel_BuiltIn_Comma 1" xfId="185"/>
    <cellStyle name="Explanatory Text" xfId="186"/>
    <cellStyle name="Good" xfId="187"/>
    <cellStyle name="Heading 1" xfId="188"/>
    <cellStyle name="Heading 2" xfId="189"/>
    <cellStyle name="Heading 3" xfId="190"/>
    <cellStyle name="Heading 4" xfId="191"/>
    <cellStyle name="Hiperlink 2" xfId="192"/>
    <cellStyle name="Hyperlink 2" xfId="193"/>
    <cellStyle name="Incorreto 2" xfId="194"/>
    <cellStyle name="Indefinido" xfId="195"/>
    <cellStyle name="Input" xfId="196"/>
    <cellStyle name="Linked Cell" xfId="197"/>
    <cellStyle name="Moeda" xfId="198" builtinId="4"/>
    <cellStyle name="Moeda 2" xfId="199"/>
    <cellStyle name="Moeda 2 2" xfId="200"/>
    <cellStyle name="Moeda 3" xfId="201"/>
    <cellStyle name="Moeda 4" xfId="465"/>
    <cellStyle name="Neutra 2" xfId="202"/>
    <cellStyle name="Neutra 2 2" xfId="203"/>
    <cellStyle name="Neutra 2 3" xfId="204"/>
    <cellStyle name="Neutra 2 4" xfId="205"/>
    <cellStyle name="Neutra 3" xfId="206"/>
    <cellStyle name="Neutral" xfId="207"/>
    <cellStyle name="Normal" xfId="0" builtinId="0"/>
    <cellStyle name="Normal 10" xfId="208"/>
    <cellStyle name="Normal 10 10" xfId="209"/>
    <cellStyle name="Normal 10 2" xfId="210"/>
    <cellStyle name="Normal 10 2 2" xfId="211"/>
    <cellStyle name="Normal 10 2 2 2" xfId="212"/>
    <cellStyle name="Normal 11" xfId="213"/>
    <cellStyle name="Normal 12" xfId="214"/>
    <cellStyle name="Normal 12 2" xfId="215"/>
    <cellStyle name="Normal 12 3" xfId="216"/>
    <cellStyle name="Normal 12 4" xfId="452"/>
    <cellStyle name="Normal 13" xfId="217"/>
    <cellStyle name="Normal 14" xfId="218"/>
    <cellStyle name="Normal 14 4" xfId="450"/>
    <cellStyle name="Normal 15" xfId="219"/>
    <cellStyle name="Normal 15 10 3" xfId="220"/>
    <cellStyle name="Normal 15 2" xfId="221"/>
    <cellStyle name="Normal 16" xfId="222"/>
    <cellStyle name="Normal 16 2" xfId="223"/>
    <cellStyle name="Normal 17" xfId="224"/>
    <cellStyle name="Normal 17 2" xfId="225"/>
    <cellStyle name="Normal 18" xfId="226"/>
    <cellStyle name="Normal 19" xfId="227"/>
    <cellStyle name="Normal 19 2" xfId="228"/>
    <cellStyle name="Normal 2" xfId="229"/>
    <cellStyle name="Normal 2 2" xfId="230"/>
    <cellStyle name="Normal 2 2 2" xfId="231"/>
    <cellStyle name="Normal 2 2 3" xfId="232"/>
    <cellStyle name="Normal 2 2 3 2" xfId="233"/>
    <cellStyle name="Normal 2 2 4" xfId="234"/>
    <cellStyle name="Normal 2 3" xfId="235"/>
    <cellStyle name="Normal 2 3 2" xfId="236"/>
    <cellStyle name="Normal 2 4" xfId="237"/>
    <cellStyle name="Normal 2 4 2" xfId="238"/>
    <cellStyle name="Normal 2 5" xfId="239"/>
    <cellStyle name="Normal 2 6" xfId="240"/>
    <cellStyle name="Normal 2_1ª Reprogramação PAC - SES - Interceptores e Redes Coletoras Rev 00" xfId="241"/>
    <cellStyle name="Normal 20" xfId="242"/>
    <cellStyle name="Normal 20 2" xfId="243"/>
    <cellStyle name="Normal 21" xfId="244"/>
    <cellStyle name="Normal 22" xfId="453"/>
    <cellStyle name="Normal 23" xfId="456"/>
    <cellStyle name="Normal 25" xfId="455"/>
    <cellStyle name="Normal 26" xfId="454"/>
    <cellStyle name="Normal 28" xfId="457"/>
    <cellStyle name="Normal 29" xfId="458"/>
    <cellStyle name="Normal 3" xfId="245"/>
    <cellStyle name="Normal 3 2" xfId="246"/>
    <cellStyle name="Normal 3 2 2" xfId="247"/>
    <cellStyle name="Normal 3 2 2 2" xfId="248"/>
    <cellStyle name="Normal 3 2 3" xfId="249"/>
    <cellStyle name="Normal 3 2 4" xfId="250"/>
    <cellStyle name="Normal 3 3" xfId="251"/>
    <cellStyle name="Normal 3 3 2" xfId="252"/>
    <cellStyle name="Normal 3 3 2 2" xfId="253"/>
    <cellStyle name="Normal 3 3 2 3" xfId="254"/>
    <cellStyle name="Normal 3 4" xfId="255"/>
    <cellStyle name="Normal 3 4 2" xfId="256"/>
    <cellStyle name="Normal 3 4 3" xfId="257"/>
    <cellStyle name="Normal 3 4 4" xfId="258"/>
    <cellStyle name="Normal 3 5" xfId="259"/>
    <cellStyle name="Normal 3 5 2" xfId="260"/>
    <cellStyle name="Normal 30" xfId="459"/>
    <cellStyle name="Normal 31" xfId="460"/>
    <cellStyle name="Normal 32" xfId="461"/>
    <cellStyle name="Normal 33" xfId="261"/>
    <cellStyle name="Normal 34" xfId="462"/>
    <cellStyle name="Normal 34 2" xfId="262"/>
    <cellStyle name="Normal 35" xfId="463"/>
    <cellStyle name="Normal 4" xfId="263"/>
    <cellStyle name="Normal 4 2" xfId="264"/>
    <cellStyle name="Normal 4 2 2" xfId="265"/>
    <cellStyle name="Normal 4 3" xfId="266"/>
    <cellStyle name="Normal 4 4" xfId="267"/>
    <cellStyle name="Normal 4 5" xfId="268"/>
    <cellStyle name="Normal 5" xfId="269"/>
    <cellStyle name="Normal 5 2" xfId="270"/>
    <cellStyle name="Normal 5 2 2" xfId="271"/>
    <cellStyle name="Normal 5 3" xfId="272"/>
    <cellStyle name="Normal 5 4" xfId="273"/>
    <cellStyle name="Normal 5 4 2" xfId="274"/>
    <cellStyle name="Normal 5 5" xfId="275"/>
    <cellStyle name="Normal 5 5 2" xfId="276"/>
    <cellStyle name="Normal 5 6" xfId="277"/>
    <cellStyle name="Normal 6" xfId="278"/>
    <cellStyle name="Normal 6 2" xfId="279"/>
    <cellStyle name="Normal 6 3" xfId="280"/>
    <cellStyle name="Normal 6 3 2" xfId="281"/>
    <cellStyle name="Normal 6 4" xfId="282"/>
    <cellStyle name="Normal 7" xfId="283"/>
    <cellStyle name="Normal 8" xfId="284"/>
    <cellStyle name="Normal 9" xfId="285"/>
    <cellStyle name="Normal 9 2" xfId="286"/>
    <cellStyle name="Normal 9 3" xfId="287"/>
    <cellStyle name="Normal 95" xfId="451"/>
    <cellStyle name="Nota 2" xfId="288"/>
    <cellStyle name="Nota 2 2" xfId="289"/>
    <cellStyle name="Nota 2 3" xfId="290"/>
    <cellStyle name="Nota 2 4" xfId="291"/>
    <cellStyle name="Nota 3" xfId="292"/>
    <cellStyle name="Notas" xfId="293"/>
    <cellStyle name="Note" xfId="294"/>
    <cellStyle name="NUMEROS_2" xfId="295"/>
    <cellStyle name="Output" xfId="296"/>
    <cellStyle name="Porcentagem 10" xfId="297"/>
    <cellStyle name="Porcentagem 11 2 2" xfId="449"/>
    <cellStyle name="Porcentagem 2" xfId="298"/>
    <cellStyle name="Porcentagem 2 2" xfId="299"/>
    <cellStyle name="Porcentagem 2 2 2" xfId="300"/>
    <cellStyle name="Porcentagem 2 3" xfId="301"/>
    <cellStyle name="Porcentagem 2 3 2" xfId="302"/>
    <cellStyle name="Porcentagem 2 4" xfId="303"/>
    <cellStyle name="Porcentagem 2 5" xfId="304"/>
    <cellStyle name="Porcentagem 2 6" xfId="305"/>
    <cellStyle name="Porcentagem 3" xfId="306"/>
    <cellStyle name="Porcentagem 3 2" xfId="307"/>
    <cellStyle name="Porcentagem 3 3" xfId="308"/>
    <cellStyle name="Porcentagem 4" xfId="309"/>
    <cellStyle name="Porcentagem 5" xfId="310"/>
    <cellStyle name="Porcentagem 6" xfId="311"/>
    <cellStyle name="Porcentagem 7" xfId="312"/>
    <cellStyle name="Porcentagem 7 2" xfId="313"/>
    <cellStyle name="Porcentagem 7 3" xfId="314"/>
    <cellStyle name="Porcentagem 8" xfId="315"/>
    <cellStyle name="Porcentagem 8 2" xfId="316"/>
    <cellStyle name="Porcentagem 9" xfId="317"/>
    <cellStyle name="QUILÔMETRO_2" xfId="318"/>
    <cellStyle name="Saída 2" xfId="319"/>
    <cellStyle name="Saída 2 2" xfId="320"/>
    <cellStyle name="Saída 2 3" xfId="321"/>
    <cellStyle name="Saída 2 4" xfId="322"/>
    <cellStyle name="Saída 3" xfId="323"/>
    <cellStyle name="Salida" xfId="324"/>
    <cellStyle name="Separador de milhares 10" xfId="325"/>
    <cellStyle name="Separador de milhares 10 2" xfId="326"/>
    <cellStyle name="Separador de milhares 10 3" xfId="327"/>
    <cellStyle name="Separador de milhares 11" xfId="328"/>
    <cellStyle name="Separador de milhares 12" xfId="329"/>
    <cellStyle name="Separador de milhares 13" xfId="330"/>
    <cellStyle name="Separador de milhares 14" xfId="331"/>
    <cellStyle name="Separador de milhares 15" xfId="332"/>
    <cellStyle name="Separador de milhares 16" xfId="333"/>
    <cellStyle name="Separador de milhares 17" xfId="334"/>
    <cellStyle name="Separador de milhares 18" xfId="335"/>
    <cellStyle name="Separador de milhares 19" xfId="336"/>
    <cellStyle name="Separador de milhares 2" xfId="337"/>
    <cellStyle name="Separador de milhares 2 2" xfId="338"/>
    <cellStyle name="Separador de milhares 2 2 2" xfId="339"/>
    <cellStyle name="Separador de milhares 2 3" xfId="340"/>
    <cellStyle name="Separador de milhares 2 3 2" xfId="341"/>
    <cellStyle name="Separador de milhares 2 3 3" xfId="342"/>
    <cellStyle name="Separador de milhares 2 3 4" xfId="343"/>
    <cellStyle name="Separador de milhares 2 4" xfId="344"/>
    <cellStyle name="Separador de milhares 2 5" xfId="345"/>
    <cellStyle name="Separador de milhares 2 6" xfId="346"/>
    <cellStyle name="Separador de milhares 2 7" xfId="347"/>
    <cellStyle name="Separador de milhares 20" xfId="348"/>
    <cellStyle name="Separador de milhares 21" xfId="349"/>
    <cellStyle name="Separador de milhares 22" xfId="350"/>
    <cellStyle name="Separador de milhares 23" xfId="351"/>
    <cellStyle name="Separador de milhares 3" xfId="352"/>
    <cellStyle name="Separador de milhares 3 2" xfId="353"/>
    <cellStyle name="Separador de milhares 3 3" xfId="354"/>
    <cellStyle name="Separador de milhares 3 4" xfId="355"/>
    <cellStyle name="Separador de milhares 4" xfId="356"/>
    <cellStyle name="Separador de milhares 4 2" xfId="357"/>
    <cellStyle name="Separador de milhares 4 3" xfId="358"/>
    <cellStyle name="Separador de milhares 5" xfId="359"/>
    <cellStyle name="Separador de milhares 5 2" xfId="360"/>
    <cellStyle name="Separador de milhares 5 3" xfId="361"/>
    <cellStyle name="Separador de milhares 6" xfId="362"/>
    <cellStyle name="Separador de milhares 7" xfId="363"/>
    <cellStyle name="Separador de milhares 8" xfId="364"/>
    <cellStyle name="Separador de milhares 9" xfId="365"/>
    <cellStyle name="Separador de milhares 9 2" xfId="366"/>
    <cellStyle name="Texto de Aviso 2" xfId="367"/>
    <cellStyle name="Texto de Aviso 6" xfId="368"/>
    <cellStyle name="Texto de Aviso 6 2" xfId="369"/>
    <cellStyle name="Texto Explicativo 2" xfId="370"/>
    <cellStyle name="Texto Explicativo 3" xfId="371"/>
    <cellStyle name="Title" xfId="372"/>
    <cellStyle name="Título 1 1" xfId="373"/>
    <cellStyle name="Título 1 1 1" xfId="374"/>
    <cellStyle name="Título 1 1 1 1" xfId="375"/>
    <cellStyle name="Título 1 1 1 1 1" xfId="376"/>
    <cellStyle name="Título 1 1 1 1 1 1" xfId="377"/>
    <cellStyle name="Título 1 1 1 1 1 1 1" xfId="378"/>
    <cellStyle name="Título 1 1 1 1 1 1 1 1" xfId="379"/>
    <cellStyle name="Título 1 1 1 1 1 1 1 1 1" xfId="380"/>
    <cellStyle name="Título 1 1 1 1 1 1 1 1 1 1" xfId="381"/>
    <cellStyle name="Título 1 1 1 1 1 1 1 1 1 1 1" xfId="382"/>
    <cellStyle name="Título 1 1 1 1 1 1 1 1 1 1 1 1" xfId="383"/>
    <cellStyle name="Título 1 1 1 1 1 1 1_Equipamentos (revistas) 2011" xfId="384"/>
    <cellStyle name="Título 1 1 1 1 1 1_Equipamentos (revistas) 2011" xfId="385"/>
    <cellStyle name="Título 1 1 1 1 1_Equipamentos (revistas) 2011" xfId="386"/>
    <cellStyle name="Título 1 1 1 1_Equipamentos (revistas) 2011" xfId="387"/>
    <cellStyle name="Título 1 1 1 2" xfId="388"/>
    <cellStyle name="Título 1 1 1_Calculo-da-mao-de-obra (critério SANEAGO) 2011" xfId="389"/>
    <cellStyle name="Título 1 1 2" xfId="390"/>
    <cellStyle name="Título 1 1 2 2" xfId="391"/>
    <cellStyle name="Título 1 1 3" xfId="392"/>
    <cellStyle name="Título 1 1 4" xfId="393"/>
    <cellStyle name="Título 1 1 5" xfId="394"/>
    <cellStyle name="Título 1 1_Calculo-da-mao-de-obra (critério SANEAGO) 2011" xfId="395"/>
    <cellStyle name="Título 1 2" xfId="396"/>
    <cellStyle name="Título 1 2 2" xfId="397"/>
    <cellStyle name="Título 1 3" xfId="398"/>
    <cellStyle name="Título 2 2" xfId="399"/>
    <cellStyle name="Título 2 2 2" xfId="400"/>
    <cellStyle name="Título 2 3" xfId="401"/>
    <cellStyle name="Título 3 2" xfId="402"/>
    <cellStyle name="Título 3 2 2" xfId="403"/>
    <cellStyle name="Título 3 3" xfId="404"/>
    <cellStyle name="Título 4 2" xfId="405"/>
    <cellStyle name="Título 4 2 2" xfId="406"/>
    <cellStyle name="Título 4 3" xfId="407"/>
    <cellStyle name="Total 2" xfId="408"/>
    <cellStyle name="Total 2 2" xfId="409"/>
    <cellStyle name="Total 3" xfId="410"/>
    <cellStyle name="Vírgula" xfId="411" builtinId="3"/>
    <cellStyle name="Vírgula 10" xfId="412"/>
    <cellStyle name="Vírgula 10 2" xfId="413"/>
    <cellStyle name="Vírgula 11" xfId="414"/>
    <cellStyle name="Vírgula 12" xfId="415"/>
    <cellStyle name="Vírgula 13" xfId="464"/>
    <cellStyle name="Vírgula 2" xfId="416"/>
    <cellStyle name="Vírgula 2 2" xfId="417"/>
    <cellStyle name="Vírgula 2 2 2" xfId="418"/>
    <cellStyle name="Vírgula 2 2 3" xfId="419"/>
    <cellStyle name="Vírgula 2 3" xfId="420"/>
    <cellStyle name="Vírgula 2 3 2" xfId="421"/>
    <cellStyle name="Vírgula 2 3 3" xfId="422"/>
    <cellStyle name="Vírgula 2 4" xfId="423"/>
    <cellStyle name="Vírgula 2 4 2" xfId="424"/>
    <cellStyle name="Vírgula 2 5" xfId="425"/>
    <cellStyle name="Vírgula 2 6" xfId="426"/>
    <cellStyle name="Vírgula 2 7" xfId="427"/>
    <cellStyle name="Vírgula 3" xfId="428"/>
    <cellStyle name="Vírgula 3 2" xfId="429"/>
    <cellStyle name="Vírgula 3 2 2" xfId="430"/>
    <cellStyle name="Vírgula 3 2 3" xfId="431"/>
    <cellStyle name="Vírgula 3 3" xfId="432"/>
    <cellStyle name="Vírgula 3 3 2" xfId="433"/>
    <cellStyle name="Vírgula 3 3 3" xfId="434"/>
    <cellStyle name="Vírgula 3 4" xfId="435"/>
    <cellStyle name="Vírgula 3 6" xfId="436"/>
    <cellStyle name="Vírgula 3 7" xfId="437"/>
    <cellStyle name="Vírgula 4" xfId="438"/>
    <cellStyle name="Vírgula 4 2" xfId="439"/>
    <cellStyle name="Vírgula 4 3" xfId="440"/>
    <cellStyle name="Vírgula 5" xfId="441"/>
    <cellStyle name="Vírgula 5 2" xfId="442"/>
    <cellStyle name="Vírgula 6" xfId="443"/>
    <cellStyle name="Vírgula 7" xfId="444"/>
    <cellStyle name="Vírgula 8" xfId="445"/>
    <cellStyle name="Vírgula 9" xfId="446"/>
    <cellStyle name="Vírgula 9 2" xfId="447"/>
    <cellStyle name="Warning Text" xfId="44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4.xml"/><Relationship Id="rId30" Type="http://schemas.openxmlformats.org/officeDocument/2006/relationships/externalLink" Target="externalLinks/externalLink7.xml"/><Relationship Id="rId35"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5589</xdr:colOff>
      <xdr:row>0</xdr:row>
      <xdr:rowOff>158807</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7</xdr:col>
      <xdr:colOff>1738315</xdr:colOff>
      <xdr:row>0</xdr:row>
      <xdr:rowOff>0</xdr:rowOff>
    </xdr:from>
    <xdr:to>
      <xdr:col>8</xdr:col>
      <xdr:colOff>3711</xdr:colOff>
      <xdr:row>0</xdr:row>
      <xdr:rowOff>158807</xdr:rowOff>
    </xdr:to>
    <xdr:pic>
      <xdr:nvPicPr>
        <xdr:cNvPr id="6" name="Imagem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01340" y="0"/>
          <a:ext cx="8471" cy="158807"/>
        </a:xfrm>
        <a:prstGeom prst="rect">
          <a:avLst/>
        </a:prstGeom>
      </xdr:spPr>
    </xdr:pic>
    <xdr:clientData/>
  </xdr:twoCellAnchor>
  <xdr:twoCellAnchor editAs="oneCell">
    <xdr:from>
      <xdr:col>7</xdr:col>
      <xdr:colOff>1738315</xdr:colOff>
      <xdr:row>0</xdr:row>
      <xdr:rowOff>0</xdr:rowOff>
    </xdr:from>
    <xdr:to>
      <xdr:col>8</xdr:col>
      <xdr:colOff>3711</xdr:colOff>
      <xdr:row>0</xdr:row>
      <xdr:rowOff>158807</xdr:rowOff>
    </xdr:to>
    <xdr:pic>
      <xdr:nvPicPr>
        <xdr:cNvPr id="7" name="Imagem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01340" y="0"/>
          <a:ext cx="8471"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8" name="Imagem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4" name="Imagem 1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7</xdr:col>
      <xdr:colOff>1738315</xdr:colOff>
      <xdr:row>6</xdr:row>
      <xdr:rowOff>0</xdr:rowOff>
    </xdr:from>
    <xdr:to>
      <xdr:col>8</xdr:col>
      <xdr:colOff>3711</xdr:colOff>
      <xdr:row>6</xdr:row>
      <xdr:rowOff>158807</xdr:rowOff>
    </xdr:to>
    <xdr:pic>
      <xdr:nvPicPr>
        <xdr:cNvPr id="16" name="Imagem 1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48815" y="0"/>
          <a:ext cx="8471"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7" name="Imagem 1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8" name="Imagem 1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9" name="Imagem 1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0" name="Imagem 1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1" name="Imagem 2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2" name="Imagem 2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3" name="Imagem 2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7</xdr:col>
      <xdr:colOff>1738315</xdr:colOff>
      <xdr:row>6</xdr:row>
      <xdr:rowOff>0</xdr:rowOff>
    </xdr:from>
    <xdr:to>
      <xdr:col>8</xdr:col>
      <xdr:colOff>3711</xdr:colOff>
      <xdr:row>6</xdr:row>
      <xdr:rowOff>158807</xdr:rowOff>
    </xdr:to>
    <xdr:pic>
      <xdr:nvPicPr>
        <xdr:cNvPr id="24" name="Imagem 2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48815" y="0"/>
          <a:ext cx="8471" cy="158807"/>
        </a:xfrm>
        <a:prstGeom prst="rect">
          <a:avLst/>
        </a:prstGeom>
      </xdr:spPr>
    </xdr:pic>
    <xdr:clientData/>
  </xdr:twoCellAnchor>
  <xdr:twoCellAnchor editAs="oneCell">
    <xdr:from>
      <xdr:col>7</xdr:col>
      <xdr:colOff>1738315</xdr:colOff>
      <xdr:row>6</xdr:row>
      <xdr:rowOff>0</xdr:rowOff>
    </xdr:from>
    <xdr:to>
      <xdr:col>8</xdr:col>
      <xdr:colOff>3711</xdr:colOff>
      <xdr:row>6</xdr:row>
      <xdr:rowOff>158807</xdr:rowOff>
    </xdr:to>
    <xdr:pic>
      <xdr:nvPicPr>
        <xdr:cNvPr id="25" name="Imagem 2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48815" y="0"/>
          <a:ext cx="8471"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6" name="Imagem 2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7" name="Imagem 2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8" name="Imagem 2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29" name="Imagem 2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0" name="Imagem 2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1" name="Imagem 3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2" name="Imagem 3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7</xdr:col>
      <xdr:colOff>1738315</xdr:colOff>
      <xdr:row>14</xdr:row>
      <xdr:rowOff>0</xdr:rowOff>
    </xdr:from>
    <xdr:to>
      <xdr:col>8</xdr:col>
      <xdr:colOff>3712</xdr:colOff>
      <xdr:row>14</xdr:row>
      <xdr:rowOff>158807</xdr:rowOff>
    </xdr:to>
    <xdr:pic>
      <xdr:nvPicPr>
        <xdr:cNvPr id="33" name="Imagem 3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9765" y="0"/>
          <a:ext cx="8472" cy="158807"/>
        </a:xfrm>
        <a:prstGeom prst="rect">
          <a:avLst/>
        </a:prstGeom>
      </xdr:spPr>
    </xdr:pic>
    <xdr:clientData/>
  </xdr:twoCellAnchor>
  <xdr:twoCellAnchor editAs="oneCell">
    <xdr:from>
      <xdr:col>7</xdr:col>
      <xdr:colOff>1738315</xdr:colOff>
      <xdr:row>14</xdr:row>
      <xdr:rowOff>0</xdr:rowOff>
    </xdr:from>
    <xdr:to>
      <xdr:col>8</xdr:col>
      <xdr:colOff>3712</xdr:colOff>
      <xdr:row>14</xdr:row>
      <xdr:rowOff>158807</xdr:rowOff>
    </xdr:to>
    <xdr:pic>
      <xdr:nvPicPr>
        <xdr:cNvPr id="34" name="Imagem 3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9765" y="0"/>
          <a:ext cx="8472"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5" name="Imagem 3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6" name="Imagem 3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7" name="Imagem 3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1738315</xdr:colOff>
      <xdr:row>0</xdr:row>
      <xdr:rowOff>0</xdr:rowOff>
    </xdr:from>
    <xdr:to>
      <xdr:col>8</xdr:col>
      <xdr:colOff>3713</xdr:colOff>
      <xdr:row>0</xdr:row>
      <xdr:rowOff>158807</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20115" y="0"/>
          <a:ext cx="8473" cy="158807"/>
        </a:xfrm>
        <a:prstGeom prst="rect">
          <a:avLst/>
        </a:prstGeom>
      </xdr:spPr>
    </xdr:pic>
    <xdr:clientData/>
  </xdr:twoCellAnchor>
  <xdr:twoCellAnchor editAs="oneCell">
    <xdr:from>
      <xdr:col>7</xdr:col>
      <xdr:colOff>1738315</xdr:colOff>
      <xdr:row>0</xdr:row>
      <xdr:rowOff>0</xdr:rowOff>
    </xdr:from>
    <xdr:to>
      <xdr:col>8</xdr:col>
      <xdr:colOff>3713</xdr:colOff>
      <xdr:row>0</xdr:row>
      <xdr:rowOff>158807</xdr:rowOff>
    </xdr:to>
    <xdr:pic>
      <xdr:nvPicPr>
        <xdr:cNvPr id="7" name="Imagem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20115" y="0"/>
          <a:ext cx="8473" cy="158807"/>
        </a:xfrm>
        <a:prstGeom prst="rect">
          <a:avLst/>
        </a:prstGeom>
      </xdr:spPr>
    </xdr:pic>
    <xdr:clientData/>
  </xdr:twoCellAnchor>
  <xdr:twoCellAnchor editAs="oneCell">
    <xdr:from>
      <xdr:col>7</xdr:col>
      <xdr:colOff>1738315</xdr:colOff>
      <xdr:row>8</xdr:row>
      <xdr:rowOff>0</xdr:rowOff>
    </xdr:from>
    <xdr:to>
      <xdr:col>8</xdr:col>
      <xdr:colOff>3713</xdr:colOff>
      <xdr:row>8</xdr:row>
      <xdr:rowOff>158807</xdr:rowOff>
    </xdr:to>
    <xdr:pic>
      <xdr:nvPicPr>
        <xdr:cNvPr id="11" name="Imagem 10"/>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20290" y="0"/>
          <a:ext cx="8473" cy="158807"/>
        </a:xfrm>
        <a:prstGeom prst="rect">
          <a:avLst/>
        </a:prstGeom>
      </xdr:spPr>
    </xdr:pic>
    <xdr:clientData/>
  </xdr:twoCellAnchor>
  <xdr:twoCellAnchor editAs="oneCell">
    <xdr:from>
      <xdr:col>7</xdr:col>
      <xdr:colOff>1738315</xdr:colOff>
      <xdr:row>8</xdr:row>
      <xdr:rowOff>0</xdr:rowOff>
    </xdr:from>
    <xdr:to>
      <xdr:col>8</xdr:col>
      <xdr:colOff>3713</xdr:colOff>
      <xdr:row>8</xdr:row>
      <xdr:rowOff>158807</xdr:rowOff>
    </xdr:to>
    <xdr:pic>
      <xdr:nvPicPr>
        <xdr:cNvPr id="12" name="Imagem 1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20290" y="0"/>
          <a:ext cx="8473" cy="15880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5589</xdr:colOff>
      <xdr:row>0</xdr:row>
      <xdr:rowOff>158807</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5</xdr:col>
      <xdr:colOff>1738315</xdr:colOff>
      <xdr:row>0</xdr:row>
      <xdr:rowOff>0</xdr:rowOff>
    </xdr:from>
    <xdr:to>
      <xdr:col>6</xdr:col>
      <xdr:colOff>4127</xdr:colOff>
      <xdr:row>0</xdr:row>
      <xdr:rowOff>158807</xdr:rowOff>
    </xdr:to>
    <xdr:pic>
      <xdr:nvPicPr>
        <xdr:cNvPr id="6" name="Imagem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272465" y="0"/>
          <a:ext cx="8472" cy="158807"/>
        </a:xfrm>
        <a:prstGeom prst="rect">
          <a:avLst/>
        </a:prstGeom>
      </xdr:spPr>
    </xdr:pic>
    <xdr:clientData/>
  </xdr:twoCellAnchor>
  <xdr:twoCellAnchor editAs="oneCell">
    <xdr:from>
      <xdr:col>5</xdr:col>
      <xdr:colOff>1738315</xdr:colOff>
      <xdr:row>0</xdr:row>
      <xdr:rowOff>0</xdr:rowOff>
    </xdr:from>
    <xdr:to>
      <xdr:col>6</xdr:col>
      <xdr:colOff>4127</xdr:colOff>
      <xdr:row>0</xdr:row>
      <xdr:rowOff>158807</xdr:rowOff>
    </xdr:to>
    <xdr:pic>
      <xdr:nvPicPr>
        <xdr:cNvPr id="7" name="Imagem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272465" y="0"/>
          <a:ext cx="8472"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8" name="Imagem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9" name="Imagem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10" name="Imagem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0075" y="0"/>
          <a:ext cx="5589" cy="158807"/>
        </a:xfrm>
        <a:prstGeom prst="rect">
          <a:avLst/>
        </a:prstGeom>
      </xdr:spPr>
    </xdr:pic>
    <xdr:clientData/>
  </xdr:twoCellAnchor>
  <xdr:twoCellAnchor editAs="oneCell">
    <xdr:from>
      <xdr:col>7</xdr:col>
      <xdr:colOff>1738315</xdr:colOff>
      <xdr:row>0</xdr:row>
      <xdr:rowOff>0</xdr:rowOff>
    </xdr:from>
    <xdr:to>
      <xdr:col>8</xdr:col>
      <xdr:colOff>6612</xdr:colOff>
      <xdr:row>0</xdr:row>
      <xdr:rowOff>158807</xdr:rowOff>
    </xdr:to>
    <xdr:pic>
      <xdr:nvPicPr>
        <xdr:cNvPr id="11" name="Imagem 10"/>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20290" y="0"/>
          <a:ext cx="8473" cy="158807"/>
        </a:xfrm>
        <a:prstGeom prst="rect">
          <a:avLst/>
        </a:prstGeom>
      </xdr:spPr>
    </xdr:pic>
    <xdr:clientData/>
  </xdr:twoCellAnchor>
  <xdr:twoCellAnchor editAs="oneCell">
    <xdr:from>
      <xdr:col>7</xdr:col>
      <xdr:colOff>1738315</xdr:colOff>
      <xdr:row>0</xdr:row>
      <xdr:rowOff>0</xdr:rowOff>
    </xdr:from>
    <xdr:to>
      <xdr:col>8</xdr:col>
      <xdr:colOff>6612</xdr:colOff>
      <xdr:row>0</xdr:row>
      <xdr:rowOff>158807</xdr:rowOff>
    </xdr:to>
    <xdr:pic>
      <xdr:nvPicPr>
        <xdr:cNvPr id="12" name="Imagem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20290" y="0"/>
          <a:ext cx="8473" cy="15880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5589</xdr:colOff>
      <xdr:row>0</xdr:row>
      <xdr:rowOff>158807</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5</xdr:col>
      <xdr:colOff>1738315</xdr:colOff>
      <xdr:row>0</xdr:row>
      <xdr:rowOff>0</xdr:rowOff>
    </xdr:from>
    <xdr:to>
      <xdr:col>6</xdr:col>
      <xdr:colOff>4127</xdr:colOff>
      <xdr:row>0</xdr:row>
      <xdr:rowOff>158807</xdr:rowOff>
    </xdr:to>
    <xdr:pic>
      <xdr:nvPicPr>
        <xdr:cNvPr id="6" name="Imagem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24890" y="0"/>
          <a:ext cx="8887" cy="158807"/>
        </a:xfrm>
        <a:prstGeom prst="rect">
          <a:avLst/>
        </a:prstGeom>
      </xdr:spPr>
    </xdr:pic>
    <xdr:clientData/>
  </xdr:twoCellAnchor>
  <xdr:twoCellAnchor editAs="oneCell">
    <xdr:from>
      <xdr:col>5</xdr:col>
      <xdr:colOff>1738315</xdr:colOff>
      <xdr:row>0</xdr:row>
      <xdr:rowOff>0</xdr:rowOff>
    </xdr:from>
    <xdr:to>
      <xdr:col>6</xdr:col>
      <xdr:colOff>4127</xdr:colOff>
      <xdr:row>0</xdr:row>
      <xdr:rowOff>158807</xdr:rowOff>
    </xdr:to>
    <xdr:pic>
      <xdr:nvPicPr>
        <xdr:cNvPr id="7" name="Imagem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24890" y="0"/>
          <a:ext cx="8887"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8" name="Imagem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9" name="Imagem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0</xdr:row>
      <xdr:rowOff>0</xdr:rowOff>
    </xdr:from>
    <xdr:to>
      <xdr:col>1</xdr:col>
      <xdr:colOff>5589</xdr:colOff>
      <xdr:row>0</xdr:row>
      <xdr:rowOff>158807</xdr:rowOff>
    </xdr:to>
    <xdr:pic>
      <xdr:nvPicPr>
        <xdr:cNvPr id="10" name="Imagem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7</xdr:col>
      <xdr:colOff>1738315</xdr:colOff>
      <xdr:row>0</xdr:row>
      <xdr:rowOff>0</xdr:rowOff>
    </xdr:from>
    <xdr:to>
      <xdr:col>8</xdr:col>
      <xdr:colOff>6612</xdr:colOff>
      <xdr:row>0</xdr:row>
      <xdr:rowOff>158807</xdr:rowOff>
    </xdr:to>
    <xdr:pic>
      <xdr:nvPicPr>
        <xdr:cNvPr id="11" name="Imagem 10"/>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20290" y="0"/>
          <a:ext cx="11372" cy="158807"/>
        </a:xfrm>
        <a:prstGeom prst="rect">
          <a:avLst/>
        </a:prstGeom>
      </xdr:spPr>
    </xdr:pic>
    <xdr:clientData/>
  </xdr:twoCellAnchor>
  <xdr:twoCellAnchor editAs="oneCell">
    <xdr:from>
      <xdr:col>7</xdr:col>
      <xdr:colOff>1738315</xdr:colOff>
      <xdr:row>0</xdr:row>
      <xdr:rowOff>0</xdr:rowOff>
    </xdr:from>
    <xdr:to>
      <xdr:col>8</xdr:col>
      <xdr:colOff>6612</xdr:colOff>
      <xdr:row>0</xdr:row>
      <xdr:rowOff>158807</xdr:rowOff>
    </xdr:to>
    <xdr:pic>
      <xdr:nvPicPr>
        <xdr:cNvPr id="12" name="Imagem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20290" y="0"/>
          <a:ext cx="11372"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3" name="Imagem 1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4" name="Imagem 1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5" name="Imagem 1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6" name="Imagem 1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5</xdr:col>
      <xdr:colOff>1738315</xdr:colOff>
      <xdr:row>6</xdr:row>
      <xdr:rowOff>0</xdr:rowOff>
    </xdr:from>
    <xdr:to>
      <xdr:col>6</xdr:col>
      <xdr:colOff>4127</xdr:colOff>
      <xdr:row>6</xdr:row>
      <xdr:rowOff>158807</xdr:rowOff>
    </xdr:to>
    <xdr:pic>
      <xdr:nvPicPr>
        <xdr:cNvPr id="17" name="Imagem 1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05815" y="0"/>
          <a:ext cx="8887" cy="158807"/>
        </a:xfrm>
        <a:prstGeom prst="rect">
          <a:avLst/>
        </a:prstGeom>
      </xdr:spPr>
    </xdr:pic>
    <xdr:clientData/>
  </xdr:twoCellAnchor>
  <xdr:twoCellAnchor editAs="oneCell">
    <xdr:from>
      <xdr:col>5</xdr:col>
      <xdr:colOff>1738315</xdr:colOff>
      <xdr:row>6</xdr:row>
      <xdr:rowOff>0</xdr:rowOff>
    </xdr:from>
    <xdr:to>
      <xdr:col>6</xdr:col>
      <xdr:colOff>4127</xdr:colOff>
      <xdr:row>6</xdr:row>
      <xdr:rowOff>158807</xdr:rowOff>
    </xdr:to>
    <xdr:pic>
      <xdr:nvPicPr>
        <xdr:cNvPr id="18" name="Imagem 1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05815" y="0"/>
          <a:ext cx="8887"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19" name="Imagem 1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0" name="Imagem 1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6</xdr:row>
      <xdr:rowOff>0</xdr:rowOff>
    </xdr:from>
    <xdr:to>
      <xdr:col>1</xdr:col>
      <xdr:colOff>5589</xdr:colOff>
      <xdr:row>6</xdr:row>
      <xdr:rowOff>158807</xdr:rowOff>
    </xdr:to>
    <xdr:pic>
      <xdr:nvPicPr>
        <xdr:cNvPr id="21" name="Imagem 2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7</xdr:col>
      <xdr:colOff>1738315</xdr:colOff>
      <xdr:row>6</xdr:row>
      <xdr:rowOff>0</xdr:rowOff>
    </xdr:from>
    <xdr:to>
      <xdr:col>8</xdr:col>
      <xdr:colOff>6612</xdr:colOff>
      <xdr:row>6</xdr:row>
      <xdr:rowOff>158807</xdr:rowOff>
    </xdr:to>
    <xdr:pic>
      <xdr:nvPicPr>
        <xdr:cNvPr id="22" name="Imagem 2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01215" y="0"/>
          <a:ext cx="11372" cy="158807"/>
        </a:xfrm>
        <a:prstGeom prst="rect">
          <a:avLst/>
        </a:prstGeom>
      </xdr:spPr>
    </xdr:pic>
    <xdr:clientData/>
  </xdr:twoCellAnchor>
  <xdr:twoCellAnchor editAs="oneCell">
    <xdr:from>
      <xdr:col>7</xdr:col>
      <xdr:colOff>1738315</xdr:colOff>
      <xdr:row>6</xdr:row>
      <xdr:rowOff>0</xdr:rowOff>
    </xdr:from>
    <xdr:to>
      <xdr:col>8</xdr:col>
      <xdr:colOff>6612</xdr:colOff>
      <xdr:row>6</xdr:row>
      <xdr:rowOff>158807</xdr:rowOff>
    </xdr:to>
    <xdr:pic>
      <xdr:nvPicPr>
        <xdr:cNvPr id="23" name="Imagem 2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01215" y="0"/>
          <a:ext cx="11372"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24" name="Imagem 2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25" name="Imagem 2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26" name="Imagem 2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27" name="Imagem 2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5</xdr:col>
      <xdr:colOff>1738315</xdr:colOff>
      <xdr:row>14</xdr:row>
      <xdr:rowOff>0</xdr:rowOff>
    </xdr:from>
    <xdr:to>
      <xdr:col>6</xdr:col>
      <xdr:colOff>4127</xdr:colOff>
      <xdr:row>14</xdr:row>
      <xdr:rowOff>158807</xdr:rowOff>
    </xdr:to>
    <xdr:pic>
      <xdr:nvPicPr>
        <xdr:cNvPr id="28" name="Imagem 2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20140" y="0"/>
          <a:ext cx="8887" cy="158807"/>
        </a:xfrm>
        <a:prstGeom prst="rect">
          <a:avLst/>
        </a:prstGeom>
      </xdr:spPr>
    </xdr:pic>
    <xdr:clientData/>
  </xdr:twoCellAnchor>
  <xdr:twoCellAnchor editAs="oneCell">
    <xdr:from>
      <xdr:col>5</xdr:col>
      <xdr:colOff>1738315</xdr:colOff>
      <xdr:row>14</xdr:row>
      <xdr:rowOff>0</xdr:rowOff>
    </xdr:from>
    <xdr:to>
      <xdr:col>6</xdr:col>
      <xdr:colOff>4127</xdr:colOff>
      <xdr:row>14</xdr:row>
      <xdr:rowOff>158807</xdr:rowOff>
    </xdr:to>
    <xdr:pic>
      <xdr:nvPicPr>
        <xdr:cNvPr id="29" name="Imagem 28"/>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20140" y="0"/>
          <a:ext cx="8887"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0" name="Imagem 2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1" name="Imagem 3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1</xdr:col>
      <xdr:colOff>0</xdr:colOff>
      <xdr:row>14</xdr:row>
      <xdr:rowOff>0</xdr:rowOff>
    </xdr:from>
    <xdr:to>
      <xdr:col>1</xdr:col>
      <xdr:colOff>5589</xdr:colOff>
      <xdr:row>14</xdr:row>
      <xdr:rowOff>158807</xdr:rowOff>
    </xdr:to>
    <xdr:pic>
      <xdr:nvPicPr>
        <xdr:cNvPr id="32" name="Imagem 3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0" y="0"/>
          <a:ext cx="5589" cy="158807"/>
        </a:xfrm>
        <a:prstGeom prst="rect">
          <a:avLst/>
        </a:prstGeom>
      </xdr:spPr>
    </xdr:pic>
    <xdr:clientData/>
  </xdr:twoCellAnchor>
  <xdr:twoCellAnchor editAs="oneCell">
    <xdr:from>
      <xdr:col>7</xdr:col>
      <xdr:colOff>1738315</xdr:colOff>
      <xdr:row>14</xdr:row>
      <xdr:rowOff>0</xdr:rowOff>
    </xdr:from>
    <xdr:to>
      <xdr:col>8</xdr:col>
      <xdr:colOff>6612</xdr:colOff>
      <xdr:row>14</xdr:row>
      <xdr:rowOff>158807</xdr:rowOff>
    </xdr:to>
    <xdr:pic>
      <xdr:nvPicPr>
        <xdr:cNvPr id="33" name="Imagem 3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015540" y="0"/>
          <a:ext cx="11372" cy="158807"/>
        </a:xfrm>
        <a:prstGeom prst="rect">
          <a:avLst/>
        </a:prstGeom>
      </xdr:spPr>
    </xdr:pic>
    <xdr:clientData/>
  </xdr:twoCellAnchor>
  <xdr:twoCellAnchor editAs="oneCell">
    <xdr:from>
      <xdr:col>7</xdr:col>
      <xdr:colOff>1738315</xdr:colOff>
      <xdr:row>14</xdr:row>
      <xdr:rowOff>0</xdr:rowOff>
    </xdr:from>
    <xdr:to>
      <xdr:col>8</xdr:col>
      <xdr:colOff>6612</xdr:colOff>
      <xdr:row>14</xdr:row>
      <xdr:rowOff>158807</xdr:rowOff>
    </xdr:to>
    <xdr:pic>
      <xdr:nvPicPr>
        <xdr:cNvPr id="34" name="Imagem 3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015540" y="0"/>
          <a:ext cx="11372" cy="15880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390525</xdr:colOff>
      <xdr:row>0</xdr:row>
      <xdr:rowOff>0</xdr:rowOff>
    </xdr:from>
    <xdr:to>
      <xdr:col>5</xdr:col>
      <xdr:colOff>84602</xdr:colOff>
      <xdr:row>0</xdr:row>
      <xdr:rowOff>0</xdr:rowOff>
    </xdr:to>
    <xdr:pic>
      <xdr:nvPicPr>
        <xdr:cNvPr id="2"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6350" y="123825"/>
          <a:ext cx="448233"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390525</xdr:colOff>
      <xdr:row>0</xdr:row>
      <xdr:rowOff>0</xdr:rowOff>
    </xdr:from>
    <xdr:to>
      <xdr:col>5</xdr:col>
      <xdr:colOff>84602</xdr:colOff>
      <xdr:row>0</xdr:row>
      <xdr:rowOff>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6350" y="123825"/>
          <a:ext cx="448233"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390525</xdr:colOff>
      <xdr:row>0</xdr:row>
      <xdr:rowOff>0</xdr:rowOff>
    </xdr:from>
    <xdr:to>
      <xdr:col>5</xdr:col>
      <xdr:colOff>84602</xdr:colOff>
      <xdr:row>0</xdr:row>
      <xdr:rowOff>0</xdr:rowOff>
    </xdr:to>
    <xdr:pic>
      <xdr:nvPicPr>
        <xdr:cNvPr id="5"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6350" y="123825"/>
          <a:ext cx="448233"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390525</xdr:colOff>
      <xdr:row>0</xdr:row>
      <xdr:rowOff>0</xdr:rowOff>
    </xdr:from>
    <xdr:to>
      <xdr:col>5</xdr:col>
      <xdr:colOff>84602</xdr:colOff>
      <xdr:row>0</xdr:row>
      <xdr:rowOff>0</xdr:rowOff>
    </xdr:to>
    <xdr:pic>
      <xdr:nvPicPr>
        <xdr:cNvPr id="6"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6350" y="123825"/>
          <a:ext cx="448233"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390525</xdr:colOff>
      <xdr:row>0</xdr:row>
      <xdr:rowOff>0</xdr:rowOff>
    </xdr:from>
    <xdr:to>
      <xdr:col>5</xdr:col>
      <xdr:colOff>57707</xdr:colOff>
      <xdr:row>0</xdr:row>
      <xdr:rowOff>0</xdr:rowOff>
    </xdr:to>
    <xdr:pic>
      <xdr:nvPicPr>
        <xdr:cNvPr id="4"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77425" y="123825"/>
          <a:ext cx="619684"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390525</xdr:colOff>
      <xdr:row>0</xdr:row>
      <xdr:rowOff>0</xdr:rowOff>
    </xdr:from>
    <xdr:to>
      <xdr:col>5</xdr:col>
      <xdr:colOff>57707</xdr:colOff>
      <xdr:row>0</xdr:row>
      <xdr:rowOff>0</xdr:rowOff>
    </xdr:to>
    <xdr:pic>
      <xdr:nvPicPr>
        <xdr:cNvPr id="6"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77425" y="123825"/>
          <a:ext cx="619684"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0</xdr:row>
      <xdr:rowOff>0</xdr:rowOff>
    </xdr:from>
    <xdr:to>
      <xdr:col>2</xdr:col>
      <xdr:colOff>5589</xdr:colOff>
      <xdr:row>0</xdr:row>
      <xdr:rowOff>358832</xdr:rowOff>
    </xdr:to>
    <xdr:pic>
      <xdr:nvPicPr>
        <xdr:cNvPr id="12" name="Imagem 1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90700" y="144946"/>
          <a:ext cx="5589" cy="373960"/>
        </a:xfrm>
        <a:prstGeom prst="rect">
          <a:avLst/>
        </a:prstGeom>
      </xdr:spPr>
    </xdr:pic>
    <xdr:clientData/>
  </xdr:twoCellAnchor>
  <xdr:twoCellAnchor editAs="oneCell">
    <xdr:from>
      <xdr:col>4</xdr:col>
      <xdr:colOff>390525</xdr:colOff>
      <xdr:row>0</xdr:row>
      <xdr:rowOff>0</xdr:rowOff>
    </xdr:from>
    <xdr:to>
      <xdr:col>5</xdr:col>
      <xdr:colOff>57707</xdr:colOff>
      <xdr:row>0</xdr:row>
      <xdr:rowOff>0</xdr:rowOff>
    </xdr:to>
    <xdr:pic>
      <xdr:nvPicPr>
        <xdr:cNvPr id="1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77425" y="123825"/>
          <a:ext cx="619684"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390525</xdr:colOff>
      <xdr:row>0</xdr:row>
      <xdr:rowOff>0</xdr:rowOff>
    </xdr:from>
    <xdr:to>
      <xdr:col>5</xdr:col>
      <xdr:colOff>57707</xdr:colOff>
      <xdr:row>0</xdr:row>
      <xdr:rowOff>0</xdr:rowOff>
    </xdr:to>
    <xdr:pic>
      <xdr:nvPicPr>
        <xdr:cNvPr id="15"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77425" y="123825"/>
          <a:ext cx="619684"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5589</xdr:colOff>
      <xdr:row>0</xdr:row>
      <xdr:rowOff>158807</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6</xdr:col>
      <xdr:colOff>1738315</xdr:colOff>
      <xdr:row>0</xdr:row>
      <xdr:rowOff>0</xdr:rowOff>
    </xdr:from>
    <xdr:to>
      <xdr:col>7</xdr:col>
      <xdr:colOff>3711</xdr:colOff>
      <xdr:row>0</xdr:row>
      <xdr:rowOff>158807</xdr:rowOff>
    </xdr:to>
    <xdr:pic>
      <xdr:nvPicPr>
        <xdr:cNvPr id="6" name="Imagem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01340" y="0"/>
          <a:ext cx="8471" cy="158807"/>
        </a:xfrm>
        <a:prstGeom prst="rect">
          <a:avLst/>
        </a:prstGeom>
      </xdr:spPr>
    </xdr:pic>
    <xdr:clientData/>
  </xdr:twoCellAnchor>
  <xdr:twoCellAnchor editAs="oneCell">
    <xdr:from>
      <xdr:col>6</xdr:col>
      <xdr:colOff>1738315</xdr:colOff>
      <xdr:row>0</xdr:row>
      <xdr:rowOff>0</xdr:rowOff>
    </xdr:from>
    <xdr:to>
      <xdr:col>7</xdr:col>
      <xdr:colOff>3711</xdr:colOff>
      <xdr:row>0</xdr:row>
      <xdr:rowOff>158807</xdr:rowOff>
    </xdr:to>
    <xdr:pic>
      <xdr:nvPicPr>
        <xdr:cNvPr id="7" name="Imagem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01340" y="0"/>
          <a:ext cx="8471"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8" name="Imagem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9" name="Imagem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10" name="Imagem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5589</xdr:colOff>
      <xdr:row>0</xdr:row>
      <xdr:rowOff>158807</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158807"/>
        </a:xfrm>
        <a:prstGeom prst="rect">
          <a:avLst/>
        </a:prstGeom>
      </xdr:spPr>
    </xdr:pic>
    <xdr:clientData/>
  </xdr:twoCellAnchor>
  <xdr:twoCellAnchor editAs="oneCell">
    <xdr:from>
      <xdr:col>6</xdr:col>
      <xdr:colOff>1738315</xdr:colOff>
      <xdr:row>0</xdr:row>
      <xdr:rowOff>0</xdr:rowOff>
    </xdr:from>
    <xdr:to>
      <xdr:col>7</xdr:col>
      <xdr:colOff>3711</xdr:colOff>
      <xdr:row>0</xdr:row>
      <xdr:rowOff>158807</xdr:rowOff>
    </xdr:to>
    <xdr:pic>
      <xdr:nvPicPr>
        <xdr:cNvPr id="6" name="Imagem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01340" y="0"/>
          <a:ext cx="8471" cy="158807"/>
        </a:xfrm>
        <a:prstGeom prst="rect">
          <a:avLst/>
        </a:prstGeom>
      </xdr:spPr>
    </xdr:pic>
    <xdr:clientData/>
  </xdr:twoCellAnchor>
  <xdr:twoCellAnchor editAs="oneCell">
    <xdr:from>
      <xdr:col>6</xdr:col>
      <xdr:colOff>1738315</xdr:colOff>
      <xdr:row>0</xdr:row>
      <xdr:rowOff>0</xdr:rowOff>
    </xdr:from>
    <xdr:to>
      <xdr:col>7</xdr:col>
      <xdr:colOff>3711</xdr:colOff>
      <xdr:row>0</xdr:row>
      <xdr:rowOff>158807</xdr:rowOff>
    </xdr:to>
    <xdr:pic>
      <xdr:nvPicPr>
        <xdr:cNvPr id="7" name="Imagem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01340" y="0"/>
          <a:ext cx="8471" cy="158807"/>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8" name="Imagem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9" name="Imagem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10" name="Imagem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5589</xdr:colOff>
      <xdr:row>0</xdr:row>
      <xdr:rowOff>358832</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38250" y="144946"/>
          <a:ext cx="5589" cy="373960"/>
        </a:xfrm>
        <a:prstGeom prst="rect">
          <a:avLst/>
        </a:prstGeom>
      </xdr:spPr>
    </xdr:pic>
    <xdr:clientData/>
  </xdr:twoCellAnchor>
  <xdr:twoCellAnchor editAs="oneCell">
    <xdr:from>
      <xdr:col>2</xdr:col>
      <xdr:colOff>0</xdr:colOff>
      <xdr:row>0</xdr:row>
      <xdr:rowOff>0</xdr:rowOff>
    </xdr:from>
    <xdr:to>
      <xdr:col>2</xdr:col>
      <xdr:colOff>5589</xdr:colOff>
      <xdr:row>0</xdr:row>
      <xdr:rowOff>358832</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38250" y="144946"/>
          <a:ext cx="5589" cy="373960"/>
        </a:xfrm>
        <a:prstGeom prst="rect">
          <a:avLst/>
        </a:prstGeom>
      </xdr:spPr>
    </xdr:pic>
    <xdr:clientData/>
  </xdr:twoCellAnchor>
  <xdr:twoCellAnchor editAs="oneCell">
    <xdr:from>
      <xdr:col>5</xdr:col>
      <xdr:colOff>390525</xdr:colOff>
      <xdr:row>0</xdr:row>
      <xdr:rowOff>0</xdr:rowOff>
    </xdr:from>
    <xdr:to>
      <xdr:col>6</xdr:col>
      <xdr:colOff>408453</xdr:colOff>
      <xdr:row>0</xdr:row>
      <xdr:rowOff>0</xdr:rowOff>
    </xdr:to>
    <xdr:pic>
      <xdr:nvPicPr>
        <xdr:cNvPr id="4"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29650" y="123825"/>
          <a:ext cx="627529"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390525</xdr:colOff>
      <xdr:row>0</xdr:row>
      <xdr:rowOff>0</xdr:rowOff>
    </xdr:from>
    <xdr:to>
      <xdr:col>6</xdr:col>
      <xdr:colOff>408453</xdr:colOff>
      <xdr:row>0</xdr:row>
      <xdr:rowOff>0</xdr:rowOff>
    </xdr:to>
    <xdr:pic>
      <xdr:nvPicPr>
        <xdr:cNvPr id="6"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29650" y="123825"/>
          <a:ext cx="627529"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0</xdr:row>
      <xdr:rowOff>0</xdr:rowOff>
    </xdr:from>
    <xdr:to>
      <xdr:col>2</xdr:col>
      <xdr:colOff>5589</xdr:colOff>
      <xdr:row>0</xdr:row>
      <xdr:rowOff>358832</xdr:rowOff>
    </xdr:to>
    <xdr:pic>
      <xdr:nvPicPr>
        <xdr:cNvPr id="11" name="Imagem 1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38250" y="144946"/>
          <a:ext cx="5589" cy="373960"/>
        </a:xfrm>
        <a:prstGeom prst="rect">
          <a:avLst/>
        </a:prstGeom>
      </xdr:spPr>
    </xdr:pic>
    <xdr:clientData/>
  </xdr:twoCellAnchor>
  <xdr:twoCellAnchor editAs="oneCell">
    <xdr:from>
      <xdr:col>5</xdr:col>
      <xdr:colOff>390525</xdr:colOff>
      <xdr:row>0</xdr:row>
      <xdr:rowOff>0</xdr:rowOff>
    </xdr:from>
    <xdr:to>
      <xdr:col>6</xdr:col>
      <xdr:colOff>408453</xdr:colOff>
      <xdr:row>0</xdr:row>
      <xdr:rowOff>0</xdr:rowOff>
    </xdr:to>
    <xdr:pic>
      <xdr:nvPicPr>
        <xdr:cNvPr id="1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29650" y="123825"/>
          <a:ext cx="627529"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390525</xdr:colOff>
      <xdr:row>0</xdr:row>
      <xdr:rowOff>0</xdr:rowOff>
    </xdr:from>
    <xdr:to>
      <xdr:col>6</xdr:col>
      <xdr:colOff>408453</xdr:colOff>
      <xdr:row>0</xdr:row>
      <xdr:rowOff>0</xdr:rowOff>
    </xdr:to>
    <xdr:pic>
      <xdr:nvPicPr>
        <xdr:cNvPr id="15"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29650" y="123825"/>
          <a:ext cx="627529"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5589</xdr:colOff>
      <xdr:row>0</xdr:row>
      <xdr:rowOff>358832</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144946"/>
          <a:ext cx="5589" cy="373960"/>
        </a:xfrm>
        <a:prstGeom prst="rect">
          <a:avLst/>
        </a:prstGeom>
      </xdr:spPr>
    </xdr:pic>
    <xdr:clientData/>
  </xdr:twoCellAnchor>
  <xdr:twoCellAnchor editAs="oneCell">
    <xdr:from>
      <xdr:col>2</xdr:col>
      <xdr:colOff>0</xdr:colOff>
      <xdr:row>0</xdr:row>
      <xdr:rowOff>0</xdr:rowOff>
    </xdr:from>
    <xdr:to>
      <xdr:col>2</xdr:col>
      <xdr:colOff>5589</xdr:colOff>
      <xdr:row>0</xdr:row>
      <xdr:rowOff>358832</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144946"/>
          <a:ext cx="5589" cy="373960"/>
        </a:xfrm>
        <a:prstGeom prst="rect">
          <a:avLst/>
        </a:prstGeom>
      </xdr:spPr>
    </xdr:pic>
    <xdr:clientData/>
  </xdr:twoCellAnchor>
  <xdr:twoCellAnchor editAs="oneCell">
    <xdr:from>
      <xdr:col>5</xdr:col>
      <xdr:colOff>390525</xdr:colOff>
      <xdr:row>0</xdr:row>
      <xdr:rowOff>0</xdr:rowOff>
    </xdr:from>
    <xdr:to>
      <xdr:col>6</xdr:col>
      <xdr:colOff>229160</xdr:colOff>
      <xdr:row>0</xdr:row>
      <xdr:rowOff>0</xdr:rowOff>
    </xdr:to>
    <xdr:pic>
      <xdr:nvPicPr>
        <xdr:cNvPr id="4"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77425" y="123825"/>
          <a:ext cx="627528"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390525</xdr:colOff>
      <xdr:row>0</xdr:row>
      <xdr:rowOff>0</xdr:rowOff>
    </xdr:from>
    <xdr:to>
      <xdr:col>6</xdr:col>
      <xdr:colOff>229160</xdr:colOff>
      <xdr:row>0</xdr:row>
      <xdr:rowOff>0</xdr:rowOff>
    </xdr:to>
    <xdr:pic>
      <xdr:nvPicPr>
        <xdr:cNvPr id="6"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77425" y="123825"/>
          <a:ext cx="627528"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0</xdr:row>
      <xdr:rowOff>0</xdr:rowOff>
    </xdr:from>
    <xdr:to>
      <xdr:col>2</xdr:col>
      <xdr:colOff>5589</xdr:colOff>
      <xdr:row>0</xdr:row>
      <xdr:rowOff>358832</xdr:rowOff>
    </xdr:to>
    <xdr:pic>
      <xdr:nvPicPr>
        <xdr:cNvPr id="11" name="Imagem 1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144946"/>
          <a:ext cx="5589" cy="373960"/>
        </a:xfrm>
        <a:prstGeom prst="rect">
          <a:avLst/>
        </a:prstGeom>
      </xdr:spPr>
    </xdr:pic>
    <xdr:clientData/>
  </xdr:twoCellAnchor>
  <xdr:twoCellAnchor editAs="oneCell">
    <xdr:from>
      <xdr:col>2</xdr:col>
      <xdr:colOff>0</xdr:colOff>
      <xdr:row>0</xdr:row>
      <xdr:rowOff>0</xdr:rowOff>
    </xdr:from>
    <xdr:to>
      <xdr:col>2</xdr:col>
      <xdr:colOff>5589</xdr:colOff>
      <xdr:row>0</xdr:row>
      <xdr:rowOff>358832</xdr:rowOff>
    </xdr:to>
    <xdr:pic>
      <xdr:nvPicPr>
        <xdr:cNvPr id="12" name="Imagem 1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144946"/>
          <a:ext cx="5589" cy="373960"/>
        </a:xfrm>
        <a:prstGeom prst="rect">
          <a:avLst/>
        </a:prstGeom>
      </xdr:spPr>
    </xdr:pic>
    <xdr:clientData/>
  </xdr:twoCellAnchor>
  <xdr:twoCellAnchor editAs="oneCell">
    <xdr:from>
      <xdr:col>5</xdr:col>
      <xdr:colOff>390525</xdr:colOff>
      <xdr:row>0</xdr:row>
      <xdr:rowOff>0</xdr:rowOff>
    </xdr:from>
    <xdr:to>
      <xdr:col>6</xdr:col>
      <xdr:colOff>229160</xdr:colOff>
      <xdr:row>0</xdr:row>
      <xdr:rowOff>0</xdr:rowOff>
    </xdr:to>
    <xdr:pic>
      <xdr:nvPicPr>
        <xdr:cNvPr id="1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77425" y="123825"/>
          <a:ext cx="627528"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1738315</xdr:colOff>
      <xdr:row>0</xdr:row>
      <xdr:rowOff>0</xdr:rowOff>
    </xdr:from>
    <xdr:to>
      <xdr:col>7</xdr:col>
      <xdr:colOff>2350</xdr:colOff>
      <xdr:row>0</xdr:row>
      <xdr:rowOff>358832</xdr:rowOff>
    </xdr:to>
    <xdr:pic>
      <xdr:nvPicPr>
        <xdr:cNvPr id="14" name="Imagem 1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844215" y="144946"/>
          <a:ext cx="7111" cy="373960"/>
        </a:xfrm>
        <a:prstGeom prst="rect">
          <a:avLst/>
        </a:prstGeom>
      </xdr:spPr>
    </xdr:pic>
    <xdr:clientData/>
  </xdr:twoCellAnchor>
  <xdr:twoCellAnchor editAs="oneCell">
    <xdr:from>
      <xdr:col>5</xdr:col>
      <xdr:colOff>390525</xdr:colOff>
      <xdr:row>0</xdr:row>
      <xdr:rowOff>0</xdr:rowOff>
    </xdr:from>
    <xdr:to>
      <xdr:col>6</xdr:col>
      <xdr:colOff>229160</xdr:colOff>
      <xdr:row>0</xdr:row>
      <xdr:rowOff>0</xdr:rowOff>
    </xdr:to>
    <xdr:pic>
      <xdr:nvPicPr>
        <xdr:cNvPr id="15"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77425" y="123825"/>
          <a:ext cx="627528"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1738315</xdr:colOff>
      <xdr:row>0</xdr:row>
      <xdr:rowOff>0</xdr:rowOff>
    </xdr:from>
    <xdr:to>
      <xdr:col>7</xdr:col>
      <xdr:colOff>2350</xdr:colOff>
      <xdr:row>0</xdr:row>
      <xdr:rowOff>358832</xdr:rowOff>
    </xdr:to>
    <xdr:pic>
      <xdr:nvPicPr>
        <xdr:cNvPr id="16" name="Imagem 1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844215" y="144946"/>
          <a:ext cx="7111" cy="37396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5589</xdr:colOff>
      <xdr:row>0</xdr:row>
      <xdr:rowOff>158807</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158807</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6</xdr:col>
      <xdr:colOff>1738315</xdr:colOff>
      <xdr:row>0</xdr:row>
      <xdr:rowOff>0</xdr:rowOff>
    </xdr:from>
    <xdr:to>
      <xdr:col>7</xdr:col>
      <xdr:colOff>3711</xdr:colOff>
      <xdr:row>0</xdr:row>
      <xdr:rowOff>158807</xdr:rowOff>
    </xdr:to>
    <xdr:pic>
      <xdr:nvPicPr>
        <xdr:cNvPr id="6" name="Imagem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577515" y="0"/>
          <a:ext cx="7110" cy="358832"/>
        </a:xfrm>
        <a:prstGeom prst="rect">
          <a:avLst/>
        </a:prstGeom>
      </xdr:spPr>
    </xdr:pic>
    <xdr:clientData/>
  </xdr:twoCellAnchor>
  <xdr:twoCellAnchor editAs="oneCell">
    <xdr:from>
      <xdr:col>6</xdr:col>
      <xdr:colOff>1738315</xdr:colOff>
      <xdr:row>0</xdr:row>
      <xdr:rowOff>0</xdr:rowOff>
    </xdr:from>
    <xdr:to>
      <xdr:col>7</xdr:col>
      <xdr:colOff>3711</xdr:colOff>
      <xdr:row>0</xdr:row>
      <xdr:rowOff>158807</xdr:rowOff>
    </xdr:to>
    <xdr:pic>
      <xdr:nvPicPr>
        <xdr:cNvPr id="7" name="Imagem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577515" y="0"/>
          <a:ext cx="7110" cy="358832"/>
        </a:xfrm>
        <a:prstGeom prst="rect">
          <a:avLst/>
        </a:prstGeom>
      </xdr:spPr>
    </xdr:pic>
    <xdr:clientData/>
  </xdr:twoCellAnchor>
  <xdr:twoCellAnchor editAs="oneCell">
    <xdr:from>
      <xdr:col>2</xdr:col>
      <xdr:colOff>0</xdr:colOff>
      <xdr:row>0</xdr:row>
      <xdr:rowOff>0</xdr:rowOff>
    </xdr:from>
    <xdr:to>
      <xdr:col>2</xdr:col>
      <xdr:colOff>5589</xdr:colOff>
      <xdr:row>0</xdr:row>
      <xdr:rowOff>358832</xdr:rowOff>
    </xdr:to>
    <xdr:pic>
      <xdr:nvPicPr>
        <xdr:cNvPr id="8" name="Imagem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358832</xdr:rowOff>
    </xdr:to>
    <xdr:pic>
      <xdr:nvPicPr>
        <xdr:cNvPr id="9" name="Imagem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twoCellAnchor editAs="oneCell">
    <xdr:from>
      <xdr:col>2</xdr:col>
      <xdr:colOff>0</xdr:colOff>
      <xdr:row>0</xdr:row>
      <xdr:rowOff>0</xdr:rowOff>
    </xdr:from>
    <xdr:to>
      <xdr:col>2</xdr:col>
      <xdr:colOff>5589</xdr:colOff>
      <xdr:row>0</xdr:row>
      <xdr:rowOff>358832</xdr:rowOff>
    </xdr:to>
    <xdr:pic>
      <xdr:nvPicPr>
        <xdr:cNvPr id="10" name="Imagem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0"/>
          <a:ext cx="5589" cy="35883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tpres3\de-detec\Planejamento\Centro%20de%20Conven&#231;&#245;es\Nova%20Licita&#231;&#227;o\Adequa&#231;&#227;o%20Contratual\WINDOWS\TEMP\uninovacap.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Users\m112844\Desktop\Magno%20BKP\desktop%204\pen%20drive\estudo%20PINI\Transporte-de-material-escavado_Revisao%20-PINI%20-%20R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BID\Edital-2008\2a%20Fase%2005-11-2008%20Novos%20Arquivos\arquivos%20or&#231;amento%2030-10-08%20-%20CPL\moveis\CRITERIO\Canteiro\ANO%202007\001_pdc\ENGENHARIA\118_30_Orcamento\118_30\Programas%20Originais\CANTEIRO-%20TRANSP\TRANSPORTES%20E%20LIMPEZA%20D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CRITERIO\data%20base\09-MAR&#199;O_2011\Documents%20and%20Settings\m131636\Desktop\Po&#231;os%20tubulares%20provisorio\Or&#231;amento_para_Perfura&#231;&#227;o_Po&#231;o._(Nov_200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Saneago3\ano_2011\Planilha%20026_11_REV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0.254\arquivos\Documents%20and%20Settings\Rossane\Meus%20documentos\Rossane\ADUTORA\Composi&#231;&#245;es%20Adutor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tobjleite\Arquivos\Consorcio%20Barragem%20Jo&#227;o%20Leite\Planejamento\plano%20de%20trabalho\PT%202001-9280768\OBRAS%20DE%20ARTE%20ESPECIAI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BID\Edital-2008\2a%20Fase%2005-11-2008%20Novos%20Arquivos\arquivos%20or&#231;amento%2030-10-08%20-%20CPL\moveis\001_pdc\ENGENHARIA\CRITERIO\data%20base\04-ABRIL_2005\convers&#227;o%20para%20o%20KOR\COMPOS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transporte"/>
      <sheetName val="Estudo"/>
      <sheetName val="Estudo (2)"/>
      <sheetName val="Estudo (3)"/>
      <sheetName val="CÁLCULO MANUAL PRÁTICO "/>
      <sheetName val="resumo_transporte"/>
      <sheetName val="Estudo_(2)"/>
      <sheetName val="Estudo_(3)"/>
      <sheetName val="CÁLCULO_MANUAL_PRÁTICO_"/>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DADE"/>
    </sheetNames>
    <sheetDataSet>
      <sheetData sheetId="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_  POÇOS DEFINITIVO _2007  c"/>
      <sheetName val="TAB___POÇOS_DEFINITIVO__2007__c"/>
    </sheetNames>
    <sheetDataSet>
      <sheetData sheetId="0"/>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sheetName val="ORÇAMENTO"/>
      <sheetName val="tabela orçamento"/>
      <sheetName val="ABC"/>
      <sheetName val="MH"/>
      <sheetName val="Plan1"/>
      <sheetName val="OBS"/>
      <sheetName val="Plano de trabalho 1ªparte"/>
      <sheetName val="plano de trabalho 2ª parte"/>
      <sheetName val="QCI"/>
      <sheetName val="tabela_orçamento"/>
      <sheetName val="Plano_de_trabalho_1ªparte"/>
      <sheetName val="plano_de_trabalho_2ª_parte"/>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 (2)"/>
      <sheetName val="comp_(2)"/>
    </sheetNames>
    <sheetDataSet>
      <sheetData sheetId="0" refreshError="1">
        <row r="2">
          <cell r="A2" t="str">
            <v>RELATORIO DO CADASTRO DE INSUMOS</v>
          </cell>
        </row>
        <row r="4">
          <cell r="A4" t="str">
            <v>CODIGO</v>
          </cell>
          <cell r="B4" t="str">
            <v>DESCRICAO</v>
          </cell>
          <cell r="C4" t="str">
            <v>UNID</v>
          </cell>
          <cell r="D4" t="str">
            <v>PRECO ATUAL</v>
          </cell>
        </row>
        <row r="6">
          <cell r="B6" t="str">
            <v>1000 MAO DE OBRA</v>
          </cell>
        </row>
        <row r="8">
          <cell r="A8">
            <v>10001</v>
          </cell>
          <cell r="B8" t="str">
            <v>AJUDANTE</v>
          </cell>
          <cell r="C8" t="str">
            <v>H</v>
          </cell>
          <cell r="D8">
            <v>1.84</v>
          </cell>
        </row>
        <row r="9">
          <cell r="A9">
            <v>10002</v>
          </cell>
          <cell r="B9" t="str">
            <v>ARMADOR</v>
          </cell>
          <cell r="C9" t="str">
            <v>H</v>
          </cell>
          <cell r="D9">
            <v>2.56</v>
          </cell>
        </row>
        <row r="10">
          <cell r="A10">
            <v>10003</v>
          </cell>
          <cell r="B10" t="str">
            <v>BOMBEIRO</v>
          </cell>
          <cell r="C10" t="str">
            <v>H</v>
          </cell>
          <cell r="D10">
            <v>2.56</v>
          </cell>
        </row>
        <row r="11">
          <cell r="A11">
            <v>10004</v>
          </cell>
          <cell r="B11" t="str">
            <v>CABO DE FOGO</v>
          </cell>
          <cell r="C11" t="str">
            <v>H</v>
          </cell>
          <cell r="D11">
            <v>1.84</v>
          </cell>
        </row>
        <row r="12">
          <cell r="A12">
            <v>10005</v>
          </cell>
          <cell r="B12" t="str">
            <v>CALCETEIRO</v>
          </cell>
          <cell r="C12" t="str">
            <v>H</v>
          </cell>
          <cell r="D12">
            <v>2.56</v>
          </cell>
        </row>
        <row r="13">
          <cell r="A13">
            <v>10006</v>
          </cell>
          <cell r="B13" t="str">
            <v>CARPINTEIRO</v>
          </cell>
          <cell r="C13" t="str">
            <v>H</v>
          </cell>
          <cell r="D13">
            <v>2.56</v>
          </cell>
        </row>
        <row r="14">
          <cell r="A14">
            <v>10007</v>
          </cell>
          <cell r="B14" t="str">
            <v>COMPRESSORISTA</v>
          </cell>
          <cell r="C14" t="str">
            <v>H</v>
          </cell>
          <cell r="D14">
            <v>2.56</v>
          </cell>
        </row>
        <row r="15">
          <cell r="A15">
            <v>10008</v>
          </cell>
          <cell r="B15" t="str">
            <v>ELETRICISTA</v>
          </cell>
          <cell r="C15" t="str">
            <v>H</v>
          </cell>
          <cell r="D15">
            <v>2.56</v>
          </cell>
        </row>
        <row r="16">
          <cell r="A16">
            <v>10009</v>
          </cell>
          <cell r="B16" t="str">
            <v>ENCANADOR</v>
          </cell>
          <cell r="C16" t="str">
            <v>H</v>
          </cell>
          <cell r="D16">
            <v>2.56</v>
          </cell>
        </row>
        <row r="17">
          <cell r="A17">
            <v>10010</v>
          </cell>
          <cell r="B17" t="str">
            <v>ENCARREGADO</v>
          </cell>
          <cell r="C17" t="str">
            <v>H</v>
          </cell>
          <cell r="D17">
            <v>3.35</v>
          </cell>
        </row>
        <row r="18">
          <cell r="A18">
            <v>10011</v>
          </cell>
          <cell r="B18" t="str">
            <v>JATISTA</v>
          </cell>
          <cell r="C18" t="str">
            <v>H</v>
          </cell>
          <cell r="D18">
            <v>2.56</v>
          </cell>
        </row>
        <row r="19">
          <cell r="A19">
            <v>10012</v>
          </cell>
          <cell r="B19" t="str">
            <v>MACARIQUEIRO</v>
          </cell>
          <cell r="C19" t="str">
            <v>H</v>
          </cell>
          <cell r="D19">
            <v>2.56</v>
          </cell>
        </row>
        <row r="20">
          <cell r="A20">
            <v>10013</v>
          </cell>
          <cell r="B20" t="str">
            <v>MARTELEIRO</v>
          </cell>
          <cell r="C20" t="str">
            <v>H</v>
          </cell>
          <cell r="D20">
            <v>2.56</v>
          </cell>
        </row>
        <row r="21">
          <cell r="A21">
            <v>10014</v>
          </cell>
          <cell r="B21" t="str">
            <v>MONTADOR</v>
          </cell>
          <cell r="C21" t="str">
            <v>H</v>
          </cell>
          <cell r="D21">
            <v>2.56</v>
          </cell>
        </row>
        <row r="22">
          <cell r="A22">
            <v>10015</v>
          </cell>
          <cell r="B22" t="str">
            <v>MOTORISTA</v>
          </cell>
          <cell r="C22" t="str">
            <v>H</v>
          </cell>
          <cell r="D22">
            <v>3.35</v>
          </cell>
        </row>
        <row r="23">
          <cell r="A23">
            <v>10016</v>
          </cell>
          <cell r="B23" t="str">
            <v>NIVELADOR</v>
          </cell>
          <cell r="C23" t="str">
            <v>H</v>
          </cell>
          <cell r="D23">
            <v>2.56</v>
          </cell>
        </row>
        <row r="24">
          <cell r="A24">
            <v>10017</v>
          </cell>
          <cell r="B24" t="str">
            <v>OPERADOR</v>
          </cell>
          <cell r="C24" t="str">
            <v>H</v>
          </cell>
          <cell r="D24">
            <v>1.84</v>
          </cell>
        </row>
        <row r="25">
          <cell r="A25">
            <v>10018</v>
          </cell>
          <cell r="B25" t="str">
            <v>OPERADOR DE BETONEIRA</v>
          </cell>
          <cell r="C25" t="str">
            <v>H</v>
          </cell>
          <cell r="D25">
            <v>2.56</v>
          </cell>
        </row>
        <row r="26">
          <cell r="A26">
            <v>10019</v>
          </cell>
          <cell r="B26" t="str">
            <v>OPERADOR DE PROTENSAO</v>
          </cell>
          <cell r="C26" t="str">
            <v>H</v>
          </cell>
          <cell r="D26">
            <v>2.56</v>
          </cell>
        </row>
        <row r="27">
          <cell r="A27">
            <v>10020</v>
          </cell>
          <cell r="B27" t="str">
            <v>PEDREIRO</v>
          </cell>
          <cell r="C27" t="str">
            <v>H</v>
          </cell>
          <cell r="D27">
            <v>2.56</v>
          </cell>
        </row>
        <row r="28">
          <cell r="A28">
            <v>10021</v>
          </cell>
          <cell r="B28" t="str">
            <v>PINTOR</v>
          </cell>
          <cell r="C28" t="str">
            <v>H</v>
          </cell>
          <cell r="D28">
            <v>2.56</v>
          </cell>
        </row>
        <row r="29">
          <cell r="A29">
            <v>10022</v>
          </cell>
          <cell r="B29" t="str">
            <v>POCEIRO</v>
          </cell>
          <cell r="C29" t="str">
            <v>H</v>
          </cell>
          <cell r="D29">
            <v>2.56</v>
          </cell>
        </row>
        <row r="30">
          <cell r="A30">
            <v>10023</v>
          </cell>
          <cell r="B30" t="str">
            <v>REVESTIDOR</v>
          </cell>
          <cell r="C30" t="str">
            <v>H</v>
          </cell>
          <cell r="D30">
            <v>2.56</v>
          </cell>
        </row>
        <row r="31">
          <cell r="A31">
            <v>10024</v>
          </cell>
          <cell r="B31" t="str">
            <v>SINALEIRO</v>
          </cell>
          <cell r="C31" t="str">
            <v>H</v>
          </cell>
          <cell r="D31">
            <v>1.84</v>
          </cell>
        </row>
        <row r="32">
          <cell r="A32">
            <v>10025</v>
          </cell>
          <cell r="B32" t="str">
            <v>SERRALHEIRO</v>
          </cell>
          <cell r="C32" t="str">
            <v>H</v>
          </cell>
          <cell r="D32">
            <v>3.35</v>
          </cell>
        </row>
        <row r="33">
          <cell r="A33">
            <v>10026</v>
          </cell>
          <cell r="B33" t="str">
            <v>SERVENTE</v>
          </cell>
          <cell r="C33" t="str">
            <v>H</v>
          </cell>
          <cell r="D33">
            <v>1.84</v>
          </cell>
        </row>
        <row r="34">
          <cell r="A34">
            <v>10027</v>
          </cell>
          <cell r="B34" t="str">
            <v>SOLDADOR</v>
          </cell>
          <cell r="C34" t="str">
            <v>H</v>
          </cell>
          <cell r="D34">
            <v>3.35</v>
          </cell>
        </row>
        <row r="35">
          <cell r="A35">
            <v>10028</v>
          </cell>
          <cell r="B35" t="str">
            <v>TOPOGRAFO</v>
          </cell>
          <cell r="C35" t="str">
            <v>H</v>
          </cell>
          <cell r="D35">
            <v>5.15</v>
          </cell>
        </row>
        <row r="36">
          <cell r="A36">
            <v>10029</v>
          </cell>
          <cell r="B36" t="str">
            <v>VIBRADORISTA</v>
          </cell>
          <cell r="C36" t="str">
            <v>H</v>
          </cell>
          <cell r="D36">
            <v>2.56</v>
          </cell>
        </row>
        <row r="37">
          <cell r="A37">
            <v>10030</v>
          </cell>
          <cell r="B37" t="str">
            <v>SALARIO MINIMO DO MES</v>
          </cell>
          <cell r="C37" t="str">
            <v>SL</v>
          </cell>
          <cell r="D37">
            <v>180</v>
          </cell>
        </row>
        <row r="38">
          <cell r="A38">
            <v>10031</v>
          </cell>
          <cell r="B38" t="str">
            <v>ENGENHEIRO</v>
          </cell>
          <cell r="C38" t="str">
            <v>H</v>
          </cell>
          <cell r="D38">
            <v>6.26</v>
          </cell>
        </row>
        <row r="39">
          <cell r="A39">
            <v>10032</v>
          </cell>
          <cell r="B39" t="str">
            <v>MESTRE DE OBRAS</v>
          </cell>
          <cell r="C39" t="str">
            <v>H</v>
          </cell>
          <cell r="D39">
            <v>3.76</v>
          </cell>
        </row>
        <row r="41">
          <cell r="B41" t="str">
            <v>2000 MATERIAIS</v>
          </cell>
        </row>
        <row r="43">
          <cell r="A43">
            <v>20001</v>
          </cell>
          <cell r="B43" t="str">
            <v>ACETILENO</v>
          </cell>
          <cell r="C43" t="str">
            <v>KG</v>
          </cell>
          <cell r="D43">
            <v>9</v>
          </cell>
        </row>
        <row r="44">
          <cell r="A44">
            <v>20002</v>
          </cell>
          <cell r="B44" t="str">
            <v>ACO</v>
          </cell>
          <cell r="C44" t="str">
            <v>KG</v>
          </cell>
          <cell r="D44">
            <v>1.99</v>
          </cell>
        </row>
        <row r="45">
          <cell r="A45">
            <v>20003</v>
          </cell>
          <cell r="B45" t="str">
            <v>ACO PARA PROTENSAO</v>
          </cell>
          <cell r="C45" t="str">
            <v>KG</v>
          </cell>
          <cell r="D45">
            <v>1.99</v>
          </cell>
        </row>
        <row r="46">
          <cell r="A46">
            <v>20004</v>
          </cell>
          <cell r="B46" t="str">
            <v>ACO CA-24 (D=1/4)</v>
          </cell>
          <cell r="C46" t="str">
            <v>KG</v>
          </cell>
          <cell r="D46">
            <v>1.99</v>
          </cell>
        </row>
        <row r="47">
          <cell r="A47">
            <v>20005</v>
          </cell>
          <cell r="B47" t="str">
            <v>ACO CA-25</v>
          </cell>
          <cell r="C47" t="str">
            <v>KG</v>
          </cell>
          <cell r="D47">
            <v>1.99</v>
          </cell>
        </row>
        <row r="48">
          <cell r="A48">
            <v>20006</v>
          </cell>
          <cell r="B48" t="str">
            <v>ADESIVO PARA PVC BISNAGA C/90 CM3</v>
          </cell>
          <cell r="C48" t="str">
            <v>BS</v>
          </cell>
          <cell r="D48">
            <v>1.0900000000000001</v>
          </cell>
        </row>
        <row r="49">
          <cell r="A49">
            <v>20007</v>
          </cell>
          <cell r="B49" t="str">
            <v>AGUARRAS</v>
          </cell>
          <cell r="C49" t="str">
            <v>L</v>
          </cell>
          <cell r="D49">
            <v>2.89</v>
          </cell>
        </row>
        <row r="50">
          <cell r="A50">
            <v>20008</v>
          </cell>
          <cell r="B50" t="str">
            <v>ALIZAR (GUARNICAO)</v>
          </cell>
          <cell r="C50" t="str">
            <v>CJ</v>
          </cell>
          <cell r="D50">
            <v>9.4499999999999993</v>
          </cell>
        </row>
        <row r="51">
          <cell r="A51">
            <v>20009</v>
          </cell>
          <cell r="B51" t="str">
            <v>ANEL DE BORRACHA P/ DN 100</v>
          </cell>
          <cell r="C51" t="str">
            <v>UN</v>
          </cell>
          <cell r="D51">
            <v>2.37</v>
          </cell>
        </row>
        <row r="52">
          <cell r="A52">
            <v>20010</v>
          </cell>
          <cell r="B52" t="str">
            <v>ANEL DE BORRACHA P/ DN 150</v>
          </cell>
          <cell r="C52" t="str">
            <v>UN</v>
          </cell>
          <cell r="D52">
            <v>4.1100000000000003</v>
          </cell>
        </row>
        <row r="53">
          <cell r="A53">
            <v>20011</v>
          </cell>
          <cell r="B53" t="str">
            <v>ANEL DE BORRACHA P/ DN 200</v>
          </cell>
          <cell r="C53" t="str">
            <v>UN</v>
          </cell>
          <cell r="D53">
            <v>6.76</v>
          </cell>
        </row>
        <row r="54">
          <cell r="A54">
            <v>20012</v>
          </cell>
          <cell r="B54" t="str">
            <v>ANEL DE BORRACHA P/ DN 300</v>
          </cell>
          <cell r="C54" t="str">
            <v>UN</v>
          </cell>
          <cell r="D54">
            <v>18.670000000000002</v>
          </cell>
        </row>
        <row r="55">
          <cell r="A55">
            <v>20013</v>
          </cell>
          <cell r="B55" t="str">
            <v>ANEL DE BORRACHA P/ DN 375</v>
          </cell>
          <cell r="C55" t="str">
            <v>UN</v>
          </cell>
          <cell r="D55">
            <v>22.06</v>
          </cell>
        </row>
        <row r="56">
          <cell r="A56">
            <v>20014</v>
          </cell>
          <cell r="B56" t="str">
            <v>ARAME FARPADO COMUM</v>
          </cell>
          <cell r="C56" t="str">
            <v>M</v>
          </cell>
          <cell r="D56">
            <v>0.18</v>
          </cell>
        </row>
        <row r="57">
          <cell r="A57">
            <v>20015</v>
          </cell>
          <cell r="B57" t="str">
            <v>ARAME GALVANIZADO BWG 8</v>
          </cell>
          <cell r="C57" t="str">
            <v>KG</v>
          </cell>
          <cell r="D57">
            <v>4.25</v>
          </cell>
        </row>
        <row r="58">
          <cell r="A58">
            <v>20016</v>
          </cell>
          <cell r="B58" t="str">
            <v>ARAME GALVANIZADO N.18 BWG 9,6 GR/M</v>
          </cell>
          <cell r="C58" t="str">
            <v>M</v>
          </cell>
          <cell r="D58">
            <v>0.04</v>
          </cell>
        </row>
        <row r="59">
          <cell r="A59">
            <v>20017</v>
          </cell>
          <cell r="B59" t="str">
            <v>ARAME RECOZIDO N. 18 BWG 9,6 GR/M</v>
          </cell>
          <cell r="C59" t="str">
            <v>KG</v>
          </cell>
          <cell r="D59">
            <v>4.4000000000000004</v>
          </cell>
        </row>
        <row r="60">
          <cell r="A60">
            <v>20018</v>
          </cell>
          <cell r="B60" t="str">
            <v>AREIA</v>
          </cell>
          <cell r="C60" t="str">
            <v>M3</v>
          </cell>
          <cell r="D60">
            <v>33</v>
          </cell>
        </row>
        <row r="61">
          <cell r="A61">
            <v>20019</v>
          </cell>
          <cell r="B61" t="str">
            <v>AREIA DE ASSENTAMENTO</v>
          </cell>
          <cell r="C61" t="str">
            <v>M3</v>
          </cell>
          <cell r="D61">
            <v>18</v>
          </cell>
        </row>
        <row r="62">
          <cell r="A62">
            <v>20020</v>
          </cell>
          <cell r="B62" t="str">
            <v>AREIA DE REVESTIMENTO</v>
          </cell>
          <cell r="C62" t="str">
            <v>M3</v>
          </cell>
          <cell r="D62">
            <v>18</v>
          </cell>
        </row>
        <row r="63">
          <cell r="A63">
            <v>20021</v>
          </cell>
          <cell r="B63" t="str">
            <v>AREIA GROSSA</v>
          </cell>
          <cell r="C63" t="str">
            <v>M3</v>
          </cell>
          <cell r="D63">
            <v>33</v>
          </cell>
        </row>
        <row r="64">
          <cell r="A64">
            <v>20022</v>
          </cell>
          <cell r="B64" t="str">
            <v>AREIA LAVADA</v>
          </cell>
          <cell r="C64" t="str">
            <v>M3</v>
          </cell>
          <cell r="D64">
            <v>33</v>
          </cell>
        </row>
        <row r="65">
          <cell r="A65">
            <v>20023</v>
          </cell>
          <cell r="B65" t="str">
            <v>AREIA MEDIA</v>
          </cell>
          <cell r="C65" t="str">
            <v>M3</v>
          </cell>
          <cell r="D65">
            <v>33</v>
          </cell>
        </row>
        <row r="66">
          <cell r="A66">
            <v>20024</v>
          </cell>
          <cell r="B66" t="str">
            <v>ASFALTO</v>
          </cell>
          <cell r="C66" t="str">
            <v>KG</v>
          </cell>
          <cell r="D66">
            <v>2.2000000000000002</v>
          </cell>
        </row>
        <row r="67">
          <cell r="A67">
            <v>20025</v>
          </cell>
          <cell r="B67" t="str">
            <v>ASFALTO PREPARADO</v>
          </cell>
          <cell r="C67" t="str">
            <v>KG</v>
          </cell>
          <cell r="D67">
            <v>2.2000000000000002</v>
          </cell>
        </row>
        <row r="68">
          <cell r="A68">
            <v>20026</v>
          </cell>
          <cell r="B68" t="str">
            <v>AZULEJOS BRANCO  15 X 15CM</v>
          </cell>
          <cell r="C68" t="str">
            <v>M2</v>
          </cell>
          <cell r="D68">
            <v>9.6199999999999992</v>
          </cell>
        </row>
        <row r="69">
          <cell r="A69">
            <v>20027</v>
          </cell>
          <cell r="B69" t="str">
            <v>BAINHA METALICA DN 62 INT.</v>
          </cell>
          <cell r="C69" t="str">
            <v>M</v>
          </cell>
          <cell r="D69">
            <v>1.37</v>
          </cell>
        </row>
        <row r="70">
          <cell r="A70">
            <v>20028</v>
          </cell>
          <cell r="B70" t="str">
            <v>BALDE PLASTICO CAP.=10 L</v>
          </cell>
          <cell r="C70" t="str">
            <v>UN</v>
          </cell>
          <cell r="D70">
            <v>2.8</v>
          </cell>
        </row>
        <row r="71">
          <cell r="A71">
            <v>20029</v>
          </cell>
          <cell r="B71" t="str">
            <v>BATENTE DE PEROBA</v>
          </cell>
          <cell r="C71" t="str">
            <v>UN</v>
          </cell>
          <cell r="D71">
            <v>20</v>
          </cell>
        </row>
        <row r="72">
          <cell r="A72">
            <v>20030</v>
          </cell>
          <cell r="B72" t="str">
            <v>BOLSA DE NYLON</v>
          </cell>
          <cell r="C72" t="str">
            <v>UN</v>
          </cell>
          <cell r="D72">
            <v>0.63</v>
          </cell>
        </row>
        <row r="73">
          <cell r="A73">
            <v>20031</v>
          </cell>
          <cell r="B73" t="str">
            <v>BOQUILHA</v>
          </cell>
          <cell r="C73" t="str">
            <v>UN</v>
          </cell>
          <cell r="D73">
            <v>0.73</v>
          </cell>
        </row>
        <row r="74">
          <cell r="A74">
            <v>20032</v>
          </cell>
          <cell r="B74" t="str">
            <v>BLOCO HEXAGONAL DE CONCRETO (BLOCKRET) E=8 CM</v>
          </cell>
          <cell r="C74" t="str">
            <v>UN</v>
          </cell>
          <cell r="D74">
            <v>1.22</v>
          </cell>
        </row>
        <row r="75">
          <cell r="A75">
            <v>20033</v>
          </cell>
          <cell r="B75" t="str">
            <v>BLOCO HEXAGONAL DE CONCRETO(BLOCKRET-PERDAS) E=8CM</v>
          </cell>
          <cell r="C75" t="str">
            <v>M2</v>
          </cell>
          <cell r="D75">
            <v>15.8</v>
          </cell>
        </row>
        <row r="76">
          <cell r="A76">
            <v>20034</v>
          </cell>
          <cell r="B76" t="str">
            <v>BLOCO HEXAGONAL DE CONCRETO(BLOCKRET-PERDAS) E=8CM</v>
          </cell>
          <cell r="C76" t="str">
            <v>M2</v>
          </cell>
          <cell r="D76">
            <v>15.8</v>
          </cell>
        </row>
        <row r="77">
          <cell r="A77">
            <v>20035</v>
          </cell>
          <cell r="B77" t="str">
            <v>BRITA</v>
          </cell>
          <cell r="C77" t="str">
            <v>M3</v>
          </cell>
          <cell r="D77">
            <v>26.93</v>
          </cell>
        </row>
        <row r="78">
          <cell r="A78">
            <v>20036</v>
          </cell>
          <cell r="B78" t="str">
            <v>C  F.G. 90G DN 3/4</v>
          </cell>
          <cell r="C78" t="str">
            <v>UN</v>
          </cell>
          <cell r="D78">
            <v>2.5</v>
          </cell>
        </row>
        <row r="79">
          <cell r="A79">
            <v>20037</v>
          </cell>
          <cell r="B79" t="str">
            <v>CAIBRO 6 X 5CM</v>
          </cell>
          <cell r="C79" t="str">
            <v>M</v>
          </cell>
          <cell r="D79">
            <v>1.35</v>
          </cell>
        </row>
        <row r="80">
          <cell r="A80">
            <v>20038</v>
          </cell>
          <cell r="B80" t="str">
            <v>CAIBRO 4 X 8CM</v>
          </cell>
          <cell r="C80" t="str">
            <v>M</v>
          </cell>
          <cell r="D80">
            <v>1.44</v>
          </cell>
        </row>
        <row r="81">
          <cell r="A81">
            <v>20039</v>
          </cell>
          <cell r="B81" t="str">
            <v>CAIXA D'AGUA CIMENTO AMIANTO 500 L</v>
          </cell>
          <cell r="C81" t="str">
            <v>UN</v>
          </cell>
          <cell r="D81">
            <v>48</v>
          </cell>
        </row>
        <row r="82">
          <cell r="A82">
            <v>20040</v>
          </cell>
          <cell r="B82" t="str">
            <v>CAIXA DE DESCARGA</v>
          </cell>
          <cell r="C82" t="str">
            <v>UN</v>
          </cell>
          <cell r="D82">
            <v>4.95</v>
          </cell>
        </row>
        <row r="83">
          <cell r="A83">
            <v>20041</v>
          </cell>
          <cell r="B83" t="str">
            <v>CAIXILHO BASC.DE FERRO - CH. DOBRADA</v>
          </cell>
          <cell r="C83" t="str">
            <v>M2</v>
          </cell>
          <cell r="D83">
            <v>140</v>
          </cell>
        </row>
        <row r="84">
          <cell r="A84">
            <v>20042</v>
          </cell>
          <cell r="B84" t="str">
            <v>CAIXILHO DE CORRER</v>
          </cell>
          <cell r="C84" t="str">
            <v>M2</v>
          </cell>
          <cell r="D84">
            <v>140</v>
          </cell>
        </row>
        <row r="85">
          <cell r="A85">
            <v>20043</v>
          </cell>
          <cell r="B85" t="str">
            <v>CAIXILHO FIXO DE FERRO - CH. DOBRADA</v>
          </cell>
          <cell r="C85" t="str">
            <v>M2</v>
          </cell>
          <cell r="D85">
            <v>140</v>
          </cell>
        </row>
        <row r="86">
          <cell r="A86">
            <v>20044</v>
          </cell>
          <cell r="B86" t="str">
            <v>CAIXILHO MAXIMAR DE FERRO</v>
          </cell>
          <cell r="C86" t="str">
            <v>M2</v>
          </cell>
          <cell r="D86">
            <v>140</v>
          </cell>
        </row>
        <row r="87">
          <cell r="A87">
            <v>20045</v>
          </cell>
          <cell r="B87" t="str">
            <v>CAL HIDRATADA</v>
          </cell>
          <cell r="C87" t="str">
            <v>KG</v>
          </cell>
          <cell r="D87">
            <v>0.21</v>
          </cell>
        </row>
        <row r="88">
          <cell r="A88">
            <v>20046</v>
          </cell>
          <cell r="B88" t="str">
            <v>CANTONEIRA  2"X3/8"  PESO=7KG/M</v>
          </cell>
          <cell r="C88" t="str">
            <v>M</v>
          </cell>
          <cell r="D88">
            <v>4.17</v>
          </cell>
        </row>
        <row r="89">
          <cell r="A89">
            <v>20047</v>
          </cell>
          <cell r="B89" t="str">
            <v>CERAMICA 7.5 X 15CM</v>
          </cell>
          <cell r="C89" t="str">
            <v>M</v>
          </cell>
          <cell r="D89">
            <v>1.85</v>
          </cell>
        </row>
        <row r="90">
          <cell r="A90">
            <v>20048</v>
          </cell>
          <cell r="B90" t="str">
            <v>CERAMICA VERMELHA 7.5 X 15CM</v>
          </cell>
          <cell r="C90" t="str">
            <v>M2</v>
          </cell>
          <cell r="D90">
            <v>12.24</v>
          </cell>
        </row>
        <row r="91">
          <cell r="A91">
            <v>20049</v>
          </cell>
          <cell r="B91" t="str">
            <v>CERAMICA VERMELHA 10 X 20CM</v>
          </cell>
          <cell r="C91" t="str">
            <v>M2</v>
          </cell>
          <cell r="D91">
            <v>12.24</v>
          </cell>
        </row>
        <row r="92">
          <cell r="A92">
            <v>20050</v>
          </cell>
          <cell r="B92" t="str">
            <v>CIMBRAMENTO TUBULAR</v>
          </cell>
          <cell r="C92" t="str">
            <v>M3</v>
          </cell>
          <cell r="D92">
            <v>0</v>
          </cell>
        </row>
        <row r="93">
          <cell r="A93">
            <v>20051</v>
          </cell>
          <cell r="B93" t="str">
            <v>CIMENTO</v>
          </cell>
          <cell r="C93" t="str">
            <v>KG</v>
          </cell>
          <cell r="D93">
            <v>0.37</v>
          </cell>
        </row>
        <row r="94">
          <cell r="A94">
            <v>20052</v>
          </cell>
          <cell r="B94" t="str">
            <v>CIMENTO BRANCO</v>
          </cell>
          <cell r="C94" t="str">
            <v>KG</v>
          </cell>
          <cell r="D94">
            <v>1.5</v>
          </cell>
        </row>
        <row r="95">
          <cell r="A95">
            <v>20053</v>
          </cell>
          <cell r="B95" t="str">
            <v>CIMENTO PORTLAND 320</v>
          </cell>
          <cell r="C95" t="str">
            <v>KG</v>
          </cell>
          <cell r="D95">
            <v>0.37</v>
          </cell>
        </row>
        <row r="96">
          <cell r="A96">
            <v>20054</v>
          </cell>
          <cell r="B96" t="str">
            <v>COALTAR</v>
          </cell>
          <cell r="C96" t="str">
            <v>KG</v>
          </cell>
          <cell r="D96">
            <v>0.57999999999999996</v>
          </cell>
        </row>
        <row r="97">
          <cell r="A97">
            <v>20055</v>
          </cell>
          <cell r="B97" t="str">
            <v>COMPACTADOR CM-20</v>
          </cell>
          <cell r="C97" t="str">
            <v>H</v>
          </cell>
          <cell r="D97">
            <v>0</v>
          </cell>
        </row>
        <row r="98">
          <cell r="A98">
            <v>20056</v>
          </cell>
          <cell r="B98" t="str">
            <v>CONJUNTO DE VEDACAO</v>
          </cell>
          <cell r="C98" t="str">
            <v>UN</v>
          </cell>
          <cell r="D98">
            <v>0.1</v>
          </cell>
        </row>
        <row r="99">
          <cell r="A99">
            <v>20057</v>
          </cell>
          <cell r="B99" t="str">
            <v>CONJUNTO DE VEDACAO 901.913 P/TELHAS CANAL. 49/90</v>
          </cell>
          <cell r="C99" t="str">
            <v>UN</v>
          </cell>
          <cell r="D99">
            <v>0.1</v>
          </cell>
        </row>
        <row r="100">
          <cell r="A100">
            <v>20058</v>
          </cell>
          <cell r="B100" t="str">
            <v>CONJUNTO DE VEDACAO 901.906 P/TELHA ONDUL. E=6MM</v>
          </cell>
          <cell r="C100" t="str">
            <v>UN</v>
          </cell>
          <cell r="D100">
            <v>0.1</v>
          </cell>
        </row>
        <row r="101">
          <cell r="A101">
            <v>20059</v>
          </cell>
          <cell r="B101" t="str">
            <v>CURVA DE PVC 90 G DN 100</v>
          </cell>
          <cell r="C101" t="str">
            <v>UN</v>
          </cell>
          <cell r="D101">
            <v>4.45</v>
          </cell>
        </row>
        <row r="102">
          <cell r="A102">
            <v>20060</v>
          </cell>
          <cell r="B102" t="str">
            <v>CHAPA MAD. COMPENSADA</v>
          </cell>
          <cell r="C102" t="str">
            <v>M2</v>
          </cell>
          <cell r="D102">
            <v>8.14</v>
          </cell>
        </row>
        <row r="103">
          <cell r="A103">
            <v>20061</v>
          </cell>
          <cell r="B103" t="str">
            <v>CHAPA MAD. COMPENSADO 12MM</v>
          </cell>
          <cell r="C103" t="str">
            <v>M2</v>
          </cell>
          <cell r="D103">
            <v>8.14</v>
          </cell>
        </row>
        <row r="104">
          <cell r="A104">
            <v>20062</v>
          </cell>
          <cell r="B104" t="str">
            <v>CHAPA MADEIRIT COMPENSADO 6MM</v>
          </cell>
          <cell r="C104" t="str">
            <v>M2</v>
          </cell>
          <cell r="D104">
            <v>4.51</v>
          </cell>
        </row>
        <row r="105">
          <cell r="A105">
            <v>20063</v>
          </cell>
          <cell r="B105" t="str">
            <v>CHAPA METALICA  1"</v>
          </cell>
          <cell r="C105" t="str">
            <v>M2</v>
          </cell>
          <cell r="D105">
            <v>396.38</v>
          </cell>
        </row>
        <row r="106">
          <cell r="A106">
            <v>20064</v>
          </cell>
          <cell r="B106" t="str">
            <v>CHUVEIRO DUCHA FRIA (BRANCO)</v>
          </cell>
          <cell r="C106" t="str">
            <v>UN</v>
          </cell>
          <cell r="D106">
            <v>4</v>
          </cell>
        </row>
        <row r="107">
          <cell r="A107">
            <v>20065</v>
          </cell>
          <cell r="B107" t="str">
            <v>DINAMITE</v>
          </cell>
          <cell r="C107" t="str">
            <v>KG</v>
          </cell>
          <cell r="D107">
            <v>3.52</v>
          </cell>
        </row>
        <row r="108">
          <cell r="A108">
            <v>20066</v>
          </cell>
          <cell r="B108" t="str">
            <v>DOBRADICAS DE FERRO 3" P/PORTA</v>
          </cell>
          <cell r="C108" t="str">
            <v>UN</v>
          </cell>
          <cell r="D108">
            <v>0.5</v>
          </cell>
        </row>
        <row r="109">
          <cell r="A109">
            <v>20067</v>
          </cell>
          <cell r="B109" t="str">
            <v>DOBRADICAS DE FERRO POLIDO</v>
          </cell>
          <cell r="C109" t="str">
            <v>UN</v>
          </cell>
          <cell r="D109">
            <v>0.5</v>
          </cell>
        </row>
        <row r="110">
          <cell r="A110">
            <v>20068</v>
          </cell>
          <cell r="B110" t="str">
            <v>ELEMENTO VAZADO DE CONCRETO 50X50 CM</v>
          </cell>
          <cell r="C110" t="str">
            <v>UN</v>
          </cell>
          <cell r="D110">
            <v>5.45</v>
          </cell>
        </row>
        <row r="111">
          <cell r="A111">
            <v>20069</v>
          </cell>
          <cell r="B111" t="str">
            <v>ELETRODO</v>
          </cell>
          <cell r="C111" t="str">
            <v>KG</v>
          </cell>
          <cell r="D111">
            <v>4.5</v>
          </cell>
        </row>
        <row r="112">
          <cell r="A112">
            <v>20070</v>
          </cell>
          <cell r="B112" t="str">
            <v>ENGATE PLASTICO P/LAVATORIO</v>
          </cell>
          <cell r="C112" t="str">
            <v>UN</v>
          </cell>
          <cell r="D112">
            <v>1.48</v>
          </cell>
        </row>
        <row r="113">
          <cell r="A113">
            <v>20071</v>
          </cell>
          <cell r="B113" t="str">
            <v>ESPOLETA</v>
          </cell>
          <cell r="C113" t="str">
            <v>UN</v>
          </cell>
          <cell r="D113">
            <v>0.32</v>
          </cell>
        </row>
        <row r="114">
          <cell r="A114">
            <v>20072</v>
          </cell>
          <cell r="B114" t="str">
            <v>ESTACA DE EUCALIPTO DN 22CM</v>
          </cell>
          <cell r="C114" t="str">
            <v>M</v>
          </cell>
          <cell r="D114">
            <v>8.1300000000000008</v>
          </cell>
        </row>
        <row r="115">
          <cell r="A115">
            <v>20073</v>
          </cell>
          <cell r="B115" t="str">
            <v>ESTOPA ALCATROADA</v>
          </cell>
          <cell r="C115" t="str">
            <v>KG</v>
          </cell>
          <cell r="D115">
            <v>3.08</v>
          </cell>
        </row>
        <row r="116">
          <cell r="A116">
            <v>20074</v>
          </cell>
          <cell r="B116" t="str">
            <v>ESTOPIM</v>
          </cell>
          <cell r="C116" t="str">
            <v>M</v>
          </cell>
          <cell r="D116">
            <v>1.1000000000000001</v>
          </cell>
        </row>
        <row r="117">
          <cell r="A117">
            <v>20075</v>
          </cell>
          <cell r="B117" t="str">
            <v>ESTRONCA DE EUCALIPTO</v>
          </cell>
          <cell r="C117" t="str">
            <v>M</v>
          </cell>
          <cell r="D117">
            <v>8.1300000000000008</v>
          </cell>
        </row>
        <row r="118">
          <cell r="A118">
            <v>20076</v>
          </cell>
          <cell r="B118" t="str">
            <v>EUCALIPTO DN 2.20M</v>
          </cell>
          <cell r="C118" t="str">
            <v>M</v>
          </cell>
          <cell r="D118">
            <v>8.1300000000000008</v>
          </cell>
        </row>
        <row r="119">
          <cell r="A119">
            <v>20077</v>
          </cell>
          <cell r="B119" t="str">
            <v>FECHADURA</v>
          </cell>
          <cell r="C119" t="str">
            <v>UN</v>
          </cell>
          <cell r="D119">
            <v>17.03</v>
          </cell>
        </row>
        <row r="120">
          <cell r="A120">
            <v>20078</v>
          </cell>
          <cell r="B120" t="str">
            <v>FECHADURAS  (BARRACAO)</v>
          </cell>
          <cell r="C120" t="str">
            <v>UN</v>
          </cell>
          <cell r="D120">
            <v>17.03</v>
          </cell>
        </row>
        <row r="121">
          <cell r="A121">
            <v>20079</v>
          </cell>
          <cell r="B121" t="str">
            <v>FERRAGEM  1/4"</v>
          </cell>
          <cell r="C121" t="str">
            <v>KG</v>
          </cell>
          <cell r="D121">
            <v>1.99</v>
          </cell>
        </row>
        <row r="122">
          <cell r="A122">
            <v>20080</v>
          </cell>
          <cell r="B122" t="str">
            <v>FERRO</v>
          </cell>
          <cell r="C122" t="str">
            <v>KG</v>
          </cell>
          <cell r="D122">
            <v>1.99</v>
          </cell>
        </row>
        <row r="123">
          <cell r="A123">
            <v>20081</v>
          </cell>
          <cell r="B123" t="str">
            <v>FIO C/ISOLAMENTO PLASTICO 14 AREA=1,5 MM2</v>
          </cell>
          <cell r="C123" t="str">
            <v>M</v>
          </cell>
          <cell r="D123">
            <v>0.24</v>
          </cell>
        </row>
        <row r="124">
          <cell r="A124">
            <v>20082</v>
          </cell>
          <cell r="B124" t="str">
            <v>FIO 1.5MM2</v>
          </cell>
          <cell r="C124" t="str">
            <v>M</v>
          </cell>
          <cell r="D124">
            <v>0.24</v>
          </cell>
        </row>
        <row r="125">
          <cell r="A125">
            <v>20083</v>
          </cell>
          <cell r="B125" t="str">
            <v>FIO C/ISOLAMENTO PLASTICO 14 AREA=1,5 MM2</v>
          </cell>
          <cell r="C125" t="str">
            <v>M</v>
          </cell>
          <cell r="D125">
            <v>0.24</v>
          </cell>
        </row>
        <row r="126">
          <cell r="A126">
            <v>20084</v>
          </cell>
          <cell r="B126" t="str">
            <v>FITA ISOLANTE PRETA ROLO C/ 5M</v>
          </cell>
          <cell r="C126" t="str">
            <v>RO</v>
          </cell>
          <cell r="D126">
            <v>0.84</v>
          </cell>
        </row>
        <row r="127">
          <cell r="A127">
            <v>20085</v>
          </cell>
          <cell r="B127" t="str">
            <v>PORTA LISA CEDRO P/PINTURA A OLEO OU PVA:0,8X2,1M</v>
          </cell>
          <cell r="C127" t="str">
            <v>UN</v>
          </cell>
          <cell r="D127">
            <v>25</v>
          </cell>
        </row>
        <row r="128">
          <cell r="A128">
            <v>20086</v>
          </cell>
          <cell r="B128" t="str">
            <v>GABIAO (TELA)</v>
          </cell>
          <cell r="C128" t="str">
            <v>M3</v>
          </cell>
          <cell r="D128">
            <v>36.65</v>
          </cell>
        </row>
        <row r="129">
          <cell r="A129">
            <v>20087</v>
          </cell>
          <cell r="B129" t="str">
            <v>GRAMA EM PLACAS</v>
          </cell>
          <cell r="C129" t="str">
            <v>M2</v>
          </cell>
          <cell r="D129">
            <v>1.5</v>
          </cell>
        </row>
        <row r="130">
          <cell r="A130">
            <v>20088</v>
          </cell>
          <cell r="B130" t="str">
            <v>IGOL 1C</v>
          </cell>
          <cell r="C130" t="str">
            <v>L</v>
          </cell>
          <cell r="D130">
            <v>5.1100000000000003</v>
          </cell>
        </row>
        <row r="131">
          <cell r="A131">
            <v>20089</v>
          </cell>
          <cell r="B131" t="str">
            <v>IMPERMEABILIZANTE  SIKA</v>
          </cell>
          <cell r="C131" t="str">
            <v>KG</v>
          </cell>
          <cell r="D131">
            <v>1.78</v>
          </cell>
        </row>
        <row r="132">
          <cell r="A132">
            <v>20090</v>
          </cell>
          <cell r="B132" t="str">
            <v>INTERRUPTOR EXTERNO TIPO PERA</v>
          </cell>
          <cell r="C132" t="str">
            <v>UN</v>
          </cell>
          <cell r="D132">
            <v>1.59</v>
          </cell>
        </row>
        <row r="133">
          <cell r="A133">
            <v>20091</v>
          </cell>
          <cell r="B133" t="str">
            <v>INTERRUPTOR SIMPLES</v>
          </cell>
          <cell r="C133" t="str">
            <v>UN</v>
          </cell>
          <cell r="D133">
            <v>0.9</v>
          </cell>
        </row>
        <row r="134">
          <cell r="A134">
            <v>20092</v>
          </cell>
          <cell r="B134" t="str">
            <v>JOELHO DE PVC 90 GRAU X 2"</v>
          </cell>
          <cell r="C134" t="str">
            <v>UN</v>
          </cell>
          <cell r="D134">
            <v>5.68</v>
          </cell>
        </row>
        <row r="135">
          <cell r="A135">
            <v>20093</v>
          </cell>
          <cell r="B135" t="str">
            <v>JOELHO PVC DN 100</v>
          </cell>
          <cell r="C135" t="str">
            <v>UN</v>
          </cell>
          <cell r="D135">
            <v>1.45</v>
          </cell>
        </row>
        <row r="136">
          <cell r="A136">
            <v>20094</v>
          </cell>
          <cell r="B136" t="str">
            <v>LA  DE  VIDRO E=2,5 CM (PLACA 1,20X0,60 M)</v>
          </cell>
          <cell r="C136" t="str">
            <v>M2</v>
          </cell>
          <cell r="D136">
            <v>21</v>
          </cell>
        </row>
        <row r="137">
          <cell r="A137">
            <v>20095</v>
          </cell>
          <cell r="B137" t="str">
            <v>LADRILHO HIDRAULICO ESPECIAL</v>
          </cell>
          <cell r="C137" t="str">
            <v>M2</v>
          </cell>
          <cell r="D137">
            <v>13</v>
          </cell>
        </row>
        <row r="138">
          <cell r="A138">
            <v>20096</v>
          </cell>
          <cell r="B138" t="str">
            <v>LADRILHO HIDRAULICO SIMPLES</v>
          </cell>
          <cell r="C138" t="str">
            <v>M2</v>
          </cell>
          <cell r="D138">
            <v>11</v>
          </cell>
        </row>
        <row r="139">
          <cell r="A139">
            <v>20097</v>
          </cell>
          <cell r="B139" t="str">
            <v>LAJE DE PIRENOPOLIS C/CORTE MANUAL</v>
          </cell>
          <cell r="C139" t="str">
            <v>M2</v>
          </cell>
          <cell r="D139">
            <v>12</v>
          </cell>
        </row>
        <row r="140">
          <cell r="A140">
            <v>20098</v>
          </cell>
          <cell r="B140" t="str">
            <v>LAJE DE REDUCAO</v>
          </cell>
          <cell r="C140" t="str">
            <v>UN</v>
          </cell>
          <cell r="D140">
            <v>22.03</v>
          </cell>
        </row>
        <row r="141">
          <cell r="A141">
            <v>20099</v>
          </cell>
          <cell r="B141" t="str">
            <v>LAJOTA CERAMICA  15 X 30CM</v>
          </cell>
          <cell r="C141" t="str">
            <v>M</v>
          </cell>
          <cell r="D141">
            <v>1.85</v>
          </cell>
        </row>
        <row r="142">
          <cell r="A142">
            <v>20100</v>
          </cell>
          <cell r="B142" t="str">
            <v>LAJOTA CERAMICA 0.20 X 0.30M</v>
          </cell>
          <cell r="C142" t="str">
            <v>UN</v>
          </cell>
          <cell r="D142">
            <v>0.25</v>
          </cell>
        </row>
        <row r="143">
          <cell r="A143">
            <v>20101</v>
          </cell>
          <cell r="B143" t="str">
            <v>LAMPADA</v>
          </cell>
          <cell r="C143" t="str">
            <v>UN</v>
          </cell>
          <cell r="D143">
            <v>1.2</v>
          </cell>
        </row>
        <row r="144">
          <cell r="A144">
            <v>20102</v>
          </cell>
          <cell r="B144" t="str">
            <v>LAMPADA C/SOQUETE DE PORCELANA</v>
          </cell>
          <cell r="C144" t="str">
            <v>UN</v>
          </cell>
          <cell r="D144">
            <v>2.09</v>
          </cell>
        </row>
        <row r="145">
          <cell r="A145">
            <v>20103</v>
          </cell>
          <cell r="B145" t="str">
            <v>LAMPADA INCANDESCENTE 100W</v>
          </cell>
          <cell r="C145" t="str">
            <v>UN</v>
          </cell>
          <cell r="D145">
            <v>1.2</v>
          </cell>
        </row>
        <row r="146">
          <cell r="A146">
            <v>20104</v>
          </cell>
          <cell r="B146" t="str">
            <v>LAVATORIO</v>
          </cell>
          <cell r="C146" t="str">
            <v>UN</v>
          </cell>
          <cell r="D146">
            <v>16.75</v>
          </cell>
        </row>
        <row r="147">
          <cell r="A147">
            <v>20105</v>
          </cell>
          <cell r="B147" t="str">
            <v>LIQUIDO BASE (SELADOR)</v>
          </cell>
          <cell r="C147" t="str">
            <v>L</v>
          </cell>
          <cell r="D147">
            <v>4.25</v>
          </cell>
        </row>
        <row r="148">
          <cell r="A148">
            <v>20106</v>
          </cell>
          <cell r="B148" t="str">
            <v>LIQUIDO DESMOLDANTE</v>
          </cell>
          <cell r="C148" t="str">
            <v>L</v>
          </cell>
          <cell r="D148">
            <v>0.32</v>
          </cell>
        </row>
        <row r="149">
          <cell r="A149">
            <v>20107</v>
          </cell>
          <cell r="B149" t="str">
            <v>LIXA</v>
          </cell>
          <cell r="C149" t="str">
            <v>UN</v>
          </cell>
          <cell r="D149">
            <v>0.2</v>
          </cell>
        </row>
        <row r="150">
          <cell r="A150">
            <v>20108</v>
          </cell>
          <cell r="B150" t="str">
            <v>LUVA PVC JS DN 3/4"</v>
          </cell>
          <cell r="C150" t="str">
            <v>UN</v>
          </cell>
          <cell r="D150">
            <v>0.15</v>
          </cell>
        </row>
        <row r="151">
          <cell r="A151">
            <v>20109</v>
          </cell>
          <cell r="B151" t="str">
            <v>MADEIRA DE LEI</v>
          </cell>
          <cell r="C151" t="str">
            <v>M3</v>
          </cell>
          <cell r="D151">
            <v>750</v>
          </cell>
        </row>
        <row r="152">
          <cell r="A152">
            <v>20110</v>
          </cell>
          <cell r="B152" t="str">
            <v>MADEIRA ROLICA DN 15 CM</v>
          </cell>
          <cell r="C152" t="str">
            <v>M</v>
          </cell>
          <cell r="D152">
            <v>0.75</v>
          </cell>
        </row>
        <row r="153">
          <cell r="A153">
            <v>20111</v>
          </cell>
          <cell r="B153" t="str">
            <v>MADEIRIT 12MM</v>
          </cell>
          <cell r="C153" t="str">
            <v>CH</v>
          </cell>
          <cell r="D153">
            <v>19.71</v>
          </cell>
        </row>
        <row r="154">
          <cell r="A154">
            <v>20112</v>
          </cell>
          <cell r="B154" t="str">
            <v>MADEIRIT 12 MM</v>
          </cell>
          <cell r="C154" t="str">
            <v>M2</v>
          </cell>
          <cell r="D154">
            <v>8.16</v>
          </cell>
        </row>
        <row r="155">
          <cell r="A155">
            <v>20113</v>
          </cell>
          <cell r="B155" t="str">
            <v>MANILHA DN 100</v>
          </cell>
          <cell r="C155" t="str">
            <v>M</v>
          </cell>
          <cell r="D155">
            <v>5.95</v>
          </cell>
        </row>
        <row r="156">
          <cell r="A156">
            <v>20114</v>
          </cell>
          <cell r="B156" t="str">
            <v>MANILHA DN 150</v>
          </cell>
          <cell r="C156" t="str">
            <v>M</v>
          </cell>
          <cell r="D156">
            <v>9.49</v>
          </cell>
        </row>
        <row r="157">
          <cell r="A157">
            <v>20115</v>
          </cell>
          <cell r="B157" t="str">
            <v>MANILHA DN 200</v>
          </cell>
          <cell r="C157" t="str">
            <v>M</v>
          </cell>
          <cell r="D157">
            <v>15.86</v>
          </cell>
        </row>
        <row r="158">
          <cell r="A158">
            <v>20116</v>
          </cell>
          <cell r="B158" t="str">
            <v>MANILHA DN 250</v>
          </cell>
          <cell r="C158" t="str">
            <v>M</v>
          </cell>
          <cell r="D158">
            <v>29.41</v>
          </cell>
        </row>
        <row r="159">
          <cell r="A159">
            <v>20117</v>
          </cell>
          <cell r="B159" t="str">
            <v>MANILHA DN 300</v>
          </cell>
          <cell r="C159" t="str">
            <v>M</v>
          </cell>
          <cell r="D159">
            <v>39.69</v>
          </cell>
        </row>
        <row r="160">
          <cell r="A160">
            <v>20118</v>
          </cell>
          <cell r="B160" t="str">
            <v>MANILHA DN 375</v>
          </cell>
          <cell r="C160" t="str">
            <v>M</v>
          </cell>
          <cell r="D160">
            <v>58.01</v>
          </cell>
        </row>
        <row r="161">
          <cell r="A161">
            <v>20119</v>
          </cell>
          <cell r="B161" t="str">
            <v>MASSA A BASE DE OLEO</v>
          </cell>
          <cell r="C161" t="str">
            <v>KG</v>
          </cell>
          <cell r="D161">
            <v>2.65</v>
          </cell>
        </row>
        <row r="162">
          <cell r="A162">
            <v>20120</v>
          </cell>
          <cell r="B162" t="str">
            <v>MASSA A BASE DE PVA</v>
          </cell>
          <cell r="C162" t="str">
            <v>KG</v>
          </cell>
          <cell r="D162">
            <v>1.1599999999999999</v>
          </cell>
        </row>
        <row r="163">
          <cell r="A163">
            <v>20121</v>
          </cell>
          <cell r="B163" t="str">
            <v>MASSA EPOXI</v>
          </cell>
          <cell r="C163" t="str">
            <v>KG</v>
          </cell>
          <cell r="D163">
            <v>4.12</v>
          </cell>
        </row>
        <row r="164">
          <cell r="A164">
            <v>20122</v>
          </cell>
          <cell r="B164" t="str">
            <v>MEIO-FIO</v>
          </cell>
          <cell r="C164" t="str">
            <v>M</v>
          </cell>
          <cell r="D164">
            <v>11</v>
          </cell>
        </row>
        <row r="165">
          <cell r="A165">
            <v>20123</v>
          </cell>
          <cell r="B165" t="str">
            <v>OLEO DE LINHACA</v>
          </cell>
          <cell r="C165" t="str">
            <v>L</v>
          </cell>
          <cell r="D165">
            <v>3</v>
          </cell>
        </row>
        <row r="166">
          <cell r="A166">
            <v>20124</v>
          </cell>
          <cell r="B166" t="str">
            <v>OXIGENIO</v>
          </cell>
          <cell r="C166" t="str">
            <v>M3</v>
          </cell>
          <cell r="D166">
            <v>6</v>
          </cell>
        </row>
        <row r="167">
          <cell r="A167">
            <v>20125</v>
          </cell>
          <cell r="B167" t="str">
            <v>PAPEL FELTRO</v>
          </cell>
          <cell r="C167" t="str">
            <v>M2</v>
          </cell>
          <cell r="D167">
            <v>3.27</v>
          </cell>
        </row>
        <row r="168">
          <cell r="A168">
            <v>20126</v>
          </cell>
          <cell r="B168" t="str">
            <v>PARAFUSO</v>
          </cell>
          <cell r="C168" t="str">
            <v>UN</v>
          </cell>
          <cell r="D168">
            <v>0.7</v>
          </cell>
        </row>
        <row r="169">
          <cell r="A169">
            <v>20127</v>
          </cell>
          <cell r="B169" t="str">
            <v>PARAFUSO C/PORCA E ARRUELA 1/2" X 12</v>
          </cell>
          <cell r="C169" t="str">
            <v>UN</v>
          </cell>
          <cell r="D169">
            <v>0.7</v>
          </cell>
        </row>
        <row r="170">
          <cell r="A170">
            <v>20128</v>
          </cell>
          <cell r="B170" t="str">
            <v>PARAFUSOS 901.045</v>
          </cell>
          <cell r="C170" t="str">
            <v>UN</v>
          </cell>
          <cell r="D170">
            <v>0.22</v>
          </cell>
        </row>
        <row r="171">
          <cell r="A171">
            <v>20129</v>
          </cell>
          <cell r="B171" t="str">
            <v>PARAFUSO C/PORCA  E ARRUELAS 1/2" X 15</v>
          </cell>
          <cell r="C171" t="str">
            <v>UN</v>
          </cell>
          <cell r="D171">
            <v>0.93</v>
          </cell>
        </row>
        <row r="172">
          <cell r="A172">
            <v>20130</v>
          </cell>
          <cell r="B172" t="str">
            <v>PARAFUSO C/PORCA SOBERBA 901.046</v>
          </cell>
          <cell r="C172" t="str">
            <v>UN</v>
          </cell>
          <cell r="D172">
            <v>0.22</v>
          </cell>
        </row>
        <row r="173">
          <cell r="A173">
            <v>20131</v>
          </cell>
          <cell r="B173" t="str">
            <v>PARALELEPIPEDO</v>
          </cell>
          <cell r="C173" t="str">
            <v>UN</v>
          </cell>
          <cell r="D173">
            <v>0.4</v>
          </cell>
        </row>
        <row r="174">
          <cell r="A174">
            <v>20132</v>
          </cell>
          <cell r="B174" t="str">
            <v>PEDRA DE MAO</v>
          </cell>
          <cell r="C174" t="str">
            <v>M3</v>
          </cell>
          <cell r="D174">
            <v>24.75</v>
          </cell>
        </row>
        <row r="175">
          <cell r="A175">
            <v>20133</v>
          </cell>
          <cell r="B175" t="str">
            <v>PEDRA PORTUGUESA</v>
          </cell>
          <cell r="C175" t="str">
            <v>M2</v>
          </cell>
          <cell r="D175">
            <v>8</v>
          </cell>
        </row>
        <row r="176">
          <cell r="A176">
            <v>20134</v>
          </cell>
          <cell r="B176" t="str">
            <v>PEDRISCO</v>
          </cell>
          <cell r="C176" t="str">
            <v>M3</v>
          </cell>
          <cell r="D176">
            <v>31.68</v>
          </cell>
        </row>
        <row r="177">
          <cell r="A177">
            <v>20135</v>
          </cell>
          <cell r="B177" t="str">
            <v>PERFIS 8"  -  I</v>
          </cell>
          <cell r="C177" t="str">
            <v>M</v>
          </cell>
          <cell r="D177">
            <v>54.53</v>
          </cell>
        </row>
        <row r="178">
          <cell r="A178">
            <v>20136</v>
          </cell>
          <cell r="B178" t="str">
            <v>PERFIS 12" -  I</v>
          </cell>
          <cell r="C178" t="str">
            <v>M</v>
          </cell>
          <cell r="D178">
            <v>120.79</v>
          </cell>
        </row>
        <row r="179">
          <cell r="A179">
            <v>20137</v>
          </cell>
          <cell r="B179" t="str">
            <v>PONTALETE 3" X  3" TERCEIRA</v>
          </cell>
          <cell r="C179" t="str">
            <v>M</v>
          </cell>
          <cell r="D179">
            <v>1.8</v>
          </cell>
        </row>
        <row r="180">
          <cell r="A180">
            <v>20138</v>
          </cell>
          <cell r="B180" t="str">
            <v>PONTALETE DE PINHO 3" X 3"</v>
          </cell>
          <cell r="C180" t="str">
            <v>M</v>
          </cell>
          <cell r="D180">
            <v>1.8</v>
          </cell>
        </row>
        <row r="181">
          <cell r="A181">
            <v>20139</v>
          </cell>
          <cell r="B181" t="str">
            <v>POSTE DE MADEIRA</v>
          </cell>
          <cell r="C181" t="str">
            <v>M3</v>
          </cell>
          <cell r="D181">
            <v>750</v>
          </cell>
        </row>
        <row r="182">
          <cell r="A182">
            <v>20140</v>
          </cell>
          <cell r="B182" t="str">
            <v>PLASTIMENT VZ LIQUIDO</v>
          </cell>
          <cell r="C182" t="str">
            <v>KG</v>
          </cell>
          <cell r="D182">
            <v>3.39</v>
          </cell>
        </row>
        <row r="183">
          <cell r="A183">
            <v>20141</v>
          </cell>
          <cell r="B183" t="str">
            <v>PRANCHAO 2" X 9"</v>
          </cell>
          <cell r="C183" t="str">
            <v>M</v>
          </cell>
          <cell r="D183">
            <v>8.57</v>
          </cell>
        </row>
        <row r="184">
          <cell r="A184">
            <v>20142</v>
          </cell>
          <cell r="B184" t="str">
            <v>PREGOS</v>
          </cell>
          <cell r="C184" t="str">
            <v>KG</v>
          </cell>
          <cell r="D184">
            <v>3.2</v>
          </cell>
        </row>
        <row r="185">
          <cell r="A185">
            <v>20143</v>
          </cell>
          <cell r="B185" t="str">
            <v>PREGOS 18 X 30</v>
          </cell>
          <cell r="C185" t="str">
            <v>KG</v>
          </cell>
          <cell r="D185">
            <v>3.2</v>
          </cell>
        </row>
        <row r="186">
          <cell r="A186">
            <v>20144</v>
          </cell>
          <cell r="B186" t="str">
            <v>PREGOS 18 X 27 - 13 X 18 E 17 X 21</v>
          </cell>
          <cell r="C186" t="str">
            <v>KG</v>
          </cell>
          <cell r="D186">
            <v>3.2</v>
          </cell>
        </row>
        <row r="187">
          <cell r="A187">
            <v>20145</v>
          </cell>
          <cell r="B187" t="str">
            <v>PREGOS 18 X 24 A 30</v>
          </cell>
          <cell r="C187" t="str">
            <v>KG</v>
          </cell>
          <cell r="D187">
            <v>3.2</v>
          </cell>
        </row>
        <row r="188">
          <cell r="A188">
            <v>20146</v>
          </cell>
          <cell r="B188" t="str">
            <v>PRIMER</v>
          </cell>
          <cell r="C188" t="str">
            <v>L</v>
          </cell>
          <cell r="D188">
            <v>18.329999999999998</v>
          </cell>
        </row>
        <row r="189">
          <cell r="A189">
            <v>20147</v>
          </cell>
          <cell r="B189" t="str">
            <v>PRIMER EPOXI</v>
          </cell>
          <cell r="C189" t="str">
            <v>L</v>
          </cell>
          <cell r="D189">
            <v>18.329999999999998</v>
          </cell>
        </row>
        <row r="190">
          <cell r="A190">
            <v>20148</v>
          </cell>
          <cell r="B190" t="str">
            <v>QUILOWALT-HORA</v>
          </cell>
          <cell r="C190" t="str">
            <v>UN</v>
          </cell>
          <cell r="D190">
            <v>0.31</v>
          </cell>
        </row>
        <row r="191">
          <cell r="A191">
            <v>20149</v>
          </cell>
          <cell r="B191" t="str">
            <v>RECEPTACULO P/LAMPADA</v>
          </cell>
          <cell r="C191" t="str">
            <v>UN</v>
          </cell>
          <cell r="D191">
            <v>0.89</v>
          </cell>
        </row>
        <row r="192">
          <cell r="A192">
            <v>20150</v>
          </cell>
          <cell r="B192" t="str">
            <v>REGISTRO GALVANIZADO 2"</v>
          </cell>
          <cell r="C192" t="str">
            <v>UN</v>
          </cell>
          <cell r="D192">
            <v>35.299999999999997</v>
          </cell>
        </row>
        <row r="193">
          <cell r="A193">
            <v>20151</v>
          </cell>
          <cell r="B193" t="str">
            <v>REGISTRO PRESSAO BRUTO DN 3/4"</v>
          </cell>
          <cell r="C193" t="str">
            <v>UN</v>
          </cell>
          <cell r="D193">
            <v>12.31</v>
          </cell>
        </row>
        <row r="194">
          <cell r="A194">
            <v>20152</v>
          </cell>
          <cell r="B194" t="str">
            <v>RIPA 4 X 1.5CM</v>
          </cell>
          <cell r="C194" t="str">
            <v>M</v>
          </cell>
          <cell r="D194">
            <v>0.61</v>
          </cell>
        </row>
        <row r="195">
          <cell r="A195">
            <v>20153</v>
          </cell>
          <cell r="B195" t="str">
            <v>RIPAS DE PEROBA 5 X 1.5CM</v>
          </cell>
          <cell r="C195" t="str">
            <v>M</v>
          </cell>
          <cell r="D195">
            <v>0.76</v>
          </cell>
        </row>
        <row r="196">
          <cell r="A196">
            <v>20154</v>
          </cell>
          <cell r="B196" t="str">
            <v>SAIBRO</v>
          </cell>
          <cell r="C196" t="str">
            <v>M3</v>
          </cell>
          <cell r="D196">
            <v>18</v>
          </cell>
        </row>
        <row r="197">
          <cell r="A197">
            <v>20155</v>
          </cell>
          <cell r="B197" t="str">
            <v>SARRAFOS</v>
          </cell>
          <cell r="C197" t="str">
            <v>M</v>
          </cell>
          <cell r="D197">
            <v>0.45</v>
          </cell>
        </row>
        <row r="198">
          <cell r="A198">
            <v>20156</v>
          </cell>
          <cell r="B198" t="str">
            <v>SARRAFO DE 1" X  4"</v>
          </cell>
          <cell r="C198" t="str">
            <v>M</v>
          </cell>
          <cell r="D198">
            <v>0.45</v>
          </cell>
        </row>
        <row r="199">
          <cell r="A199">
            <v>20157</v>
          </cell>
          <cell r="B199" t="str">
            <v>SARRAFO DE 10 X 2.5CM</v>
          </cell>
          <cell r="C199" t="str">
            <v>M</v>
          </cell>
          <cell r="D199">
            <v>0.45</v>
          </cell>
        </row>
        <row r="200">
          <cell r="A200">
            <v>20158</v>
          </cell>
          <cell r="B200" t="str">
            <v>SARRAFO DE 2.5 X 4</v>
          </cell>
          <cell r="C200" t="str">
            <v>M</v>
          </cell>
          <cell r="D200">
            <v>0.45</v>
          </cell>
        </row>
        <row r="201">
          <cell r="A201">
            <v>20159</v>
          </cell>
          <cell r="B201" t="str">
            <v>SARRAFO DE PINHO DE 4" X  1"</v>
          </cell>
          <cell r="C201" t="str">
            <v>M</v>
          </cell>
          <cell r="D201">
            <v>0.45</v>
          </cell>
        </row>
        <row r="202">
          <cell r="A202">
            <v>20160</v>
          </cell>
          <cell r="B202" t="str">
            <v>SIFAO PLASTICO P/ LAVATORIO</v>
          </cell>
          <cell r="C202" t="str">
            <v>UN</v>
          </cell>
          <cell r="D202">
            <v>5</v>
          </cell>
        </row>
        <row r="203">
          <cell r="A203">
            <v>20161</v>
          </cell>
          <cell r="B203" t="str">
            <v>SILICONE</v>
          </cell>
          <cell r="C203" t="str">
            <v>L</v>
          </cell>
          <cell r="D203">
            <v>5.83</v>
          </cell>
        </row>
        <row r="204">
          <cell r="A204">
            <v>20162</v>
          </cell>
          <cell r="B204" t="str">
            <v>SOLVENTE</v>
          </cell>
          <cell r="C204" t="str">
            <v>L</v>
          </cell>
          <cell r="D204">
            <v>2.89</v>
          </cell>
        </row>
        <row r="205">
          <cell r="A205">
            <v>20163</v>
          </cell>
          <cell r="B205" t="str">
            <v>TABUA 30 X 4CM</v>
          </cell>
          <cell r="C205" t="str">
            <v>M</v>
          </cell>
          <cell r="D205">
            <v>2.5</v>
          </cell>
        </row>
        <row r="206">
          <cell r="A206">
            <v>20164</v>
          </cell>
          <cell r="B206" t="str">
            <v>TABUA 0.3 X 3.0M   1" X 12"</v>
          </cell>
          <cell r="C206" t="str">
            <v>UN</v>
          </cell>
          <cell r="D206">
            <v>7.5</v>
          </cell>
        </row>
        <row r="207">
          <cell r="A207">
            <v>20165</v>
          </cell>
          <cell r="B207" t="str">
            <v>TABUA 1" X 9"</v>
          </cell>
          <cell r="C207" t="str">
            <v>M2</v>
          </cell>
          <cell r="D207">
            <v>8.4</v>
          </cell>
        </row>
        <row r="208">
          <cell r="A208">
            <v>20166</v>
          </cell>
          <cell r="B208" t="str">
            <v>TABUA DE PINHO E=2,5CM L=30CM 1"X12" DE 3A P/CONST</v>
          </cell>
          <cell r="C208" t="str">
            <v>M</v>
          </cell>
          <cell r="D208">
            <v>2.5</v>
          </cell>
        </row>
        <row r="209">
          <cell r="A209">
            <v>20167</v>
          </cell>
          <cell r="B209" t="str">
            <v>TABUA DE PINHO E=2.5CM L=30CM 1"X12" DE 3A P/CONST</v>
          </cell>
          <cell r="C209" t="str">
            <v>M</v>
          </cell>
          <cell r="D209">
            <v>2.5</v>
          </cell>
        </row>
        <row r="210">
          <cell r="A210">
            <v>20168</v>
          </cell>
          <cell r="B210" t="str">
            <v>TABUA DE PINHO E=2,5CM L=30CM 1"X12" DE 3A P/CONST</v>
          </cell>
          <cell r="C210" t="str">
            <v>M</v>
          </cell>
          <cell r="D210">
            <v>2.5</v>
          </cell>
        </row>
        <row r="211">
          <cell r="A211">
            <v>20169</v>
          </cell>
          <cell r="B211" t="str">
            <v>TABUA DE PINHO E=2,5CM L=30CM 1"X12" DE 3A P/CONST</v>
          </cell>
          <cell r="C211" t="str">
            <v>M</v>
          </cell>
          <cell r="D211">
            <v>2.5</v>
          </cell>
        </row>
        <row r="212">
          <cell r="A212">
            <v>20170</v>
          </cell>
          <cell r="B212" t="str">
            <v>TOCOS DE MADEIRA</v>
          </cell>
          <cell r="C212" t="str">
            <v>UN</v>
          </cell>
          <cell r="D212">
            <v>0.36</v>
          </cell>
        </row>
        <row r="213">
          <cell r="A213">
            <v>20171</v>
          </cell>
          <cell r="B213" t="str">
            <v>T PVC DN 100</v>
          </cell>
          <cell r="C213" t="str">
            <v>UN</v>
          </cell>
          <cell r="D213">
            <v>3.48</v>
          </cell>
        </row>
        <row r="214">
          <cell r="A214">
            <v>20172</v>
          </cell>
          <cell r="B214" t="str">
            <v>TELA DE ARAME GALVANIZADO N. 12 MALHA 2"</v>
          </cell>
          <cell r="C214" t="str">
            <v>M2</v>
          </cell>
          <cell r="D214">
            <v>7.6</v>
          </cell>
        </row>
        <row r="215">
          <cell r="A215">
            <v>20173</v>
          </cell>
          <cell r="B215" t="str">
            <v>TELHA CANALETE 49 COMPRIMENTO= 4,0 M</v>
          </cell>
          <cell r="C215" t="str">
            <v>M2</v>
          </cell>
          <cell r="D215">
            <v>30.62</v>
          </cell>
        </row>
        <row r="216">
          <cell r="A216">
            <v>20174</v>
          </cell>
          <cell r="B216" t="str">
            <v>TELHA CANALETE 90 COMPRIMENTO= 6,0 M</v>
          </cell>
          <cell r="C216" t="str">
            <v>M2</v>
          </cell>
          <cell r="D216">
            <v>22.47</v>
          </cell>
        </row>
        <row r="217">
          <cell r="A217">
            <v>20175</v>
          </cell>
          <cell r="B217" t="str">
            <v>TELHA ONDULADA 6MM DIM.= 1,10 X 2,40 M</v>
          </cell>
          <cell r="C217" t="str">
            <v>M2</v>
          </cell>
          <cell r="D217">
            <v>9.1199999999999992</v>
          </cell>
        </row>
        <row r="218">
          <cell r="A218">
            <v>20176</v>
          </cell>
          <cell r="B218" t="str">
            <v>TELHA VOGATEX 2.44 X 0.50M</v>
          </cell>
          <cell r="C218" t="str">
            <v>UN</v>
          </cell>
          <cell r="D218">
            <v>5.85</v>
          </cell>
        </row>
        <row r="219">
          <cell r="A219">
            <v>20177</v>
          </cell>
          <cell r="B219" t="str">
            <v>TERRA VEGETAL</v>
          </cell>
          <cell r="C219" t="str">
            <v>M3</v>
          </cell>
          <cell r="D219">
            <v>5.83</v>
          </cell>
        </row>
        <row r="220">
          <cell r="A220">
            <v>20178</v>
          </cell>
          <cell r="B220" t="str">
            <v>TIJOLO FURADO 18 X 18 CM</v>
          </cell>
          <cell r="C220" t="str">
            <v>UN</v>
          </cell>
          <cell r="D220">
            <v>0.13</v>
          </cell>
        </row>
        <row r="221">
          <cell r="A221">
            <v>20179</v>
          </cell>
          <cell r="B221" t="str">
            <v>TIJOLO MACICO 19X9X5 CM</v>
          </cell>
          <cell r="C221" t="str">
            <v>UN</v>
          </cell>
          <cell r="D221">
            <v>7.0000000000000007E-2</v>
          </cell>
        </row>
        <row r="222">
          <cell r="A222">
            <v>20180</v>
          </cell>
          <cell r="B222" t="str">
            <v>TINTA</v>
          </cell>
          <cell r="C222" t="str">
            <v>L</v>
          </cell>
          <cell r="D222">
            <v>6.58</v>
          </cell>
        </row>
        <row r="223">
          <cell r="A223">
            <v>20181</v>
          </cell>
          <cell r="B223" t="str">
            <v>TINTA A OLEO</v>
          </cell>
          <cell r="C223" t="str">
            <v>L</v>
          </cell>
          <cell r="D223">
            <v>9.7200000000000006</v>
          </cell>
        </row>
        <row r="224">
          <cell r="A224">
            <v>20182</v>
          </cell>
          <cell r="B224" t="str">
            <v>TINTA EPOXI</v>
          </cell>
          <cell r="C224" t="str">
            <v>L</v>
          </cell>
          <cell r="D224">
            <v>19.16</v>
          </cell>
        </row>
        <row r="225">
          <cell r="A225">
            <v>20183</v>
          </cell>
          <cell r="B225" t="str">
            <v>TINTA EPOXI-FUNDO</v>
          </cell>
          <cell r="C225" t="str">
            <v>L</v>
          </cell>
          <cell r="D225">
            <v>18.329999999999998</v>
          </cell>
        </row>
        <row r="226">
          <cell r="A226">
            <v>20184</v>
          </cell>
          <cell r="B226" t="str">
            <v>TINTA ESMALTE</v>
          </cell>
          <cell r="C226" t="str">
            <v>L</v>
          </cell>
          <cell r="D226">
            <v>9.7200000000000006</v>
          </cell>
        </row>
        <row r="227">
          <cell r="A227">
            <v>20185</v>
          </cell>
          <cell r="B227" t="str">
            <v>TINTA LATEX PVA</v>
          </cell>
          <cell r="C227" t="str">
            <v>L</v>
          </cell>
          <cell r="D227">
            <v>6.58</v>
          </cell>
        </row>
        <row r="228">
          <cell r="A228">
            <v>20186</v>
          </cell>
          <cell r="B228" t="str">
            <v>TINTA LATEX PVA</v>
          </cell>
          <cell r="C228" t="str">
            <v>L</v>
          </cell>
          <cell r="D228">
            <v>6.58</v>
          </cell>
        </row>
        <row r="229">
          <cell r="A229">
            <v>20187</v>
          </cell>
          <cell r="B229" t="str">
            <v>TORNEIRA P/LAVATORIO</v>
          </cell>
          <cell r="C229" t="str">
            <v>UN</v>
          </cell>
          <cell r="D229">
            <v>10.91</v>
          </cell>
        </row>
        <row r="230">
          <cell r="A230">
            <v>20188</v>
          </cell>
          <cell r="B230" t="str">
            <v>TUBO DE CONCRETO SIMPLES DN 200</v>
          </cell>
          <cell r="C230" t="str">
            <v>M</v>
          </cell>
          <cell r="D230">
            <v>9.07</v>
          </cell>
        </row>
        <row r="231">
          <cell r="A231">
            <v>20189</v>
          </cell>
          <cell r="B231" t="str">
            <v>TUBO DE CONCRETO SIMPLES DN 300</v>
          </cell>
          <cell r="C231" t="str">
            <v>M</v>
          </cell>
          <cell r="D231">
            <v>14.43</v>
          </cell>
        </row>
        <row r="232">
          <cell r="A232">
            <v>20190</v>
          </cell>
          <cell r="B232" t="str">
            <v>TUBO DE CONCRETO SIMPLES DN 400</v>
          </cell>
          <cell r="C232" t="str">
            <v>M</v>
          </cell>
          <cell r="D232">
            <v>16.43</v>
          </cell>
        </row>
        <row r="233">
          <cell r="A233">
            <v>20191</v>
          </cell>
          <cell r="B233" t="str">
            <v>TUBO DE CONCRETO SIMPLES DN 500</v>
          </cell>
          <cell r="C233" t="str">
            <v>M</v>
          </cell>
          <cell r="D233">
            <v>23.03</v>
          </cell>
        </row>
        <row r="234">
          <cell r="A234">
            <v>20192</v>
          </cell>
          <cell r="B234" t="str">
            <v>TUBO DE CONCRETO ARMADO DN 600</v>
          </cell>
          <cell r="C234" t="str">
            <v>M</v>
          </cell>
          <cell r="D234">
            <v>38.97</v>
          </cell>
        </row>
        <row r="235">
          <cell r="A235">
            <v>20193</v>
          </cell>
          <cell r="B235" t="str">
            <v>TUBO DE CONCRETO ARMADO DN 800</v>
          </cell>
          <cell r="C235" t="str">
            <v>M</v>
          </cell>
          <cell r="D235">
            <v>67.67</v>
          </cell>
        </row>
        <row r="236">
          <cell r="A236">
            <v>20194</v>
          </cell>
          <cell r="B236" t="str">
            <v>TUBO DE CONCRETO ARMADO DN 1000</v>
          </cell>
          <cell r="C236" t="str">
            <v>M</v>
          </cell>
          <cell r="D236">
            <v>87</v>
          </cell>
        </row>
        <row r="237">
          <cell r="A237">
            <v>20195</v>
          </cell>
          <cell r="B237" t="str">
            <v>TUBO DE CONCRETO ARMADO DN 1200</v>
          </cell>
          <cell r="C237" t="str">
            <v>M</v>
          </cell>
          <cell r="D237">
            <v>133.33000000000001</v>
          </cell>
        </row>
        <row r="238">
          <cell r="A238">
            <v>20196</v>
          </cell>
          <cell r="B238" t="str">
            <v>TUBO DE DESCARGA P/CAIXA D'AGUA DO VASO SANITARIO</v>
          </cell>
          <cell r="C238" t="str">
            <v>UN</v>
          </cell>
          <cell r="D238">
            <v>2.5</v>
          </cell>
        </row>
        <row r="239">
          <cell r="A239">
            <v>20197</v>
          </cell>
          <cell r="B239" t="str">
            <v>TUBO F.G. DN 3/4"</v>
          </cell>
          <cell r="C239" t="str">
            <v>M</v>
          </cell>
          <cell r="D239">
            <v>4.8</v>
          </cell>
        </row>
        <row r="240">
          <cell r="A240">
            <v>20198</v>
          </cell>
          <cell r="B240" t="str">
            <v>TUBO F.G. DN 1"</v>
          </cell>
          <cell r="C240" t="str">
            <v>M</v>
          </cell>
          <cell r="D240">
            <v>11</v>
          </cell>
        </row>
        <row r="241">
          <cell r="A241">
            <v>20199</v>
          </cell>
          <cell r="B241" t="str">
            <v>TUBO F.G. DN 1.1/4"</v>
          </cell>
          <cell r="C241" t="str">
            <v>M</v>
          </cell>
          <cell r="D241">
            <v>13.8</v>
          </cell>
        </row>
        <row r="242">
          <cell r="A242">
            <v>20200</v>
          </cell>
          <cell r="B242" t="str">
            <v>TUBO PVC DN 2"</v>
          </cell>
          <cell r="C242" t="str">
            <v>M</v>
          </cell>
          <cell r="D242">
            <v>3.04</v>
          </cell>
        </row>
        <row r="243">
          <cell r="A243">
            <v>20201</v>
          </cell>
          <cell r="B243" t="str">
            <v>TUBO PVC JS DN 25 MM</v>
          </cell>
          <cell r="C243" t="str">
            <v>M</v>
          </cell>
          <cell r="D243">
            <v>0.82</v>
          </cell>
        </row>
        <row r="244">
          <cell r="A244">
            <v>20202</v>
          </cell>
          <cell r="B244" t="str">
            <v>TUBO PVC LL DN 25MM</v>
          </cell>
          <cell r="C244" t="str">
            <v>M</v>
          </cell>
          <cell r="D244">
            <v>0.82</v>
          </cell>
        </row>
        <row r="245">
          <cell r="A245">
            <v>20203</v>
          </cell>
          <cell r="B245" t="str">
            <v>TUBO PVC  DN 100</v>
          </cell>
          <cell r="C245" t="str">
            <v>M</v>
          </cell>
          <cell r="D245">
            <v>3.1</v>
          </cell>
        </row>
        <row r="246">
          <cell r="A246">
            <v>20204</v>
          </cell>
          <cell r="B246" t="str">
            <v>TUBO PVC ESGOTO DN 100</v>
          </cell>
          <cell r="C246" t="str">
            <v>M</v>
          </cell>
          <cell r="D246">
            <v>3.1</v>
          </cell>
        </row>
        <row r="247">
          <cell r="A247">
            <v>20205</v>
          </cell>
          <cell r="B247" t="str">
            <v>TUBO CONCRETO DN 600</v>
          </cell>
          <cell r="C247" t="str">
            <v>M</v>
          </cell>
          <cell r="D247">
            <v>38</v>
          </cell>
        </row>
        <row r="248">
          <cell r="A248">
            <v>20206</v>
          </cell>
          <cell r="B248" t="str">
            <v>TUBO CONCRETO DN 800</v>
          </cell>
          <cell r="C248" t="str">
            <v>M</v>
          </cell>
          <cell r="D248">
            <v>67.2</v>
          </cell>
        </row>
        <row r="249">
          <cell r="A249">
            <v>20207</v>
          </cell>
          <cell r="B249" t="str">
            <v>TUBO TIPO PVC DN 0.80M</v>
          </cell>
          <cell r="C249" t="str">
            <v>M</v>
          </cell>
          <cell r="D249">
            <v>57.34</v>
          </cell>
        </row>
        <row r="250">
          <cell r="A250">
            <v>20208</v>
          </cell>
          <cell r="B250" t="str">
            <v>T F.G. DN  3/4"</v>
          </cell>
          <cell r="C250" t="str">
            <v>UN</v>
          </cell>
          <cell r="D250">
            <v>3</v>
          </cell>
        </row>
        <row r="251">
          <cell r="A251">
            <v>20209</v>
          </cell>
          <cell r="B251" t="str">
            <v>TRINCOS C/PORTA CADEADO MARCA PIHL (12 CM)</v>
          </cell>
          <cell r="C251" t="str">
            <v>UN</v>
          </cell>
          <cell r="D251">
            <v>1.3</v>
          </cell>
        </row>
        <row r="252">
          <cell r="A252">
            <v>20210</v>
          </cell>
          <cell r="B252" t="str">
            <v>VALVULA PLASTICA P/LAVATORIO</v>
          </cell>
          <cell r="C252" t="str">
            <v>UN</v>
          </cell>
          <cell r="D252">
            <v>0.82</v>
          </cell>
        </row>
        <row r="253">
          <cell r="A253">
            <v>20211</v>
          </cell>
          <cell r="B253" t="str">
            <v>VASO SANITARIO</v>
          </cell>
          <cell r="C253" t="str">
            <v>UN</v>
          </cell>
          <cell r="D253">
            <v>40.5</v>
          </cell>
        </row>
        <row r="254">
          <cell r="A254">
            <v>20212</v>
          </cell>
          <cell r="B254" t="str">
            <v>VERMELHAO</v>
          </cell>
          <cell r="C254" t="str">
            <v>KG</v>
          </cell>
          <cell r="D254">
            <v>7</v>
          </cell>
        </row>
        <row r="255">
          <cell r="A255">
            <v>20213</v>
          </cell>
          <cell r="B255" t="str">
            <v>VIGA DE PEROBA 6 X 12CM</v>
          </cell>
          <cell r="C255" t="str">
            <v>M</v>
          </cell>
          <cell r="D255">
            <v>3.5</v>
          </cell>
        </row>
        <row r="256">
          <cell r="A256">
            <v>20214</v>
          </cell>
          <cell r="B256" t="str">
            <v>VIGOTA EM MADEIRA: 6 X 12 CM</v>
          </cell>
          <cell r="C256" t="str">
            <v>M</v>
          </cell>
          <cell r="D256">
            <v>3.5</v>
          </cell>
        </row>
        <row r="257">
          <cell r="A257">
            <v>20215</v>
          </cell>
          <cell r="B257" t="str">
            <v>VIGOTA EM MADEIRA: 8 X 12 CM</v>
          </cell>
          <cell r="C257" t="str">
            <v>M</v>
          </cell>
          <cell r="D257">
            <v>4.67</v>
          </cell>
        </row>
        <row r="258">
          <cell r="A258">
            <v>20216</v>
          </cell>
          <cell r="B258" t="str">
            <v>ZARCAO</v>
          </cell>
          <cell r="C258" t="str">
            <v>L</v>
          </cell>
          <cell r="D258">
            <v>9.17</v>
          </cell>
        </row>
        <row r="259">
          <cell r="A259">
            <v>20217</v>
          </cell>
          <cell r="B259" t="str">
            <v>MADEIRIT 6 MM</v>
          </cell>
          <cell r="C259" t="str">
            <v>M2</v>
          </cell>
          <cell r="D259">
            <v>4.51</v>
          </cell>
        </row>
        <row r="260">
          <cell r="A260">
            <v>20218</v>
          </cell>
          <cell r="B260" t="str">
            <v>VIDROS LISO E= 3 MM</v>
          </cell>
          <cell r="C260" t="str">
            <v>M2</v>
          </cell>
          <cell r="D260">
            <v>35.5</v>
          </cell>
        </row>
        <row r="261">
          <cell r="A261">
            <v>20219</v>
          </cell>
          <cell r="B261" t="str">
            <v>HEY'DY K-11 KZ</v>
          </cell>
          <cell r="C261" t="str">
            <v>M2</v>
          </cell>
          <cell r="D261">
            <v>8</v>
          </cell>
        </row>
        <row r="262">
          <cell r="A262">
            <v>20220</v>
          </cell>
          <cell r="B262" t="str">
            <v>SONDAGEM DE TERRENO A TRADO</v>
          </cell>
          <cell r="C262" t="str">
            <v>M</v>
          </cell>
          <cell r="D262">
            <v>11.09</v>
          </cell>
        </row>
        <row r="263">
          <cell r="A263">
            <v>20221</v>
          </cell>
          <cell r="B263" t="str">
            <v>LOGOTIPO PADRAO SANEAGO</v>
          </cell>
          <cell r="C263" t="str">
            <v>UN</v>
          </cell>
          <cell r="D263">
            <v>100</v>
          </cell>
        </row>
        <row r="264">
          <cell r="A264">
            <v>20222</v>
          </cell>
          <cell r="B264" t="str">
            <v>TAMPA DE VISITA 0.7X0.7M</v>
          </cell>
          <cell r="C264" t="str">
            <v>UN</v>
          </cell>
          <cell r="D264">
            <v>48.26</v>
          </cell>
        </row>
        <row r="265">
          <cell r="A265">
            <v>20223</v>
          </cell>
          <cell r="B265" t="str">
            <v>VENTILACOES</v>
          </cell>
          <cell r="C265" t="str">
            <v>UN</v>
          </cell>
          <cell r="D265">
            <v>53.84</v>
          </cell>
        </row>
        <row r="266">
          <cell r="A266">
            <v>20224</v>
          </cell>
          <cell r="B266" t="str">
            <v>ESCADA MARINHEIRO SEM PROTECAO</v>
          </cell>
          <cell r="C266" t="str">
            <v>M</v>
          </cell>
          <cell r="D266">
            <v>18.91</v>
          </cell>
        </row>
        <row r="267">
          <cell r="A267">
            <v>20226</v>
          </cell>
          <cell r="B267" t="str">
            <v>PORTAO PADRAO SANEAGO</v>
          </cell>
          <cell r="C267" t="str">
            <v>M2</v>
          </cell>
          <cell r="D267">
            <v>80.08</v>
          </cell>
        </row>
        <row r="268">
          <cell r="A268">
            <v>20228</v>
          </cell>
          <cell r="B268" t="str">
            <v>CADASTRO DE REDES E ADUTORAS</v>
          </cell>
          <cell r="C268" t="str">
            <v>M</v>
          </cell>
          <cell r="D268">
            <v>0.28000000000000003</v>
          </cell>
        </row>
        <row r="269">
          <cell r="A269">
            <v>20229</v>
          </cell>
          <cell r="B269" t="str">
            <v>LIGACOES DOMICILIARES COM HIDROMETRO</v>
          </cell>
          <cell r="C269" t="str">
            <v>UN</v>
          </cell>
          <cell r="D269">
            <v>0</v>
          </cell>
        </row>
        <row r="270">
          <cell r="A270">
            <v>20230</v>
          </cell>
          <cell r="B270" t="str">
            <v>PLACA DE OBRA (INCLUINDO MATERIAL EXCETO MADEIRA)</v>
          </cell>
          <cell r="C270" t="str">
            <v>M2</v>
          </cell>
          <cell r="D270">
            <v>50</v>
          </cell>
        </row>
        <row r="271">
          <cell r="A271">
            <v>20231</v>
          </cell>
          <cell r="B271" t="str">
            <v>ESTACA-PRANCHA</v>
          </cell>
          <cell r="C271" t="str">
            <v>KG</v>
          </cell>
          <cell r="D271">
            <v>3.5</v>
          </cell>
        </row>
        <row r="272">
          <cell r="A272">
            <v>20232</v>
          </cell>
          <cell r="B272" t="str">
            <v>COLAR DE TOMADA PVC/PVC C/ TRAVAS DN 50</v>
          </cell>
          <cell r="C272" t="str">
            <v>UN</v>
          </cell>
          <cell r="D272">
            <v>3.75</v>
          </cell>
        </row>
        <row r="273">
          <cell r="A273">
            <v>20233</v>
          </cell>
          <cell r="B273" t="str">
            <v>REGISTRO PVC MACHO CABECA QUADRADA DN 3/4"</v>
          </cell>
          <cell r="C273" t="str">
            <v>UN</v>
          </cell>
          <cell r="D273">
            <v>6</v>
          </cell>
        </row>
        <row r="274">
          <cell r="A274">
            <v>20234</v>
          </cell>
          <cell r="B274" t="str">
            <v>ADAPTADOR P/ PEAD DN 3/4"</v>
          </cell>
          <cell r="C274" t="str">
            <v>UN</v>
          </cell>
          <cell r="D274">
            <v>1.32</v>
          </cell>
        </row>
        <row r="275">
          <cell r="A275">
            <v>20235</v>
          </cell>
          <cell r="B275" t="str">
            <v>TUBO POLIETILENO DN  20MM</v>
          </cell>
          <cell r="C275" t="str">
            <v>M</v>
          </cell>
          <cell r="D275">
            <v>1.82</v>
          </cell>
        </row>
        <row r="276">
          <cell r="A276">
            <v>20236</v>
          </cell>
          <cell r="B276" t="str">
            <v>FITA VEDA ROSCA DN 3/4" P/ 10 M</v>
          </cell>
          <cell r="C276" t="str">
            <v>UN</v>
          </cell>
          <cell r="D276">
            <v>1.45</v>
          </cell>
        </row>
        <row r="277">
          <cell r="A277">
            <v>20237</v>
          </cell>
          <cell r="B277" t="str">
            <v>KIT CAVALETE PARA LIGACAO PREDIAL</v>
          </cell>
          <cell r="C277" t="str">
            <v>UN</v>
          </cell>
          <cell r="D277">
            <v>27.5</v>
          </cell>
        </row>
        <row r="278">
          <cell r="A278">
            <v>20238</v>
          </cell>
          <cell r="B278" t="str">
            <v>HIDROMETRO LEITURA DIRETA CAP. 1,5 M3/H X 3/4"</v>
          </cell>
          <cell r="C278" t="str">
            <v>UN</v>
          </cell>
          <cell r="D278">
            <v>45.48</v>
          </cell>
        </row>
        <row r="279">
          <cell r="A279">
            <v>20239</v>
          </cell>
          <cell r="B279" t="str">
            <v>TUBO DE CONCRETO TIPO PV 0 = 1.0 M  H = 0.50 M</v>
          </cell>
          <cell r="C279" t="str">
            <v>UN</v>
          </cell>
          <cell r="D279">
            <v>34.17</v>
          </cell>
        </row>
        <row r="280">
          <cell r="A280">
            <v>20240</v>
          </cell>
          <cell r="B280" t="str">
            <v>TUBO DE CONCRETO TIPO PV 0 = 0.60 M H = 0.40 M</v>
          </cell>
          <cell r="C280" t="str">
            <v>UN</v>
          </cell>
          <cell r="D280">
            <v>16.45</v>
          </cell>
        </row>
        <row r="281">
          <cell r="A281">
            <v>20241</v>
          </cell>
          <cell r="B281" t="str">
            <v>PERFIL I 10"</v>
          </cell>
          <cell r="C281" t="str">
            <v>M</v>
          </cell>
          <cell r="D281">
            <v>1.99</v>
          </cell>
        </row>
        <row r="282">
          <cell r="A282">
            <v>20242</v>
          </cell>
          <cell r="B282" t="str">
            <v>PERFIL H 6"</v>
          </cell>
          <cell r="C282" t="str">
            <v>M</v>
          </cell>
          <cell r="D282">
            <v>1.99</v>
          </cell>
        </row>
        <row r="283">
          <cell r="A283">
            <v>20243</v>
          </cell>
          <cell r="B283" t="str">
            <v>TUBO METALICO EQUIPADO</v>
          </cell>
          <cell r="C283" t="str">
            <v>KG</v>
          </cell>
          <cell r="D283">
            <v>0.55000000000000004</v>
          </cell>
        </row>
        <row r="284">
          <cell r="A284">
            <v>20244</v>
          </cell>
          <cell r="B284" t="str">
            <v>GASOLINA</v>
          </cell>
          <cell r="C284" t="str">
            <v>L</v>
          </cell>
          <cell r="D284">
            <v>1.89</v>
          </cell>
        </row>
        <row r="285">
          <cell r="A285">
            <v>20245</v>
          </cell>
          <cell r="B285" t="str">
            <v>ALCOOL</v>
          </cell>
          <cell r="C285" t="str">
            <v>L</v>
          </cell>
          <cell r="D285">
            <v>1.45</v>
          </cell>
        </row>
        <row r="286">
          <cell r="A286">
            <v>20246</v>
          </cell>
          <cell r="B286" t="str">
            <v>OLEO DIESEL</v>
          </cell>
          <cell r="C286" t="str">
            <v>L</v>
          </cell>
          <cell r="D286">
            <v>1.49</v>
          </cell>
        </row>
        <row r="287">
          <cell r="A287">
            <v>20247</v>
          </cell>
          <cell r="B287" t="str">
            <v>OLEO E LUBRIFICACAO PARA CARRO DE PASSEIO</v>
          </cell>
          <cell r="C287" t="str">
            <v>L</v>
          </cell>
          <cell r="D287">
            <v>0</v>
          </cell>
        </row>
        <row r="288">
          <cell r="A288">
            <v>20248</v>
          </cell>
          <cell r="B288" t="str">
            <v>OLEO E LUBRIFICANTE PARA CAMINHOES</v>
          </cell>
          <cell r="C288" t="str">
            <v>L</v>
          </cell>
          <cell r="D288">
            <v>6.5</v>
          </cell>
        </row>
        <row r="289">
          <cell r="A289">
            <v>20249</v>
          </cell>
          <cell r="B289" t="str">
            <v>PNEUS PARA CARRO DE PASSEIO(/1000)</v>
          </cell>
          <cell r="C289" t="str">
            <v>UN</v>
          </cell>
          <cell r="D289">
            <v>0</v>
          </cell>
        </row>
        <row r="290">
          <cell r="A290">
            <v>20250</v>
          </cell>
          <cell r="B290" t="str">
            <v>PNEUS PARA CAMINHAO MB-1214</v>
          </cell>
          <cell r="C290" t="str">
            <v>UN</v>
          </cell>
          <cell r="D290">
            <v>0</v>
          </cell>
        </row>
        <row r="291">
          <cell r="A291">
            <v>20251</v>
          </cell>
          <cell r="B291" t="str">
            <v>LUBRIFICACAO E LAVAGEM P/CARROS DE PASSEIO(/1000)</v>
          </cell>
          <cell r="C291" t="str">
            <v>UN</v>
          </cell>
          <cell r="D291">
            <v>0</v>
          </cell>
        </row>
        <row r="292">
          <cell r="A292">
            <v>20252</v>
          </cell>
          <cell r="B292" t="str">
            <v>LUBRIFICACAO E LAVAGEM PARA CAMINHOES(/1000)</v>
          </cell>
          <cell r="C292" t="str">
            <v>UN</v>
          </cell>
          <cell r="D292">
            <v>0</v>
          </cell>
        </row>
        <row r="293">
          <cell r="A293">
            <v>20253</v>
          </cell>
          <cell r="B293" t="str">
            <v>MANUTENCAO PARA CAMINHAO MB-1214(/1000)</v>
          </cell>
          <cell r="C293" t="str">
            <v>UN</v>
          </cell>
          <cell r="D293">
            <v>0</v>
          </cell>
        </row>
        <row r="294">
          <cell r="A294">
            <v>20254</v>
          </cell>
          <cell r="B294" t="str">
            <v>MANUTENCAO PARA GOL CL A GASOLINA (/1000)</v>
          </cell>
          <cell r="C294" t="str">
            <v>UN</v>
          </cell>
          <cell r="D294">
            <v>0</v>
          </cell>
        </row>
        <row r="295">
          <cell r="A295">
            <v>20255</v>
          </cell>
          <cell r="B295" t="str">
            <v>MANUTENCAO PARA GOL CL A ALCOOL(/1000)</v>
          </cell>
          <cell r="C295" t="str">
            <v>UN</v>
          </cell>
          <cell r="D295">
            <v>0</v>
          </cell>
        </row>
        <row r="296">
          <cell r="A296">
            <v>20256</v>
          </cell>
          <cell r="B296" t="str">
            <v>LICENCIAMENTO E SEGURO P/CAMINHAO MB-1214(/1000)</v>
          </cell>
          <cell r="C296" t="str">
            <v>UN</v>
          </cell>
          <cell r="D296">
            <v>0</v>
          </cell>
        </row>
        <row r="297">
          <cell r="A297">
            <v>20257</v>
          </cell>
          <cell r="B297" t="str">
            <v>LICENCIAMENTO E SEGURO P/GOL CL A GASOLINA(/1000)</v>
          </cell>
          <cell r="C297" t="str">
            <v>UN</v>
          </cell>
          <cell r="D297">
            <v>0</v>
          </cell>
        </row>
        <row r="298">
          <cell r="A298">
            <v>20258</v>
          </cell>
          <cell r="B298" t="str">
            <v>LICENCIAMENTO E SEGURO P/GOL CL A ALCOOL (/1000)</v>
          </cell>
          <cell r="C298" t="str">
            <v>UN</v>
          </cell>
          <cell r="D298">
            <v>0</v>
          </cell>
        </row>
        <row r="299">
          <cell r="A299">
            <v>20259</v>
          </cell>
          <cell r="B299" t="str">
            <v>SEGURO TOTAL P/ CAMINHAO MB-1214 (/1000)</v>
          </cell>
          <cell r="C299" t="str">
            <v>UN</v>
          </cell>
          <cell r="D299">
            <v>0</v>
          </cell>
        </row>
        <row r="300">
          <cell r="A300">
            <v>20260</v>
          </cell>
          <cell r="B300" t="str">
            <v>SEGURO TOTAL PARA GOL CL A GASOLINA (/1000)</v>
          </cell>
          <cell r="C300" t="str">
            <v>UN</v>
          </cell>
          <cell r="D300">
            <v>0</v>
          </cell>
        </row>
        <row r="301">
          <cell r="A301">
            <v>20261</v>
          </cell>
          <cell r="B301" t="str">
            <v>SEGURO TOTAL PARA GOL CL A ALCOOL (/1000)</v>
          </cell>
          <cell r="C301" t="str">
            <v>UN</v>
          </cell>
          <cell r="D301">
            <v>0</v>
          </cell>
        </row>
        <row r="302">
          <cell r="A302">
            <v>20262</v>
          </cell>
          <cell r="B302" t="str">
            <v>DEPRECIACAO PARA CAMINHAO MB-1214 (/1000)</v>
          </cell>
          <cell r="C302" t="str">
            <v>UN</v>
          </cell>
          <cell r="D302">
            <v>0</v>
          </cell>
        </row>
        <row r="303">
          <cell r="A303">
            <v>20263</v>
          </cell>
          <cell r="B303" t="str">
            <v>DEPRECIACAO PARA GOL CL A GASOLINA (/1000)</v>
          </cell>
          <cell r="C303" t="str">
            <v>UN</v>
          </cell>
          <cell r="D303">
            <v>0</v>
          </cell>
        </row>
        <row r="304">
          <cell r="A304">
            <v>20264</v>
          </cell>
          <cell r="B304" t="str">
            <v>DEPRECIACAO PARA GOL A ALCOOL (/1000)</v>
          </cell>
          <cell r="C304" t="str">
            <v>UN</v>
          </cell>
          <cell r="D304">
            <v>0</v>
          </cell>
        </row>
        <row r="305">
          <cell r="A305">
            <v>20265</v>
          </cell>
          <cell r="B305" t="str">
            <v>JUROS PARA CAMINHAO MB-1214 (/1000)</v>
          </cell>
          <cell r="C305" t="str">
            <v>UN</v>
          </cell>
          <cell r="D305">
            <v>0</v>
          </cell>
        </row>
        <row r="306">
          <cell r="A306">
            <v>20266</v>
          </cell>
          <cell r="B306" t="str">
            <v>JUROS PARA GOL CL A GASOLINA (/1000)</v>
          </cell>
          <cell r="C306" t="str">
            <v>UN</v>
          </cell>
          <cell r="D306">
            <v>0</v>
          </cell>
        </row>
        <row r="307">
          <cell r="A307">
            <v>20267</v>
          </cell>
          <cell r="B307" t="str">
            <v>JUROS PARA GOL CL A ALCOOL (/1000)</v>
          </cell>
          <cell r="C307" t="str">
            <v>UN</v>
          </cell>
          <cell r="D307">
            <v>0</v>
          </cell>
        </row>
        <row r="308">
          <cell r="A308">
            <v>20268</v>
          </cell>
          <cell r="B308" t="str">
            <v>CONE DE SINALIZACAO C/PINTURA REFLETIVA H=0,50 M</v>
          </cell>
          <cell r="C308" t="str">
            <v>UN</v>
          </cell>
          <cell r="D308">
            <v>6</v>
          </cell>
        </row>
        <row r="309">
          <cell r="A309">
            <v>20269</v>
          </cell>
          <cell r="B309" t="str">
            <v>CONE DE SINALIZACAO C/PINTURA REFLETIVA H=0,70 M</v>
          </cell>
          <cell r="C309" t="str">
            <v>UN</v>
          </cell>
          <cell r="D309">
            <v>18</v>
          </cell>
        </row>
        <row r="310">
          <cell r="A310">
            <v>20270</v>
          </cell>
          <cell r="B310" t="str">
            <v>TELHA CERAMICA TIPO FRANCESA</v>
          </cell>
          <cell r="C310" t="str">
            <v>UN</v>
          </cell>
          <cell r="D310">
            <v>0.19</v>
          </cell>
        </row>
        <row r="311">
          <cell r="A311">
            <v>20271</v>
          </cell>
          <cell r="B311" t="str">
            <v>TELHA CERAMICA TIPO PLAN</v>
          </cell>
          <cell r="C311" t="str">
            <v>UN</v>
          </cell>
          <cell r="D311">
            <v>0.19</v>
          </cell>
        </row>
        <row r="312">
          <cell r="A312">
            <v>20272</v>
          </cell>
          <cell r="B312" t="str">
            <v>CADEADO PADO OU PAPAIZ NUM. 35</v>
          </cell>
          <cell r="C312" t="str">
            <v>UN</v>
          </cell>
          <cell r="D312">
            <v>6.64</v>
          </cell>
        </row>
        <row r="313">
          <cell r="A313">
            <v>20273</v>
          </cell>
          <cell r="B313" t="str">
            <v>PORTA METALICA TIPO VENEZIANA P/QUADRO COMANDO</v>
          </cell>
          <cell r="C313" t="str">
            <v>M2</v>
          </cell>
          <cell r="D313">
            <v>175</v>
          </cell>
        </row>
        <row r="314">
          <cell r="A314">
            <v>20274</v>
          </cell>
          <cell r="B314" t="str">
            <v>TAMPA METALICA</v>
          </cell>
          <cell r="C314" t="str">
            <v>M2</v>
          </cell>
          <cell r="D314">
            <v>48.27</v>
          </cell>
        </row>
        <row r="315">
          <cell r="A315">
            <v>20282</v>
          </cell>
          <cell r="B315" t="str">
            <v>EXPLOSIVO GE-60%</v>
          </cell>
          <cell r="C315" t="str">
            <v>KG</v>
          </cell>
          <cell r="D315">
            <v>3.52</v>
          </cell>
        </row>
        <row r="316">
          <cell r="A316">
            <v>20283</v>
          </cell>
          <cell r="B316" t="str">
            <v>EXPLOSIVO TR-60%</v>
          </cell>
          <cell r="C316" t="str">
            <v>KG</v>
          </cell>
          <cell r="D316">
            <v>3.52</v>
          </cell>
        </row>
        <row r="317">
          <cell r="A317">
            <v>20284</v>
          </cell>
          <cell r="B317" t="str">
            <v>CORDEL DETONANTE</v>
          </cell>
          <cell r="C317" t="str">
            <v>M</v>
          </cell>
          <cell r="D317">
            <v>0.7</v>
          </cell>
        </row>
        <row r="318">
          <cell r="A318">
            <v>20285</v>
          </cell>
          <cell r="B318" t="str">
            <v>RETARDADOR</v>
          </cell>
          <cell r="C318" t="str">
            <v>UN</v>
          </cell>
          <cell r="D318">
            <v>7</v>
          </cell>
        </row>
        <row r="319">
          <cell r="A319">
            <v>20286</v>
          </cell>
          <cell r="B319" t="str">
            <v>ESPOLETA ELETRICA</v>
          </cell>
          <cell r="C319" t="str">
            <v>UN</v>
          </cell>
          <cell r="D319">
            <v>6.8</v>
          </cell>
        </row>
        <row r="320">
          <cell r="A320">
            <v>20287</v>
          </cell>
          <cell r="B320" t="str">
            <v>BROCAS</v>
          </cell>
          <cell r="C320" t="str">
            <v>CJ</v>
          </cell>
          <cell r="D320">
            <v>875</v>
          </cell>
        </row>
        <row r="321">
          <cell r="A321">
            <v>20291</v>
          </cell>
          <cell r="B321" t="str">
            <v>LIMP.CORTE COLC.COMP.CASC.IMPRIM.COLOC.CAPA ASFAL.</v>
          </cell>
          <cell r="C321" t="str">
            <v>M2</v>
          </cell>
          <cell r="D321">
            <v>29.16</v>
          </cell>
        </row>
        <row r="322">
          <cell r="A322">
            <v>20292</v>
          </cell>
          <cell r="B322" t="str">
            <v>REPOS. ASFALT.(REMENDO PAV.EST.+PRE-MIST. A FRIO)</v>
          </cell>
          <cell r="C322" t="str">
            <v>M2</v>
          </cell>
          <cell r="D322">
            <v>19.100000000000001</v>
          </cell>
        </row>
        <row r="323">
          <cell r="A323">
            <v>20293</v>
          </cell>
          <cell r="B323" t="str">
            <v>REPOS.ASFALT.(REM.PAV.EST.+TRAT.SUP. FRIO SIMPLES)</v>
          </cell>
          <cell r="C323" t="str">
            <v>M2</v>
          </cell>
          <cell r="D323">
            <v>12.73</v>
          </cell>
        </row>
        <row r="324">
          <cell r="A324">
            <v>20294</v>
          </cell>
          <cell r="B324" t="str">
            <v>REP.ASF.(REM.PAV.EST.+TRAT.SUP.FRIO S.+ CAPA SEL.)</v>
          </cell>
          <cell r="C324" t="str">
            <v>M2</v>
          </cell>
          <cell r="D324">
            <v>13.53</v>
          </cell>
        </row>
        <row r="325">
          <cell r="A325">
            <v>20295</v>
          </cell>
          <cell r="B325" t="str">
            <v>REPOS.ASFALT.(REM.PAV.EST.+ TRAT.SUP.A FRIO DUPLO)</v>
          </cell>
          <cell r="C325" t="str">
            <v>M2</v>
          </cell>
          <cell r="D325">
            <v>15.11</v>
          </cell>
        </row>
        <row r="326">
          <cell r="A326">
            <v>20296</v>
          </cell>
          <cell r="B326" t="str">
            <v>REP.ASF.(REM.PAV.EST.+TRAT.SUP.FRIO D.+ CAPA SEL.)</v>
          </cell>
          <cell r="C326" t="str">
            <v>M2</v>
          </cell>
          <cell r="D326">
            <v>15.92</v>
          </cell>
        </row>
        <row r="327">
          <cell r="A327">
            <v>20298</v>
          </cell>
          <cell r="B327" t="str">
            <v>VITLASTIC</v>
          </cell>
          <cell r="C327" t="str">
            <v>M2</v>
          </cell>
          <cell r="D327">
            <v>18.73</v>
          </cell>
        </row>
        <row r="328">
          <cell r="A328">
            <v>20299</v>
          </cell>
          <cell r="B328" t="str">
            <v>TAMPONAMENTO</v>
          </cell>
          <cell r="C328" t="str">
            <v>M2</v>
          </cell>
          <cell r="D328">
            <v>3.05</v>
          </cell>
        </row>
        <row r="329">
          <cell r="A329">
            <v>20301</v>
          </cell>
          <cell r="B329" t="str">
            <v>MANTA BUTILICA</v>
          </cell>
          <cell r="C329" t="str">
            <v>M2</v>
          </cell>
          <cell r="D329">
            <v>36.36</v>
          </cell>
        </row>
        <row r="330">
          <cell r="A330">
            <v>20302</v>
          </cell>
          <cell r="B330" t="str">
            <v>TINTA VERNIZ</v>
          </cell>
          <cell r="C330" t="str">
            <v>L</v>
          </cell>
          <cell r="D330">
            <v>7.22</v>
          </cell>
        </row>
        <row r="331">
          <cell r="A331">
            <v>20303</v>
          </cell>
          <cell r="B331" t="str">
            <v>TINTA GRAFITE</v>
          </cell>
          <cell r="C331" t="str">
            <v>L</v>
          </cell>
          <cell r="D331">
            <v>6.53</v>
          </cell>
        </row>
        <row r="332">
          <cell r="A332">
            <v>20319</v>
          </cell>
          <cell r="B332" t="str">
            <v>LASTRO DE CASCALHO</v>
          </cell>
          <cell r="C332" t="str">
            <v>M3</v>
          </cell>
          <cell r="D332">
            <v>21.54</v>
          </cell>
        </row>
        <row r="333">
          <cell r="A333">
            <v>21000</v>
          </cell>
          <cell r="B333" t="str">
            <v>MANUSEIOS E TRANSPORTES DIVERSOS</v>
          </cell>
          <cell r="D333">
            <v>0</v>
          </cell>
        </row>
        <row r="334">
          <cell r="A334">
            <v>21001</v>
          </cell>
          <cell r="B334" t="str">
            <v>CTD PVC</v>
          </cell>
          <cell r="C334" t="str">
            <v>KG</v>
          </cell>
          <cell r="D334">
            <v>0.01</v>
          </cell>
        </row>
        <row r="335">
          <cell r="A335">
            <v>21002</v>
          </cell>
          <cell r="B335" t="str">
            <v>CTD FERRO FUNDIDO</v>
          </cell>
          <cell r="C335" t="str">
            <v>KG</v>
          </cell>
          <cell r="D335">
            <v>0.02</v>
          </cell>
        </row>
        <row r="336">
          <cell r="A336">
            <v>21003</v>
          </cell>
          <cell r="B336" t="str">
            <v>VINICOLA</v>
          </cell>
          <cell r="C336" t="str">
            <v>KG</v>
          </cell>
          <cell r="D336">
            <v>8.33</v>
          </cell>
        </row>
        <row r="337">
          <cell r="A337">
            <v>21004</v>
          </cell>
          <cell r="B337" t="str">
            <v>PISO VINILICO (PAVIFLEX) E = 2 MM</v>
          </cell>
          <cell r="C337" t="str">
            <v>M2</v>
          </cell>
          <cell r="D337">
            <v>24.3</v>
          </cell>
        </row>
        <row r="338">
          <cell r="A338">
            <v>21005</v>
          </cell>
          <cell r="B338" t="str">
            <v>PISO VINILICO (PAVIFLEX) E = 3 MM</v>
          </cell>
          <cell r="C338" t="str">
            <v>M2</v>
          </cell>
          <cell r="D338">
            <v>24.3</v>
          </cell>
        </row>
        <row r="339">
          <cell r="A339">
            <v>21006</v>
          </cell>
          <cell r="B339" t="str">
            <v>CASCOLA</v>
          </cell>
          <cell r="C339" t="str">
            <v>KG</v>
          </cell>
          <cell r="D339">
            <v>8.33</v>
          </cell>
        </row>
        <row r="340">
          <cell r="A340">
            <v>21007</v>
          </cell>
          <cell r="B340" t="str">
            <v>PLACA DE BORRACHA ANTIDERRAPANTE E = 3 MM</v>
          </cell>
          <cell r="C340" t="str">
            <v>M2</v>
          </cell>
          <cell r="D340">
            <v>22.7</v>
          </cell>
        </row>
        <row r="341">
          <cell r="A341">
            <v>21008</v>
          </cell>
          <cell r="B341" t="str">
            <v>PLACA DE BORRACHA E = 13 MM</v>
          </cell>
          <cell r="C341" t="str">
            <v>M2</v>
          </cell>
          <cell r="D341">
            <v>22.7</v>
          </cell>
        </row>
        <row r="342">
          <cell r="A342">
            <v>21009</v>
          </cell>
          <cell r="B342" t="str">
            <v>PLACA DE BORRACHA E = 15 MM</v>
          </cell>
          <cell r="C342" t="str">
            <v>M2</v>
          </cell>
          <cell r="D342">
            <v>22.7</v>
          </cell>
        </row>
        <row r="343">
          <cell r="A343">
            <v>21010</v>
          </cell>
          <cell r="B343" t="str">
            <v>CONCRETO PRE MISTURADO FCK 13.5 MPA (INCL.LANCAM.)</v>
          </cell>
          <cell r="C343" t="str">
            <v>M3</v>
          </cell>
          <cell r="D343">
            <v>190</v>
          </cell>
        </row>
        <row r="344">
          <cell r="A344">
            <v>21011</v>
          </cell>
          <cell r="B344" t="str">
            <v>CONCRETO PRE MISTURADO FCK 15.0 MPA (INCL.LANCAM.)</v>
          </cell>
          <cell r="C344" t="str">
            <v>M3</v>
          </cell>
          <cell r="D344">
            <v>198</v>
          </cell>
        </row>
        <row r="345">
          <cell r="A345">
            <v>21012</v>
          </cell>
          <cell r="B345" t="str">
            <v>CONCRETO PRE MISTURADO FCK 18.0 MPA (INCL.LANCAM.)</v>
          </cell>
          <cell r="C345" t="str">
            <v>M3</v>
          </cell>
          <cell r="D345">
            <v>210</v>
          </cell>
        </row>
        <row r="346">
          <cell r="A346">
            <v>21013</v>
          </cell>
          <cell r="B346" t="str">
            <v>BOMBEAMENTO DE CONCRETO</v>
          </cell>
          <cell r="C346" t="str">
            <v>M3</v>
          </cell>
          <cell r="D346">
            <v>15</v>
          </cell>
        </row>
        <row r="347">
          <cell r="A347">
            <v>21014</v>
          </cell>
          <cell r="B347" t="str">
            <v>CONCRETO PRE-MIST. BOMBEAVEL FCK=15,0 MPA SLUMP=10</v>
          </cell>
          <cell r="C347" t="str">
            <v>M3</v>
          </cell>
          <cell r="D347">
            <v>203</v>
          </cell>
        </row>
        <row r="348">
          <cell r="A348">
            <v>21015</v>
          </cell>
          <cell r="B348" t="str">
            <v>VIGA DE CONCRETO PRE MOLDADA P/ LAJE (VOLTERRANA)</v>
          </cell>
          <cell r="C348" t="str">
            <v>M</v>
          </cell>
          <cell r="D348">
            <v>3.36</v>
          </cell>
        </row>
        <row r="349">
          <cell r="A349">
            <v>21016</v>
          </cell>
          <cell r="B349" t="str">
            <v>PINTURA P/PLACA DE ADVERTENCIA 1,0X0,40 M</v>
          </cell>
          <cell r="C349" t="str">
            <v>UN</v>
          </cell>
          <cell r="D349">
            <v>25</v>
          </cell>
        </row>
        <row r="350">
          <cell r="A350">
            <v>21017</v>
          </cell>
          <cell r="B350" t="str">
            <v>FERRAGEM 0=1/2" P/CAVALETE DA PLACA DE ADVERTENCIA</v>
          </cell>
          <cell r="C350" t="str">
            <v>KG</v>
          </cell>
          <cell r="D350">
            <v>1.99</v>
          </cell>
        </row>
        <row r="351">
          <cell r="A351">
            <v>21018</v>
          </cell>
          <cell r="B351" t="str">
            <v>CHAPA METALICA N. 20 P/PLACA DE ADVERTENCIA</v>
          </cell>
          <cell r="C351" t="str">
            <v>M2</v>
          </cell>
          <cell r="D351">
            <v>19.41</v>
          </cell>
        </row>
        <row r="352">
          <cell r="A352">
            <v>21019</v>
          </cell>
          <cell r="B352" t="str">
            <v>PARAFUSO 5/16"X3/4" C/PORCA E ARRUELA P/PLACA ADV.</v>
          </cell>
          <cell r="C352" t="str">
            <v>UN</v>
          </cell>
          <cell r="D352">
            <v>0.1</v>
          </cell>
        </row>
        <row r="353">
          <cell r="A353">
            <v>21103</v>
          </cell>
          <cell r="B353" t="str">
            <v>BOMBEAMENTO DE CONCRETO</v>
          </cell>
          <cell r="C353" t="str">
            <v>M3</v>
          </cell>
          <cell r="D353">
            <v>15</v>
          </cell>
        </row>
        <row r="354">
          <cell r="A354">
            <v>21104</v>
          </cell>
          <cell r="B354" t="str">
            <v>ESCAVACAO MEC. SOLO-MOLE DE 4.0 A 6.0 M</v>
          </cell>
          <cell r="C354" t="str">
            <v>M3</v>
          </cell>
          <cell r="D354">
            <v>0</v>
          </cell>
        </row>
        <row r="355">
          <cell r="A355">
            <v>21105</v>
          </cell>
          <cell r="B355" t="str">
            <v>TELA DE ACO GALVANIZADO CA-60-B</v>
          </cell>
          <cell r="C355" t="str">
            <v>M2</v>
          </cell>
          <cell r="D355">
            <v>7.6</v>
          </cell>
        </row>
        <row r="356">
          <cell r="A356">
            <v>21106</v>
          </cell>
          <cell r="B356" t="str">
            <v>SONDAGEM DE TERRENO SPT</v>
          </cell>
          <cell r="C356" t="str">
            <v>M</v>
          </cell>
          <cell r="D356">
            <v>23.22</v>
          </cell>
        </row>
        <row r="357">
          <cell r="A357">
            <v>21107</v>
          </cell>
          <cell r="B357" t="str">
            <v>LAUDO TECNICO (SONDAGEM DO TERRENO)</v>
          </cell>
          <cell r="C357" t="str">
            <v>UN</v>
          </cell>
          <cell r="D357">
            <v>215.53</v>
          </cell>
        </row>
        <row r="358">
          <cell r="A358">
            <v>21108</v>
          </cell>
          <cell r="B358" t="str">
            <v>SONDAGEM DE TERRENO (TX. INST.TRANSP.MOD. DESMOB.)</v>
          </cell>
          <cell r="C358" t="str">
            <v>UN</v>
          </cell>
          <cell r="D358">
            <v>348.33</v>
          </cell>
        </row>
        <row r="359">
          <cell r="A359">
            <v>21109</v>
          </cell>
          <cell r="B359" t="str">
            <v>TINTA CORALPAR P/PINTURA EM CONC. APARENTE(LT 18L)</v>
          </cell>
          <cell r="C359" t="str">
            <v>LT</v>
          </cell>
          <cell r="D359">
            <v>5.83</v>
          </cell>
        </row>
        <row r="360">
          <cell r="A360">
            <v>21110</v>
          </cell>
          <cell r="B360" t="str">
            <v>CX.P/REG.&lt;=200 TUBO CON.,900,600,LJ.RD,A.TP.(M+M0)</v>
          </cell>
          <cell r="C360" t="str">
            <v>UN</v>
          </cell>
          <cell r="D360">
            <v>0</v>
          </cell>
        </row>
        <row r="361">
          <cell r="A361">
            <v>21111</v>
          </cell>
          <cell r="B361" t="str">
            <v>CX.P/REG.&lt;=200 TUBO CON.,900,600,LJ.RD,A.TP(SO M0)</v>
          </cell>
          <cell r="C361" t="str">
            <v>UN</v>
          </cell>
          <cell r="D361">
            <v>0</v>
          </cell>
        </row>
        <row r="362">
          <cell r="A362">
            <v>21112</v>
          </cell>
          <cell r="B362" t="str">
            <v>CX.P/REG.&lt;=200 TUBO CONCRETO 600,A.,TP (MAT.+M.0.)</v>
          </cell>
          <cell r="C362" t="str">
            <v>UN</v>
          </cell>
          <cell r="D362">
            <v>0</v>
          </cell>
        </row>
        <row r="363">
          <cell r="A363">
            <v>21113</v>
          </cell>
          <cell r="B363" t="str">
            <v>CX.P/REG.&lt;=200 TUBO CONCRETO 600,A.,TP (SO M.0.)</v>
          </cell>
          <cell r="C363" t="str">
            <v>UN</v>
          </cell>
          <cell r="D363">
            <v>0</v>
          </cell>
        </row>
        <row r="364">
          <cell r="A364">
            <v>21114</v>
          </cell>
          <cell r="B364" t="str">
            <v>CX.P/PROT.RG/VALV TUB.DN 50MM (H=1,46M DN 900MM)</v>
          </cell>
          <cell r="C364" t="str">
            <v>UN</v>
          </cell>
          <cell r="D364">
            <v>0</v>
          </cell>
        </row>
        <row r="365">
          <cell r="A365">
            <v>21115</v>
          </cell>
          <cell r="B365" t="str">
            <v>CX.P/PROT.RG/VALV.TUB.DN 100MM (H=1,51M DN 900MM)</v>
          </cell>
          <cell r="C365" t="str">
            <v>UN</v>
          </cell>
          <cell r="D365">
            <v>0</v>
          </cell>
        </row>
        <row r="366">
          <cell r="A366">
            <v>21116</v>
          </cell>
          <cell r="B366" t="str">
            <v>CX.P/PROT.RG/VALV.TUB.DN 200MM (H=1,61M DN 900MM)</v>
          </cell>
          <cell r="C366" t="str">
            <v>UN</v>
          </cell>
          <cell r="D366">
            <v>0</v>
          </cell>
        </row>
        <row r="367">
          <cell r="A367">
            <v>21117</v>
          </cell>
          <cell r="B367" t="str">
            <v>CX.P/PROT.RG/VALV.TUB.DN 300MM (H=1,71M DN 900MM)</v>
          </cell>
          <cell r="C367" t="str">
            <v>UN</v>
          </cell>
          <cell r="D367">
            <v>0</v>
          </cell>
        </row>
        <row r="368">
          <cell r="A368">
            <v>21118</v>
          </cell>
          <cell r="B368" t="str">
            <v>CX.P/PROT.RG/VALV.TUB.DN 400MM (H=1,81M DN 900MM)</v>
          </cell>
          <cell r="C368" t="str">
            <v>UN</v>
          </cell>
          <cell r="D368">
            <v>0</v>
          </cell>
        </row>
        <row r="369">
          <cell r="A369">
            <v>21119</v>
          </cell>
          <cell r="B369" t="str">
            <v>CX.P/PROT.RG/VALV.TUB.DN 500MM (H=1,91M DN 900MM)</v>
          </cell>
          <cell r="C369" t="str">
            <v>UN</v>
          </cell>
          <cell r="D369">
            <v>0</v>
          </cell>
        </row>
        <row r="370">
          <cell r="A370">
            <v>21120</v>
          </cell>
          <cell r="B370" t="str">
            <v>CX.P/PROT.RG/VALV.TUB.DN 600MM (H=2,00M DN 900MM)</v>
          </cell>
          <cell r="C370" t="str">
            <v>UN</v>
          </cell>
          <cell r="D370">
            <v>0</v>
          </cell>
        </row>
        <row r="371">
          <cell r="A371">
            <v>21134</v>
          </cell>
          <cell r="B371" t="str">
            <v>FUNDACAO RESERV.MET.AP.CAP.30M3 INC.SERVS.PRELIMS.</v>
          </cell>
          <cell r="C371" t="str">
            <v>UN</v>
          </cell>
          <cell r="D371">
            <v>1958.31</v>
          </cell>
        </row>
        <row r="372">
          <cell r="A372">
            <v>21135</v>
          </cell>
          <cell r="B372" t="str">
            <v>FUNDACAO RESERV.MET.AP.CAP.50M3 INC.SERVS.PRELIMS.</v>
          </cell>
          <cell r="C372" t="str">
            <v>UN</v>
          </cell>
          <cell r="D372">
            <v>3142</v>
          </cell>
        </row>
        <row r="373">
          <cell r="A373">
            <v>21137</v>
          </cell>
          <cell r="B373" t="str">
            <v>FUNDACAO RESERV.MET.APOIADO CAP.100M3 INCL.S.PREL.</v>
          </cell>
          <cell r="C373" t="str">
            <v>UN</v>
          </cell>
          <cell r="D373">
            <v>5222.17</v>
          </cell>
        </row>
        <row r="374">
          <cell r="A374">
            <v>21138</v>
          </cell>
          <cell r="B374" t="str">
            <v>FUNDACAO RESERV.MET.APOIADO CAP.200M3 INCL.S.PREL.</v>
          </cell>
          <cell r="C374" t="str">
            <v>UN</v>
          </cell>
          <cell r="D374">
            <v>12533.21</v>
          </cell>
        </row>
        <row r="375">
          <cell r="A375">
            <v>21139</v>
          </cell>
          <cell r="B375" t="str">
            <v>FUNDACAO RESERV.MET.APOIADO CAP.300M3 INCL.S.PREL.</v>
          </cell>
          <cell r="C375" t="str">
            <v>UN</v>
          </cell>
          <cell r="D375">
            <v>16710.95</v>
          </cell>
        </row>
        <row r="376">
          <cell r="A376">
            <v>21141</v>
          </cell>
          <cell r="B376" t="str">
            <v>FUNDACAO RES.MET.ELEV.T.8M CAP.10M3 INC.S.PRELIMS.</v>
          </cell>
          <cell r="C376" t="str">
            <v>UN</v>
          </cell>
          <cell r="D376">
            <v>1761.61</v>
          </cell>
        </row>
        <row r="377">
          <cell r="A377">
            <v>21142</v>
          </cell>
          <cell r="B377" t="str">
            <v>FUNDACAO RES.MET.ELEV.T.8M CAP.20M3 INC.S.PRELIMS.</v>
          </cell>
          <cell r="C377" t="str">
            <v>UN</v>
          </cell>
          <cell r="D377">
            <v>3548.76</v>
          </cell>
        </row>
        <row r="378">
          <cell r="A378">
            <v>21143</v>
          </cell>
          <cell r="B378" t="str">
            <v>FUNDACAO RES.MET.ELEV.T.8M CAP.30M3 INC.S.PRELIMS.</v>
          </cell>
          <cell r="C378" t="str">
            <v>UN</v>
          </cell>
          <cell r="D378">
            <v>4416.8</v>
          </cell>
        </row>
        <row r="379">
          <cell r="A379">
            <v>21144</v>
          </cell>
          <cell r="B379" t="str">
            <v>FUNDACAO RES.MET.ELEV.T.8M CAP.50M3 INC.S.PRELIMS.</v>
          </cell>
          <cell r="C379" t="str">
            <v>UN</v>
          </cell>
          <cell r="D379">
            <v>6470.85</v>
          </cell>
        </row>
        <row r="380">
          <cell r="A380">
            <v>21145</v>
          </cell>
          <cell r="B380" t="str">
            <v>FUNDACAO RES.MET.ELEV.TOR.8M CAP.15M3 INC.SER.PREL</v>
          </cell>
          <cell r="C380" t="str">
            <v>UN</v>
          </cell>
          <cell r="D380">
            <v>3108.1</v>
          </cell>
        </row>
        <row r="381">
          <cell r="A381">
            <v>21150</v>
          </cell>
          <cell r="B381" t="str">
            <v>FUNDACAO RES.MET.ELEV.T.10M CAP.10M3 INC.S.PRELIM.</v>
          </cell>
          <cell r="C381" t="str">
            <v>UN</v>
          </cell>
          <cell r="D381">
            <v>1953.1</v>
          </cell>
        </row>
        <row r="382">
          <cell r="A382">
            <v>21151</v>
          </cell>
          <cell r="B382" t="str">
            <v>FUNDACAO RES.MET.ELEV.T.10M CAP.20M3 INC.S.PRELIM.</v>
          </cell>
          <cell r="C382" t="str">
            <v>UN</v>
          </cell>
          <cell r="D382">
            <v>3906.18</v>
          </cell>
        </row>
        <row r="383">
          <cell r="A383">
            <v>21152</v>
          </cell>
          <cell r="B383" t="str">
            <v>FUNDACAO RES.MET.ELEV.T.10M CAP.30M3 INC.S.PRELIM.</v>
          </cell>
          <cell r="C383" t="str">
            <v>UN</v>
          </cell>
          <cell r="D383">
            <v>4838.0600000000004</v>
          </cell>
        </row>
        <row r="384">
          <cell r="A384">
            <v>21153</v>
          </cell>
          <cell r="B384" t="str">
            <v>FUNDACAO RES.MET.ELEV.T.10M CAP.50M3 INC.S.PRELIM.</v>
          </cell>
          <cell r="C384" t="str">
            <v>UN</v>
          </cell>
          <cell r="D384">
            <v>7020.92</v>
          </cell>
        </row>
        <row r="385">
          <cell r="A385">
            <v>21154</v>
          </cell>
          <cell r="B385" t="str">
            <v>FUNDACAO RES.MET.ELEV.TOR.10M CAP.15M3 INC.SER.PRE</v>
          </cell>
          <cell r="C385" t="str">
            <v>UN</v>
          </cell>
          <cell r="D385">
            <v>4051.72</v>
          </cell>
        </row>
        <row r="386">
          <cell r="A386">
            <v>21158</v>
          </cell>
          <cell r="B386" t="str">
            <v>FUNDACAO FILTRO RUS.MET.PAS.LAT:R=1,5 E H=3,85 M</v>
          </cell>
          <cell r="C386" t="str">
            <v>UN</v>
          </cell>
          <cell r="D386">
            <v>3101.98</v>
          </cell>
        </row>
        <row r="387">
          <cell r="A387">
            <v>21159</v>
          </cell>
          <cell r="B387" t="str">
            <v>FUNDACAO FILTRO RUSSO MET.PAS.LAT:R=2,0 E H=3,85 M</v>
          </cell>
          <cell r="C387" t="str">
            <v>UN</v>
          </cell>
          <cell r="D387">
            <v>4456.25</v>
          </cell>
        </row>
        <row r="388">
          <cell r="A388">
            <v>21160</v>
          </cell>
          <cell r="B388" t="str">
            <v>PERFURACAO POCO TUB. PROF.INCLUSIVE ENCAMISAMENTO</v>
          </cell>
          <cell r="C388" t="str">
            <v>M</v>
          </cell>
          <cell r="D388">
            <v>193</v>
          </cell>
        </row>
        <row r="389">
          <cell r="A389">
            <v>21166</v>
          </cell>
          <cell r="B389" t="str">
            <v>ENERG.P.T.P.SUB.TEMPO (A.T.,TRANSF.,MED.E P.CONC.)</v>
          </cell>
          <cell r="C389" t="str">
            <v>VB</v>
          </cell>
          <cell r="D389">
            <v>2944.8</v>
          </cell>
        </row>
        <row r="390">
          <cell r="A390">
            <v>21167</v>
          </cell>
          <cell r="B390" t="str">
            <v>ENERG.P.T.P.PADRAO CELG (BX.TENSAO C/MEDID.CONS.)</v>
          </cell>
          <cell r="C390" t="str">
            <v>VB</v>
          </cell>
          <cell r="D390">
            <v>900</v>
          </cell>
        </row>
        <row r="391">
          <cell r="A391">
            <v>21168</v>
          </cell>
          <cell r="B391" t="str">
            <v>ENERG.P.T.P.E C.CLO.SIMP.SUB.TPO.(A.T.TRANSF.MED.)</v>
          </cell>
          <cell r="C391" t="str">
            <v>VB</v>
          </cell>
          <cell r="D391">
            <v>275.39999999999998</v>
          </cell>
        </row>
        <row r="392">
          <cell r="A392">
            <v>21169</v>
          </cell>
          <cell r="B392" t="str">
            <v>ENERG.P.T.P.E C.CLO.SIMP.P.CELG (B.T.C/MED.CONS.)</v>
          </cell>
          <cell r="C392" t="str">
            <v>VB</v>
          </cell>
          <cell r="D392">
            <v>636.34</v>
          </cell>
        </row>
        <row r="393">
          <cell r="A393">
            <v>21170</v>
          </cell>
          <cell r="B393" t="str">
            <v>ENERG.P/AREA RESERV.C/PADRAO CELG (B.T.C/MED.CONS)</v>
          </cell>
          <cell r="C393" t="str">
            <v>VB</v>
          </cell>
          <cell r="D393">
            <v>475.8</v>
          </cell>
        </row>
        <row r="394">
          <cell r="A394">
            <v>21186</v>
          </cell>
          <cell r="B394" t="str">
            <v>INST.ELET.P.T.P.INCL.QD.COMANDO C/PROTECAO TEMPO</v>
          </cell>
          <cell r="C394" t="str">
            <v>VB</v>
          </cell>
          <cell r="D394">
            <v>3444</v>
          </cell>
        </row>
        <row r="395">
          <cell r="A395">
            <v>21187</v>
          </cell>
          <cell r="B395" t="str">
            <v>INST.ELET.P.T.P.E C.CLO.SIMP.C/QD.COM.PROT.TEM.BT.</v>
          </cell>
          <cell r="C395" t="str">
            <v>VB</v>
          </cell>
          <cell r="D395">
            <v>2517.6</v>
          </cell>
        </row>
        <row r="396">
          <cell r="A396">
            <v>21188</v>
          </cell>
          <cell r="B396" t="str">
            <v>INST.ELET.CASA QUIMICA PADRAO INCL.QUADRO COMANDO</v>
          </cell>
          <cell r="C396" t="str">
            <v>VB</v>
          </cell>
          <cell r="D396">
            <v>778.8</v>
          </cell>
        </row>
        <row r="397">
          <cell r="A397">
            <v>21189</v>
          </cell>
          <cell r="B397" t="str">
            <v>INST.ELET.CASA CLORACAO PADRAO INCL.QD.COMANDO</v>
          </cell>
          <cell r="C397" t="str">
            <v>VB</v>
          </cell>
          <cell r="D397">
            <v>396</v>
          </cell>
        </row>
        <row r="398">
          <cell r="A398">
            <v>21190</v>
          </cell>
          <cell r="B398" t="str">
            <v>INST.ELET.RESERV.(LUZ PILOTO,P.-RAIOS T.FRANK.ETC)</v>
          </cell>
          <cell r="C398" t="str">
            <v>VB</v>
          </cell>
          <cell r="D398">
            <v>342</v>
          </cell>
        </row>
        <row r="399">
          <cell r="A399">
            <v>21191</v>
          </cell>
          <cell r="B399" t="str">
            <v>INST.ELET.P.T.P.E C.CLO.SIMP.C/QD.COM.PROT.TEM.AT.</v>
          </cell>
          <cell r="C399" t="str">
            <v>VB</v>
          </cell>
          <cell r="D399">
            <v>2941.2</v>
          </cell>
        </row>
        <row r="400">
          <cell r="A400">
            <v>21192</v>
          </cell>
          <cell r="B400" t="str">
            <v>INST.ELET.P/RES.(PARA-RAIOS FRANKLIN,COND.CU.ETC.)</v>
          </cell>
          <cell r="C400" t="str">
            <v>VB</v>
          </cell>
          <cell r="D400">
            <v>122.4</v>
          </cell>
        </row>
        <row r="401">
          <cell r="A401">
            <v>21206</v>
          </cell>
          <cell r="B401" t="str">
            <v>ILUMIN.EXT.P.T.P.(POSTES,LUM.,FIACOES ETC.)</v>
          </cell>
          <cell r="C401" t="str">
            <v>VB</v>
          </cell>
          <cell r="D401">
            <v>298.8</v>
          </cell>
        </row>
        <row r="402">
          <cell r="A402">
            <v>21207</v>
          </cell>
          <cell r="B402" t="str">
            <v>ILUM.EXT.P.T.P.E C.CLO.SIMP.(PTES,LUM.FIACOES ETC)</v>
          </cell>
          <cell r="C402" t="str">
            <v>VB</v>
          </cell>
          <cell r="D402">
            <v>298.8</v>
          </cell>
        </row>
        <row r="403">
          <cell r="A403">
            <v>21208</v>
          </cell>
          <cell r="B403" t="str">
            <v>ILUM.EXT.C.QUIM.PADRAO (POSTES,LUM.,FIACOES ETC.)</v>
          </cell>
          <cell r="C403" t="str">
            <v>VB</v>
          </cell>
          <cell r="D403">
            <v>298.8</v>
          </cell>
        </row>
        <row r="404">
          <cell r="A404">
            <v>21209</v>
          </cell>
          <cell r="B404" t="str">
            <v>ILUMIN.EXT.C.CLO.PADRAO (POSTES,LUM.,FIACOES ETC.)</v>
          </cell>
          <cell r="C404" t="str">
            <v>VB</v>
          </cell>
          <cell r="D404">
            <v>298.8</v>
          </cell>
        </row>
        <row r="405">
          <cell r="A405">
            <v>21217</v>
          </cell>
          <cell r="B405" t="str">
            <v>ALUMINIO P/:PERFIS, DIVISORIAS, ESQUADRIAS E TUBOS</v>
          </cell>
          <cell r="C405" t="str">
            <v>KG</v>
          </cell>
          <cell r="D405">
            <v>15.5</v>
          </cell>
        </row>
        <row r="406">
          <cell r="A406">
            <v>21219</v>
          </cell>
          <cell r="B406" t="str">
            <v>PARAFUSO ZINC.C.LISA 1/2"C=35CM ROSCA PORCA ARRUE.</v>
          </cell>
          <cell r="C406" t="str">
            <v>UN</v>
          </cell>
          <cell r="D406">
            <v>1.85</v>
          </cell>
        </row>
        <row r="407">
          <cell r="A407">
            <v>21220</v>
          </cell>
          <cell r="B407" t="str">
            <v>PARAFUSO C.CHATA FENDA 3/16"C=5/8"E ROSCA SOBERBA</v>
          </cell>
          <cell r="C407" t="str">
            <v>UN</v>
          </cell>
          <cell r="D407">
            <v>0.04</v>
          </cell>
        </row>
        <row r="408">
          <cell r="A408">
            <v>21221</v>
          </cell>
          <cell r="B408" t="str">
            <v>PORTA LISA CEDRO P/RECEBER PINTURA VERNIZ:0,6X2,1M</v>
          </cell>
          <cell r="C408" t="str">
            <v>UN</v>
          </cell>
          <cell r="D408">
            <v>45</v>
          </cell>
        </row>
        <row r="409">
          <cell r="A409">
            <v>21222</v>
          </cell>
          <cell r="B409" t="str">
            <v>PORTA LISA CEDRO P/RECEBER PINTURA VERNIZ:O,8X2,1M</v>
          </cell>
          <cell r="C409" t="str">
            <v>UN</v>
          </cell>
          <cell r="D409">
            <v>45</v>
          </cell>
        </row>
        <row r="410">
          <cell r="A410">
            <v>21223</v>
          </cell>
          <cell r="B410" t="str">
            <v>BANCADA EM GRANITINA PARA PIA OU LAVATORIO</v>
          </cell>
          <cell r="C410" t="str">
            <v>M2</v>
          </cell>
          <cell r="D410">
            <v>23</v>
          </cell>
        </row>
        <row r="411">
          <cell r="A411">
            <v>21224</v>
          </cell>
          <cell r="B411" t="str">
            <v>CUBA EM ACO INOX NUMERO 02</v>
          </cell>
          <cell r="C411" t="str">
            <v>UN</v>
          </cell>
          <cell r="D411">
            <v>56.3</v>
          </cell>
        </row>
        <row r="412">
          <cell r="A412">
            <v>21225</v>
          </cell>
          <cell r="B412" t="str">
            <v>ARMARIO DE EMBUTIR EM FORMICA</v>
          </cell>
          <cell r="C412" t="str">
            <v>M2</v>
          </cell>
          <cell r="D412">
            <v>350</v>
          </cell>
        </row>
        <row r="413">
          <cell r="A413">
            <v>21226</v>
          </cell>
          <cell r="B413" t="str">
            <v>VIGOTA EM MADEIRA: 6 X 16 CM</v>
          </cell>
          <cell r="C413" t="str">
            <v>M</v>
          </cell>
          <cell r="D413">
            <v>4.67</v>
          </cell>
        </row>
        <row r="414">
          <cell r="A414">
            <v>21228</v>
          </cell>
          <cell r="B414" t="str">
            <v>TUBOS E CONEX.INST.HIDRO-SAN.CASA QUIM.PAD.ANTIGO</v>
          </cell>
          <cell r="C414" t="str">
            <v>VB</v>
          </cell>
          <cell r="D414">
            <v>215.13</v>
          </cell>
        </row>
        <row r="415">
          <cell r="A415">
            <v>21229</v>
          </cell>
          <cell r="B415" t="str">
            <v>TUBOS E CONEX.INST.HIDRO-SAN.CASA CLOR.PAD.ANTIGO</v>
          </cell>
          <cell r="C415" t="str">
            <v>VB</v>
          </cell>
          <cell r="D415">
            <v>34.31</v>
          </cell>
        </row>
        <row r="416">
          <cell r="A416">
            <v>21300</v>
          </cell>
          <cell r="B416" t="str">
            <v>CURVA 90G MBV DN 150</v>
          </cell>
          <cell r="C416" t="str">
            <v>UN</v>
          </cell>
          <cell r="D416">
            <v>10</v>
          </cell>
        </row>
        <row r="417">
          <cell r="A417">
            <v>21301</v>
          </cell>
          <cell r="B417" t="str">
            <v>CURVA 90G MBV DN 200</v>
          </cell>
          <cell r="C417" t="str">
            <v>UN</v>
          </cell>
          <cell r="D417">
            <v>17.329999999999998</v>
          </cell>
        </row>
        <row r="418">
          <cell r="A418">
            <v>21302</v>
          </cell>
          <cell r="B418" t="str">
            <v>CURVA 90G MBV DN 250</v>
          </cell>
          <cell r="C418" t="str">
            <v>UN</v>
          </cell>
          <cell r="D418">
            <v>31.68</v>
          </cell>
        </row>
        <row r="419">
          <cell r="A419">
            <v>21303</v>
          </cell>
          <cell r="B419" t="str">
            <v>CURVA 90G MBV DN 300</v>
          </cell>
          <cell r="C419" t="str">
            <v>UN</v>
          </cell>
          <cell r="D419">
            <v>109.85</v>
          </cell>
        </row>
        <row r="420">
          <cell r="A420">
            <v>21304</v>
          </cell>
          <cell r="B420" t="str">
            <v>TE MBV DN 150</v>
          </cell>
          <cell r="C420" t="str">
            <v>UN</v>
          </cell>
          <cell r="D420">
            <v>8.2899999999999991</v>
          </cell>
        </row>
        <row r="421">
          <cell r="A421">
            <v>21305</v>
          </cell>
          <cell r="B421" t="str">
            <v>TE MBV DN 200</v>
          </cell>
          <cell r="C421" t="str">
            <v>UN</v>
          </cell>
          <cell r="D421">
            <v>11.12</v>
          </cell>
        </row>
        <row r="422">
          <cell r="A422">
            <v>21306</v>
          </cell>
          <cell r="B422" t="str">
            <v>TE MBV DN 250</v>
          </cell>
          <cell r="C422" t="str">
            <v>UN</v>
          </cell>
          <cell r="D422">
            <v>30.48</v>
          </cell>
        </row>
        <row r="423">
          <cell r="A423">
            <v>21307</v>
          </cell>
          <cell r="B423" t="str">
            <v>TE MBV DN 300</v>
          </cell>
          <cell r="C423" t="str">
            <v>UN</v>
          </cell>
          <cell r="D423">
            <v>84.74</v>
          </cell>
        </row>
        <row r="424">
          <cell r="A424">
            <v>21308</v>
          </cell>
          <cell r="B424" t="str">
            <v>GRAXA LUBRIFICANTE</v>
          </cell>
          <cell r="C424" t="str">
            <v>KG</v>
          </cell>
          <cell r="D424">
            <v>10</v>
          </cell>
        </row>
        <row r="426">
          <cell r="B426" t="str">
            <v>3000 MATERIAL HIDRAULICO</v>
          </cell>
        </row>
        <row r="428">
          <cell r="B428" t="str">
            <v>8000 EQUIPAMENTOS</v>
          </cell>
        </row>
        <row r="430">
          <cell r="A430">
            <v>80001</v>
          </cell>
          <cell r="B430" t="str">
            <v>BATE ESTACAS LEVE</v>
          </cell>
          <cell r="C430" t="str">
            <v>H</v>
          </cell>
          <cell r="D430">
            <v>25.57</v>
          </cell>
        </row>
        <row r="431">
          <cell r="A431">
            <v>80002</v>
          </cell>
          <cell r="B431" t="str">
            <v>BETONEIRA 320 L</v>
          </cell>
          <cell r="C431" t="str">
            <v>H</v>
          </cell>
          <cell r="D431">
            <v>1.81</v>
          </cell>
        </row>
        <row r="432">
          <cell r="A432">
            <v>80003</v>
          </cell>
          <cell r="B432" t="str">
            <v>BOMBA SPV 2"</v>
          </cell>
          <cell r="C432" t="str">
            <v>H</v>
          </cell>
          <cell r="D432">
            <v>1.77</v>
          </cell>
        </row>
        <row r="433">
          <cell r="A433">
            <v>80004</v>
          </cell>
          <cell r="B433" t="str">
            <v>BOMBA SPV 3"</v>
          </cell>
          <cell r="C433" t="str">
            <v>H</v>
          </cell>
          <cell r="D433">
            <v>1.88</v>
          </cell>
        </row>
        <row r="434">
          <cell r="A434">
            <v>80005</v>
          </cell>
          <cell r="B434" t="str">
            <v>CALDEIRA</v>
          </cell>
          <cell r="C434" t="str">
            <v>H</v>
          </cell>
          <cell r="D434">
            <v>10.84</v>
          </cell>
        </row>
        <row r="435">
          <cell r="A435">
            <v>80006</v>
          </cell>
          <cell r="B435" t="str">
            <v>CAMINHAO BASCULANTE</v>
          </cell>
          <cell r="C435" t="str">
            <v>H</v>
          </cell>
          <cell r="D435">
            <v>36.979999999999997</v>
          </cell>
        </row>
        <row r="436">
          <cell r="A436">
            <v>80007</v>
          </cell>
          <cell r="B436" t="str">
            <v>CAMINHAO BASCULANTE</v>
          </cell>
          <cell r="C436" t="str">
            <v>HI</v>
          </cell>
          <cell r="D436">
            <v>36.979999999999997</v>
          </cell>
        </row>
        <row r="437">
          <cell r="A437">
            <v>80008</v>
          </cell>
          <cell r="B437" t="str">
            <v>CAMINHAO BASCULANTE 5 M3</v>
          </cell>
          <cell r="C437" t="str">
            <v>H</v>
          </cell>
          <cell r="D437">
            <v>36.979999999999997</v>
          </cell>
        </row>
        <row r="438">
          <cell r="A438">
            <v>80009</v>
          </cell>
          <cell r="B438" t="str">
            <v>CAMINHAO BASCULANTE 5 M3</v>
          </cell>
          <cell r="C438" t="str">
            <v>HI</v>
          </cell>
          <cell r="D438">
            <v>36.979999999999997</v>
          </cell>
        </row>
        <row r="439">
          <cell r="A439">
            <v>80010</v>
          </cell>
          <cell r="B439" t="str">
            <v>CAMINHAO BASCULANTE MB - 1313 - 6M3</v>
          </cell>
          <cell r="C439" t="str">
            <v>H</v>
          </cell>
          <cell r="D439">
            <v>36.979999999999997</v>
          </cell>
        </row>
        <row r="440">
          <cell r="A440">
            <v>80011</v>
          </cell>
          <cell r="B440" t="str">
            <v>CAMINHAO BASCULANTE MB - 1313 - 6M3</v>
          </cell>
          <cell r="C440" t="str">
            <v>HI</v>
          </cell>
          <cell r="D440">
            <v>36.979999999999997</v>
          </cell>
        </row>
        <row r="441">
          <cell r="A441">
            <v>80012</v>
          </cell>
          <cell r="B441" t="str">
            <v>CAMINHAO CARROCERIA</v>
          </cell>
          <cell r="C441" t="str">
            <v>H</v>
          </cell>
          <cell r="D441">
            <v>30.96</v>
          </cell>
        </row>
        <row r="442">
          <cell r="A442">
            <v>80013</v>
          </cell>
          <cell r="B442" t="str">
            <v>CAMINHAO CARROCERIA (FORD F-11.000)</v>
          </cell>
          <cell r="C442" t="str">
            <v>H</v>
          </cell>
          <cell r="D442">
            <v>30.96</v>
          </cell>
        </row>
        <row r="443">
          <cell r="A443">
            <v>80014</v>
          </cell>
          <cell r="B443" t="str">
            <v>CAMINHAO CARROCERIA (FORD F-11.000) L-1313-48</v>
          </cell>
          <cell r="C443" t="str">
            <v>H</v>
          </cell>
          <cell r="D443">
            <v>30.96</v>
          </cell>
        </row>
        <row r="444">
          <cell r="A444">
            <v>80015</v>
          </cell>
          <cell r="B444" t="str">
            <v>CAMINHAO CARROCERIA 5 TON.</v>
          </cell>
          <cell r="C444" t="str">
            <v>H</v>
          </cell>
          <cell r="D444">
            <v>30.96</v>
          </cell>
        </row>
        <row r="445">
          <cell r="A445">
            <v>80016</v>
          </cell>
          <cell r="B445" t="str">
            <v>CAMINHAO CARROCERIA 7 TON.</v>
          </cell>
          <cell r="C445" t="str">
            <v>H</v>
          </cell>
          <cell r="D445">
            <v>30.96</v>
          </cell>
        </row>
        <row r="446">
          <cell r="A446">
            <v>80017</v>
          </cell>
          <cell r="B446" t="str">
            <v>CAMINHAO CARROCERIA 8 TON.</v>
          </cell>
          <cell r="C446" t="str">
            <v>H</v>
          </cell>
          <cell r="D446">
            <v>31.04</v>
          </cell>
        </row>
        <row r="447">
          <cell r="A447">
            <v>80018</v>
          </cell>
          <cell r="B447" t="str">
            <v>CAMINHAO C/MUNCK</v>
          </cell>
          <cell r="C447" t="str">
            <v>H</v>
          </cell>
          <cell r="D447">
            <v>55.83</v>
          </cell>
        </row>
        <row r="448">
          <cell r="A448">
            <v>80019</v>
          </cell>
          <cell r="B448" t="str">
            <v>CAMINHAO C/MUNCK 2 TON</v>
          </cell>
          <cell r="C448" t="str">
            <v>H</v>
          </cell>
          <cell r="D448">
            <v>55.83</v>
          </cell>
        </row>
        <row r="449">
          <cell r="A449">
            <v>80020</v>
          </cell>
          <cell r="B449" t="str">
            <v>CAMINHAO PIPA MB LK 1513</v>
          </cell>
          <cell r="C449" t="str">
            <v>H</v>
          </cell>
          <cell r="D449">
            <v>30.53</v>
          </cell>
        </row>
        <row r="450">
          <cell r="A450">
            <v>80021</v>
          </cell>
          <cell r="B450" t="str">
            <v>CAMINHAO TANQUE 6.000 L</v>
          </cell>
          <cell r="C450" t="str">
            <v>H</v>
          </cell>
          <cell r="D450">
            <v>30.53</v>
          </cell>
        </row>
        <row r="451">
          <cell r="A451">
            <v>80022</v>
          </cell>
          <cell r="B451" t="str">
            <v>CAMINHAO TANQUE 6.000 L CHEVROLET D-653</v>
          </cell>
          <cell r="C451" t="str">
            <v>H</v>
          </cell>
          <cell r="D451">
            <v>30.53</v>
          </cell>
        </row>
        <row r="452">
          <cell r="A452">
            <v>80023</v>
          </cell>
          <cell r="B452" t="str">
            <v>CAMINHAO TANQUE 6.000 L CHEVROLET D-653</v>
          </cell>
          <cell r="C452" t="str">
            <v>HI</v>
          </cell>
          <cell r="D452">
            <v>30.53</v>
          </cell>
        </row>
        <row r="453">
          <cell r="A453">
            <v>80024</v>
          </cell>
          <cell r="B453" t="str">
            <v>CAMINHAO TANQUE P/AGUA MB-1313 10.000 PIPA</v>
          </cell>
          <cell r="C453" t="str">
            <v>H</v>
          </cell>
          <cell r="D453">
            <v>30.62</v>
          </cell>
        </row>
        <row r="454">
          <cell r="A454">
            <v>80025</v>
          </cell>
          <cell r="B454" t="str">
            <v>CARREGADEIRA TIPO CLARK MICHIGAN 75-III</v>
          </cell>
          <cell r="C454" t="str">
            <v>H</v>
          </cell>
          <cell r="D454">
            <v>26.3</v>
          </cell>
        </row>
        <row r="455">
          <cell r="A455">
            <v>80026</v>
          </cell>
          <cell r="B455" t="str">
            <v>CAV. MEC. C/CARRETA DE 25 TON.</v>
          </cell>
          <cell r="C455" t="str">
            <v>H</v>
          </cell>
          <cell r="D455">
            <v>56.35</v>
          </cell>
        </row>
        <row r="456">
          <cell r="A456">
            <v>80027</v>
          </cell>
          <cell r="B456" t="str">
            <v>CONJ. OXIACETILENO</v>
          </cell>
          <cell r="C456" t="str">
            <v>H</v>
          </cell>
          <cell r="D456">
            <v>1.1499999999999999</v>
          </cell>
        </row>
        <row r="457">
          <cell r="A457">
            <v>80028</v>
          </cell>
          <cell r="B457" t="str">
            <v>COMPACTADOR CLORIZONI-SAPO T.C.</v>
          </cell>
          <cell r="C457" t="str">
            <v>H</v>
          </cell>
          <cell r="D457">
            <v>3.08</v>
          </cell>
        </row>
        <row r="458">
          <cell r="A458">
            <v>80029</v>
          </cell>
          <cell r="B458" t="str">
            <v>COMPACTADOR CM - 20</v>
          </cell>
          <cell r="C458" t="str">
            <v>H</v>
          </cell>
          <cell r="D458">
            <v>6.28</v>
          </cell>
        </row>
        <row r="459">
          <cell r="A459">
            <v>80030</v>
          </cell>
          <cell r="B459" t="str">
            <v>COMPACTADOR CM - 20 CS - 15 AGRALE</v>
          </cell>
          <cell r="C459" t="str">
            <v>H</v>
          </cell>
          <cell r="D459">
            <v>5.28</v>
          </cell>
        </row>
        <row r="460">
          <cell r="A460">
            <v>80031</v>
          </cell>
          <cell r="B460" t="str">
            <v>COMPACTADOR CS - 15 AGRALE</v>
          </cell>
          <cell r="C460" t="str">
            <v>H</v>
          </cell>
          <cell r="D460">
            <v>5.28</v>
          </cell>
        </row>
        <row r="461">
          <cell r="A461">
            <v>80032</v>
          </cell>
          <cell r="B461" t="str">
            <v>COMPACTADOR DE PLACAS VIBR.</v>
          </cell>
          <cell r="C461" t="str">
            <v>H</v>
          </cell>
          <cell r="D461">
            <v>6.28</v>
          </cell>
        </row>
        <row r="462">
          <cell r="A462">
            <v>80033</v>
          </cell>
          <cell r="B462" t="str">
            <v>COMPACTADOR DE PLACAS VIBR. CM-20</v>
          </cell>
          <cell r="C462" t="str">
            <v>H</v>
          </cell>
          <cell r="D462">
            <v>6.28</v>
          </cell>
        </row>
        <row r="463">
          <cell r="A463">
            <v>80034</v>
          </cell>
          <cell r="B463" t="str">
            <v>COMPACTADOR MYKASA - MTR - 80</v>
          </cell>
          <cell r="C463" t="str">
            <v>H</v>
          </cell>
          <cell r="D463">
            <v>6.28</v>
          </cell>
        </row>
        <row r="464">
          <cell r="A464">
            <v>80035</v>
          </cell>
          <cell r="B464" t="str">
            <v>COMPRESSOR</v>
          </cell>
          <cell r="C464" t="str">
            <v>H</v>
          </cell>
          <cell r="D464">
            <v>17.97</v>
          </cell>
        </row>
        <row r="465">
          <cell r="A465">
            <v>80036</v>
          </cell>
          <cell r="B465" t="str">
            <v>COMPACTADOR MR-80</v>
          </cell>
          <cell r="C465" t="str">
            <v>H</v>
          </cell>
          <cell r="D465">
            <v>6.28</v>
          </cell>
        </row>
        <row r="466">
          <cell r="A466">
            <v>80037</v>
          </cell>
          <cell r="B466" t="str">
            <v>COMPRESSOR 250 PCM</v>
          </cell>
          <cell r="C466" t="str">
            <v>H</v>
          </cell>
          <cell r="D466">
            <v>17.97</v>
          </cell>
        </row>
        <row r="467">
          <cell r="A467">
            <v>80038</v>
          </cell>
          <cell r="B467" t="str">
            <v>COMPRESSOR 275 PCM</v>
          </cell>
          <cell r="C467" t="str">
            <v>H</v>
          </cell>
          <cell r="D467">
            <v>17.97</v>
          </cell>
        </row>
        <row r="468">
          <cell r="A468">
            <v>80039</v>
          </cell>
          <cell r="B468" t="str">
            <v>COMPRESSOR 275 PCM</v>
          </cell>
          <cell r="C468" t="str">
            <v>HI</v>
          </cell>
          <cell r="D468">
            <v>17.97</v>
          </cell>
        </row>
        <row r="469">
          <cell r="A469">
            <v>80040</v>
          </cell>
          <cell r="B469" t="str">
            <v>CTD (KG/M)</v>
          </cell>
          <cell r="C469" t="str">
            <v>GM</v>
          </cell>
          <cell r="D469">
            <v>0.01</v>
          </cell>
        </row>
        <row r="470">
          <cell r="A470">
            <v>80041</v>
          </cell>
          <cell r="B470" t="str">
            <v>DOSADOR</v>
          </cell>
          <cell r="C470" t="str">
            <v>%</v>
          </cell>
          <cell r="D470">
            <v>0</v>
          </cell>
        </row>
        <row r="471">
          <cell r="A471">
            <v>80042</v>
          </cell>
          <cell r="B471" t="str">
            <v>ESCAVADEIRA</v>
          </cell>
          <cell r="C471" t="str">
            <v>H</v>
          </cell>
          <cell r="D471">
            <v>22</v>
          </cell>
        </row>
        <row r="472">
          <cell r="A472">
            <v>80043</v>
          </cell>
          <cell r="B472" t="str">
            <v>ESCAVADEIRA A CABO BUCYRUS 34 JC MOD 22 B</v>
          </cell>
          <cell r="C472" t="str">
            <v>H</v>
          </cell>
          <cell r="D472">
            <v>65.209999999999994</v>
          </cell>
        </row>
        <row r="473">
          <cell r="A473">
            <v>80044</v>
          </cell>
          <cell r="B473" t="str">
            <v>ESCAVADEIRA FIAT S-90</v>
          </cell>
          <cell r="C473" t="str">
            <v>H</v>
          </cell>
          <cell r="D473">
            <v>62.22</v>
          </cell>
        </row>
        <row r="474">
          <cell r="A474">
            <v>80045</v>
          </cell>
          <cell r="B474" t="str">
            <v>GERADOR</v>
          </cell>
          <cell r="C474" t="str">
            <v>H</v>
          </cell>
          <cell r="D474">
            <v>7.13</v>
          </cell>
        </row>
        <row r="475">
          <cell r="A475">
            <v>80046</v>
          </cell>
          <cell r="B475" t="str">
            <v>GERADOR  5 KVA</v>
          </cell>
          <cell r="C475" t="str">
            <v>H</v>
          </cell>
          <cell r="D475">
            <v>2.88</v>
          </cell>
        </row>
        <row r="476">
          <cell r="A476">
            <v>80047</v>
          </cell>
          <cell r="B476" t="str">
            <v>GERADOR 20 KVA</v>
          </cell>
          <cell r="C476" t="str">
            <v>H</v>
          </cell>
          <cell r="D476">
            <v>3.46</v>
          </cell>
        </row>
        <row r="477">
          <cell r="A477">
            <v>80048</v>
          </cell>
          <cell r="B477" t="str">
            <v>GERADOR 40 KVA</v>
          </cell>
          <cell r="C477" t="str">
            <v>H</v>
          </cell>
          <cell r="D477">
            <v>6.71</v>
          </cell>
        </row>
        <row r="478">
          <cell r="A478">
            <v>80049</v>
          </cell>
          <cell r="B478" t="str">
            <v>GUINCHO</v>
          </cell>
          <cell r="C478" t="str">
            <v>H</v>
          </cell>
          <cell r="D478">
            <v>18.8</v>
          </cell>
        </row>
        <row r="479">
          <cell r="A479">
            <v>80050</v>
          </cell>
          <cell r="B479" t="str">
            <v>GUINCHO - GUINDASTE</v>
          </cell>
          <cell r="C479" t="str">
            <v>H</v>
          </cell>
          <cell r="D479">
            <v>18.8</v>
          </cell>
        </row>
        <row r="480">
          <cell r="A480">
            <v>80051</v>
          </cell>
          <cell r="B480" t="str">
            <v>GUINCHO T</v>
          </cell>
          <cell r="C480" t="str">
            <v>H</v>
          </cell>
          <cell r="D480">
            <v>18.8</v>
          </cell>
        </row>
        <row r="481">
          <cell r="A481">
            <v>80052</v>
          </cell>
          <cell r="B481" t="str">
            <v>GUINDASTE 9 TON</v>
          </cell>
          <cell r="C481" t="str">
            <v>H</v>
          </cell>
          <cell r="D481">
            <v>32.35</v>
          </cell>
        </row>
        <row r="482">
          <cell r="A482">
            <v>80053</v>
          </cell>
          <cell r="B482" t="str">
            <v>GUISTANTE GALION</v>
          </cell>
          <cell r="C482" t="str">
            <v>H</v>
          </cell>
          <cell r="D482">
            <v>137.65</v>
          </cell>
        </row>
        <row r="483">
          <cell r="A483">
            <v>80054</v>
          </cell>
          <cell r="B483" t="str">
            <v>GUINDASTE GALION 15 TON.</v>
          </cell>
          <cell r="C483" t="str">
            <v>H</v>
          </cell>
          <cell r="D483">
            <v>137.65</v>
          </cell>
        </row>
        <row r="484">
          <cell r="A484">
            <v>80055</v>
          </cell>
          <cell r="B484" t="str">
            <v>GUINDASTE HWB- GALION 9 TON.</v>
          </cell>
          <cell r="C484" t="str">
            <v>H</v>
          </cell>
          <cell r="D484">
            <v>32.35</v>
          </cell>
        </row>
        <row r="485">
          <cell r="A485">
            <v>80056</v>
          </cell>
          <cell r="B485" t="str">
            <v>IRRIGADEIRA</v>
          </cell>
          <cell r="C485" t="str">
            <v>H</v>
          </cell>
          <cell r="D485">
            <v>1.99</v>
          </cell>
        </row>
        <row r="486">
          <cell r="A486">
            <v>80057</v>
          </cell>
          <cell r="B486" t="str">
            <v>JATO DE AREIA 250 L</v>
          </cell>
          <cell r="C486" t="str">
            <v>H</v>
          </cell>
          <cell r="D486">
            <v>1.38</v>
          </cell>
        </row>
        <row r="487">
          <cell r="A487">
            <v>80058</v>
          </cell>
          <cell r="B487" t="str">
            <v>MAQUINA DE CARPINTARIA</v>
          </cell>
          <cell r="C487" t="str">
            <v>H</v>
          </cell>
          <cell r="D487">
            <v>0.67</v>
          </cell>
        </row>
        <row r="488">
          <cell r="A488">
            <v>80059</v>
          </cell>
          <cell r="B488" t="str">
            <v>MAQUINA DE DOBRAR NEOCONDE CA 50 1 1/2 ''</v>
          </cell>
          <cell r="C488" t="str">
            <v>H</v>
          </cell>
          <cell r="D488">
            <v>0.67</v>
          </cell>
        </row>
        <row r="489">
          <cell r="A489">
            <v>80060</v>
          </cell>
          <cell r="B489" t="str">
            <v>MAQUINA DE CORTAR FERRO SOGEMAT 50</v>
          </cell>
          <cell r="C489" t="str">
            <v>H</v>
          </cell>
          <cell r="D489">
            <v>0.67</v>
          </cell>
        </row>
        <row r="490">
          <cell r="A490">
            <v>80061</v>
          </cell>
          <cell r="B490" t="str">
            <v>MAQUINA DE SOLDA 375 A</v>
          </cell>
          <cell r="C490" t="str">
            <v>H</v>
          </cell>
          <cell r="D490">
            <v>14.14</v>
          </cell>
        </row>
        <row r="491">
          <cell r="A491">
            <v>80062</v>
          </cell>
          <cell r="B491" t="str">
            <v>MARTELETE</v>
          </cell>
          <cell r="C491" t="str">
            <v>H</v>
          </cell>
          <cell r="D491">
            <v>5.66</v>
          </cell>
        </row>
        <row r="492">
          <cell r="A492">
            <v>80063</v>
          </cell>
          <cell r="B492" t="str">
            <v>MARTELETE TEX 21</v>
          </cell>
          <cell r="C492" t="str">
            <v>H</v>
          </cell>
          <cell r="D492">
            <v>5.66</v>
          </cell>
        </row>
        <row r="493">
          <cell r="A493">
            <v>80064</v>
          </cell>
          <cell r="B493" t="str">
            <v>MARTELETE TEX 31</v>
          </cell>
          <cell r="C493" t="str">
            <v>H</v>
          </cell>
          <cell r="D493">
            <v>5.66</v>
          </cell>
        </row>
        <row r="494">
          <cell r="A494">
            <v>80065</v>
          </cell>
          <cell r="B494" t="str">
            <v>MOTONIVELADORA</v>
          </cell>
          <cell r="C494" t="str">
            <v>H</v>
          </cell>
          <cell r="D494">
            <v>51.43</v>
          </cell>
        </row>
        <row r="495">
          <cell r="A495">
            <v>80066</v>
          </cell>
          <cell r="B495" t="str">
            <v>MOTONIVELADORA CAT - 120</v>
          </cell>
          <cell r="C495" t="str">
            <v>H</v>
          </cell>
          <cell r="D495">
            <v>51.43</v>
          </cell>
        </row>
        <row r="496">
          <cell r="A496">
            <v>80067</v>
          </cell>
          <cell r="B496" t="str">
            <v>MUNCK 2 TON</v>
          </cell>
          <cell r="C496" t="str">
            <v>H</v>
          </cell>
          <cell r="D496">
            <v>6.24</v>
          </cell>
        </row>
        <row r="497">
          <cell r="A497">
            <v>80068</v>
          </cell>
          <cell r="B497" t="str">
            <v>PA CARREGADEIRA</v>
          </cell>
          <cell r="C497" t="str">
            <v>H</v>
          </cell>
          <cell r="D497">
            <v>26.3</v>
          </cell>
        </row>
        <row r="498">
          <cell r="A498">
            <v>80069</v>
          </cell>
          <cell r="B498" t="str">
            <v>PERFURATRIZ SH - 21</v>
          </cell>
          <cell r="C498" t="str">
            <v>H</v>
          </cell>
          <cell r="D498">
            <v>2.6</v>
          </cell>
        </row>
        <row r="499">
          <cell r="A499">
            <v>80070</v>
          </cell>
          <cell r="B499" t="str">
            <v>RETROESCAVADEIRA</v>
          </cell>
          <cell r="C499" t="str">
            <v>H</v>
          </cell>
          <cell r="D499">
            <v>31.54</v>
          </cell>
        </row>
        <row r="500">
          <cell r="A500">
            <v>80071</v>
          </cell>
          <cell r="B500" t="str">
            <v>RETROESCAVADEIRA CASE 580H</v>
          </cell>
          <cell r="C500" t="str">
            <v>H</v>
          </cell>
          <cell r="D500">
            <v>31.54</v>
          </cell>
        </row>
        <row r="501">
          <cell r="A501">
            <v>80072</v>
          </cell>
          <cell r="B501" t="str">
            <v>ROLO DE PNEUS</v>
          </cell>
          <cell r="C501" t="str">
            <v>H</v>
          </cell>
          <cell r="D501">
            <v>45.47</v>
          </cell>
        </row>
        <row r="502">
          <cell r="A502">
            <v>80073</v>
          </cell>
          <cell r="B502" t="str">
            <v>ROLO PE DE CARNEIRO</v>
          </cell>
          <cell r="C502" t="str">
            <v>H</v>
          </cell>
          <cell r="D502">
            <v>35.86</v>
          </cell>
        </row>
        <row r="503">
          <cell r="A503">
            <v>80074</v>
          </cell>
          <cell r="B503" t="str">
            <v>ROLO PE DE CARNEIRO AUTO PROP. DYNAPAC CA 25 PD</v>
          </cell>
          <cell r="C503" t="str">
            <v>H</v>
          </cell>
          <cell r="D503">
            <v>32.840000000000003</v>
          </cell>
        </row>
        <row r="504">
          <cell r="A504">
            <v>80075</v>
          </cell>
          <cell r="B504" t="str">
            <v>ROMPEDOR TEX-31</v>
          </cell>
          <cell r="C504" t="str">
            <v>H</v>
          </cell>
          <cell r="D504">
            <v>5.66</v>
          </cell>
        </row>
        <row r="505">
          <cell r="A505">
            <v>80076</v>
          </cell>
          <cell r="B505" t="str">
            <v>TRATOR CAT D-6</v>
          </cell>
          <cell r="C505" t="str">
            <v>H</v>
          </cell>
          <cell r="D505">
            <v>60.24</v>
          </cell>
        </row>
        <row r="506">
          <cell r="A506">
            <v>80077</v>
          </cell>
          <cell r="B506" t="str">
            <v>TRATOR DE PNEUS E GRADE DISCO  (CRT + GRADE)</v>
          </cell>
          <cell r="C506" t="str">
            <v>H</v>
          </cell>
          <cell r="D506">
            <v>22.72</v>
          </cell>
        </row>
        <row r="507">
          <cell r="A507">
            <v>80078</v>
          </cell>
          <cell r="B507" t="str">
            <v>VIBRADOR DE IMERSAO AAS - 46</v>
          </cell>
          <cell r="C507" t="str">
            <v>H</v>
          </cell>
          <cell r="D507">
            <v>0.84</v>
          </cell>
        </row>
        <row r="508">
          <cell r="A508">
            <v>80079</v>
          </cell>
          <cell r="B508" t="str">
            <v>BATE ESTACAS LEVE</v>
          </cell>
          <cell r="C508" t="str">
            <v>HI</v>
          </cell>
          <cell r="D508">
            <v>25.57</v>
          </cell>
        </row>
        <row r="509">
          <cell r="A509">
            <v>80080</v>
          </cell>
          <cell r="B509" t="str">
            <v>GUINDASTE GALION 15TON</v>
          </cell>
          <cell r="C509" t="str">
            <v>HI</v>
          </cell>
          <cell r="D509">
            <v>59.18</v>
          </cell>
        </row>
        <row r="510">
          <cell r="A510">
            <v>80081</v>
          </cell>
          <cell r="B510" t="str">
            <v>MUNCK 2 TON</v>
          </cell>
          <cell r="C510" t="str">
            <v>HI</v>
          </cell>
          <cell r="D510">
            <v>6.24</v>
          </cell>
        </row>
        <row r="511">
          <cell r="A511">
            <v>80082</v>
          </cell>
          <cell r="B511" t="str">
            <v>MAQUINA DE SOLDA 375 A</v>
          </cell>
          <cell r="C511" t="str">
            <v>HI</v>
          </cell>
          <cell r="D511">
            <v>14.14</v>
          </cell>
        </row>
        <row r="512">
          <cell r="A512">
            <v>80083</v>
          </cell>
          <cell r="B512" t="str">
            <v>MAÇARICO</v>
          </cell>
          <cell r="C512" t="str">
            <v>H</v>
          </cell>
          <cell r="D512">
            <v>0</v>
          </cell>
        </row>
        <row r="513">
          <cell r="A513">
            <v>80084</v>
          </cell>
          <cell r="B513" t="str">
            <v>TEODOLITO LEITURA DIRETA 1",6",20" (MEDIA)</v>
          </cell>
          <cell r="C513" t="str">
            <v>H</v>
          </cell>
          <cell r="D513">
            <v>3.65</v>
          </cell>
        </row>
        <row r="514">
          <cell r="A514">
            <v>80085</v>
          </cell>
          <cell r="B514" t="str">
            <v>GUINDASTE BANTAN 20 TON.</v>
          </cell>
          <cell r="C514" t="str">
            <v>H</v>
          </cell>
          <cell r="D514">
            <v>159.96</v>
          </cell>
        </row>
        <row r="515">
          <cell r="A515">
            <v>80086</v>
          </cell>
          <cell r="B515" t="str">
            <v>GUINDASTE BANTAN 20 TON.</v>
          </cell>
          <cell r="C515" t="str">
            <v>HI</v>
          </cell>
          <cell r="D515">
            <v>159.96</v>
          </cell>
        </row>
        <row r="516">
          <cell r="A516">
            <v>80087</v>
          </cell>
          <cell r="B516" t="str">
            <v>TRATOR DE PNEUS E GRADE DE DISCO</v>
          </cell>
          <cell r="C516" t="str">
            <v>HI</v>
          </cell>
          <cell r="D516">
            <v>9.77</v>
          </cell>
        </row>
        <row r="517">
          <cell r="A517">
            <v>80088</v>
          </cell>
          <cell r="B517" t="str">
            <v>MOTONIVELADORA CAT 120</v>
          </cell>
          <cell r="C517" t="str">
            <v>HI</v>
          </cell>
          <cell r="D517">
            <v>22.11</v>
          </cell>
        </row>
        <row r="518">
          <cell r="A518">
            <v>80089</v>
          </cell>
          <cell r="B518" t="str">
            <v>ROLO DE ACO VIBRATORIO</v>
          </cell>
          <cell r="C518" t="str">
            <v>HI</v>
          </cell>
          <cell r="D518">
            <v>15.43</v>
          </cell>
        </row>
        <row r="519">
          <cell r="A519">
            <v>80090</v>
          </cell>
          <cell r="B519" t="str">
            <v>CAMINHAO TANQUE - CAP.= 10000 LITROS</v>
          </cell>
          <cell r="C519" t="str">
            <v>HI</v>
          </cell>
          <cell r="D519">
            <v>13.17</v>
          </cell>
        </row>
        <row r="520">
          <cell r="A520">
            <v>80091</v>
          </cell>
          <cell r="B520" t="str">
            <v>TAMPA DE CONCRETO PARA CAIXA DE LIGACAO</v>
          </cell>
          <cell r="C520" t="str">
            <v>UN</v>
          </cell>
          <cell r="D520">
            <v>0</v>
          </cell>
        </row>
        <row r="521">
          <cell r="A521">
            <v>80092</v>
          </cell>
          <cell r="B521" t="str">
            <v>TRATOR CAT - D8 LAMINA</v>
          </cell>
          <cell r="C521" t="str">
            <v>H</v>
          </cell>
          <cell r="D521">
            <v>160.21</v>
          </cell>
        </row>
        <row r="522">
          <cell r="A522">
            <v>80093</v>
          </cell>
          <cell r="B522" t="str">
            <v>COMPRESSOR PORTATIL 335 PCM</v>
          </cell>
          <cell r="C522" t="str">
            <v>H</v>
          </cell>
          <cell r="D522">
            <v>25.16</v>
          </cell>
        </row>
        <row r="523">
          <cell r="A523">
            <v>80094</v>
          </cell>
          <cell r="B523" t="str">
            <v>MOTOESCAVOTRANSPORTADOR (MOTOESCRAPER CAT-621-R)</v>
          </cell>
          <cell r="C523" t="str">
            <v>H</v>
          </cell>
          <cell r="D523">
            <v>146.36000000000001</v>
          </cell>
        </row>
        <row r="524">
          <cell r="A524">
            <v>80095</v>
          </cell>
          <cell r="B524" t="str">
            <v>TRATOR CAT D-8 - PUSHER</v>
          </cell>
          <cell r="C524" t="str">
            <v>H</v>
          </cell>
          <cell r="D524">
            <v>160.21</v>
          </cell>
        </row>
        <row r="525">
          <cell r="A525">
            <v>80096</v>
          </cell>
          <cell r="B525" t="str">
            <v>TRATOR DE ESTEIRAS CAT D8-L - C/RIPPER</v>
          </cell>
          <cell r="C525" t="str">
            <v>H</v>
          </cell>
          <cell r="D525">
            <v>160.21</v>
          </cell>
        </row>
        <row r="526">
          <cell r="A526">
            <v>80097</v>
          </cell>
          <cell r="B526" t="str">
            <v>CAMINHAO BASCULANTE 6 M3 MB LK-1618/42</v>
          </cell>
          <cell r="C526" t="str">
            <v>H</v>
          </cell>
          <cell r="D526">
            <v>45.83</v>
          </cell>
        </row>
        <row r="527">
          <cell r="A527">
            <v>80098</v>
          </cell>
          <cell r="B527" t="str">
            <v>CAMINHAO BASCULANTE 10 M3 VOLVO/SCANIA</v>
          </cell>
          <cell r="C527" t="str">
            <v>H</v>
          </cell>
          <cell r="D527">
            <v>68.63</v>
          </cell>
        </row>
        <row r="528">
          <cell r="A528">
            <v>80099</v>
          </cell>
          <cell r="B528" t="str">
            <v>CAMINHAO BASCULANTE 22T RANDOM RK-424</v>
          </cell>
          <cell r="C528" t="str">
            <v>H</v>
          </cell>
          <cell r="D528">
            <v>88.22</v>
          </cell>
        </row>
        <row r="530">
          <cell r="B530" t="str">
            <v>81000 MATERIAL HIDRAULICO F0F0</v>
          </cell>
        </row>
        <row r="532">
          <cell r="A532">
            <v>81001</v>
          </cell>
          <cell r="B532" t="str">
            <v>TUBO F0F0 JE CL K-9 1,00M DN 50</v>
          </cell>
          <cell r="C532" t="str">
            <v>M</v>
          </cell>
          <cell r="D532">
            <v>19.29</v>
          </cell>
        </row>
        <row r="533">
          <cell r="A533">
            <v>81002</v>
          </cell>
          <cell r="B533" t="str">
            <v>TUBO F0F0 JE CL K-9 1,00M DN 75</v>
          </cell>
          <cell r="C533" t="str">
            <v>M</v>
          </cell>
          <cell r="D533">
            <v>58.35</v>
          </cell>
        </row>
        <row r="534">
          <cell r="A534">
            <v>81003</v>
          </cell>
          <cell r="B534" t="str">
            <v>TUBO F0F0 JE CL K-9 1,00M DN 100</v>
          </cell>
          <cell r="C534" t="str">
            <v>M</v>
          </cell>
          <cell r="D534">
            <v>66.239999999999995</v>
          </cell>
        </row>
        <row r="535">
          <cell r="A535">
            <v>81004</v>
          </cell>
          <cell r="B535" t="str">
            <v>TUBO F0F0 JE CL K-9 1,00M DN 150</v>
          </cell>
          <cell r="C535" t="str">
            <v>M</v>
          </cell>
          <cell r="D535">
            <v>91.7</v>
          </cell>
        </row>
        <row r="536">
          <cell r="A536">
            <v>81005</v>
          </cell>
          <cell r="B536" t="str">
            <v>TUBO F0F0 JE CL K-9 1,00M DN 200</v>
          </cell>
          <cell r="C536" t="str">
            <v>M</v>
          </cell>
          <cell r="D536">
            <v>123.24</v>
          </cell>
        </row>
        <row r="537">
          <cell r="A537">
            <v>81006</v>
          </cell>
          <cell r="B537" t="str">
            <v>TUBO F0F0 JE CL K-9 1,00M DN 250</v>
          </cell>
          <cell r="C537" t="str">
            <v>M</v>
          </cell>
          <cell r="D537">
            <v>161.18</v>
          </cell>
        </row>
        <row r="538">
          <cell r="A538">
            <v>81007</v>
          </cell>
          <cell r="B538" t="str">
            <v>TUBO F0F0 JE CL K-9 1,00M DN 300</v>
          </cell>
          <cell r="C538" t="str">
            <v>M</v>
          </cell>
          <cell r="D538">
            <v>203.14</v>
          </cell>
        </row>
        <row r="539">
          <cell r="A539">
            <v>81008</v>
          </cell>
          <cell r="B539" t="str">
            <v>TUBO F0F0 JE CL K-9 1,00M DN 400</v>
          </cell>
          <cell r="C539" t="str">
            <v>M</v>
          </cell>
          <cell r="D539">
            <v>315.91000000000003</v>
          </cell>
        </row>
        <row r="540">
          <cell r="A540">
            <v>81009</v>
          </cell>
          <cell r="B540" t="str">
            <v>TUBO F0F0 JE CL K-9 1,00M DN 500</v>
          </cell>
          <cell r="C540" t="str">
            <v>M</v>
          </cell>
          <cell r="D540">
            <v>431.56</v>
          </cell>
        </row>
        <row r="541">
          <cell r="A541">
            <v>81010</v>
          </cell>
          <cell r="B541" t="str">
            <v>TUBO F0F0 JE CL K-9 1,00M DN 600</v>
          </cell>
          <cell r="C541" t="str">
            <v>M</v>
          </cell>
          <cell r="D541">
            <v>562.63</v>
          </cell>
        </row>
        <row r="542">
          <cell r="A542">
            <v>81011</v>
          </cell>
          <cell r="B542" t="str">
            <v>TUBO F0F0 JE CL K-9 1,00M DN 700</v>
          </cell>
          <cell r="C542" t="str">
            <v>M</v>
          </cell>
          <cell r="D542">
            <v>677.96</v>
          </cell>
        </row>
        <row r="543">
          <cell r="A543">
            <v>81012</v>
          </cell>
          <cell r="B543" t="str">
            <v>TUBO F0F0 JE CL K-9 1,00M DN 800</v>
          </cell>
          <cell r="C543" t="str">
            <v>M</v>
          </cell>
          <cell r="D543">
            <v>832.08</v>
          </cell>
        </row>
        <row r="544">
          <cell r="A544">
            <v>81013</v>
          </cell>
          <cell r="B544" t="str">
            <v>TUBO F0F0 JE CL K-9 1,00M DN 900</v>
          </cell>
          <cell r="C544" t="str">
            <v>M</v>
          </cell>
          <cell r="D544">
            <v>999.9</v>
          </cell>
        </row>
        <row r="545">
          <cell r="A545">
            <v>81014</v>
          </cell>
          <cell r="B545" t="str">
            <v>TUBO F0F0 JE CL K-9 1,00M DN 1000</v>
          </cell>
          <cell r="C545" t="str">
            <v>M</v>
          </cell>
          <cell r="D545">
            <v>1182.2</v>
          </cell>
        </row>
        <row r="546">
          <cell r="A546">
            <v>81015</v>
          </cell>
          <cell r="B546" t="str">
            <v>TUBO F0F0 JE CL K-9 1,00M DN 1200</v>
          </cell>
          <cell r="C546" t="str">
            <v>M</v>
          </cell>
          <cell r="D546">
            <v>1593.15</v>
          </cell>
        </row>
        <row r="547">
          <cell r="A547">
            <v>81016</v>
          </cell>
          <cell r="B547" t="str">
            <v>TUBO F0F0 JE CL K-7 1,00M DN 100</v>
          </cell>
          <cell r="C547" t="str">
            <v>M</v>
          </cell>
          <cell r="D547">
            <v>36.61</v>
          </cell>
        </row>
        <row r="548">
          <cell r="A548">
            <v>81017</v>
          </cell>
          <cell r="B548" t="str">
            <v>TUBO F0F0 JE CL K-7 1,00M DN 150</v>
          </cell>
          <cell r="C548" t="str">
            <v>M</v>
          </cell>
          <cell r="D548">
            <v>78.290000000000006</v>
          </cell>
        </row>
        <row r="549">
          <cell r="A549">
            <v>81018</v>
          </cell>
          <cell r="B549" t="str">
            <v>TUBO F0F0 JE CL K-7 1,00M DN 200</v>
          </cell>
          <cell r="C549" t="str">
            <v>M</v>
          </cell>
          <cell r="D549">
            <v>105.62</v>
          </cell>
        </row>
        <row r="550">
          <cell r="A550">
            <v>81019</v>
          </cell>
          <cell r="B550" t="str">
            <v>TUBO F0F0 JE CL K-7 1,00M DN 250</v>
          </cell>
          <cell r="C550" t="str">
            <v>M</v>
          </cell>
          <cell r="D550">
            <v>135.63</v>
          </cell>
        </row>
        <row r="551">
          <cell r="A551">
            <v>81020</v>
          </cell>
          <cell r="B551" t="str">
            <v>TUBO F0F0 JE CL K-7 1,00M DN 300</v>
          </cell>
          <cell r="C551" t="str">
            <v>M</v>
          </cell>
          <cell r="D551">
            <v>167.37</v>
          </cell>
        </row>
        <row r="552">
          <cell r="A552">
            <v>81021</v>
          </cell>
          <cell r="B552" t="str">
            <v>TUBO F0F0 JE CL K-7 1,00M DN 400</v>
          </cell>
          <cell r="C552" t="str">
            <v>M</v>
          </cell>
          <cell r="D552">
            <v>261.42</v>
          </cell>
        </row>
        <row r="553">
          <cell r="A553">
            <v>81022</v>
          </cell>
          <cell r="B553" t="str">
            <v>TUBO F0F0 JE CL K-7 1,00M DN 500</v>
          </cell>
          <cell r="C553" t="str">
            <v>M</v>
          </cell>
          <cell r="D553">
            <v>355.14</v>
          </cell>
        </row>
        <row r="554">
          <cell r="A554">
            <v>81023</v>
          </cell>
          <cell r="B554" t="str">
            <v>TUBO F0F0 JE CL K-7 1,00M DN 600</v>
          </cell>
          <cell r="C554" t="str">
            <v>M</v>
          </cell>
          <cell r="D554">
            <v>461.25</v>
          </cell>
        </row>
        <row r="555">
          <cell r="A555">
            <v>81024</v>
          </cell>
          <cell r="B555" t="str">
            <v>TUBO F0F0 JE CL K-7 1,00M DN 700</v>
          </cell>
          <cell r="C555" t="str">
            <v>M</v>
          </cell>
          <cell r="D555">
            <v>557.19000000000005</v>
          </cell>
        </row>
        <row r="556">
          <cell r="A556">
            <v>81025</v>
          </cell>
          <cell r="B556" t="str">
            <v>TUBO F0F0 JE CL K-7 1,00M DN 800</v>
          </cell>
          <cell r="C556" t="str">
            <v>M</v>
          </cell>
          <cell r="D556">
            <v>685.62</v>
          </cell>
        </row>
        <row r="557">
          <cell r="A557">
            <v>81026</v>
          </cell>
          <cell r="B557" t="str">
            <v>TUBO F0F0 JE CL K-7 1,00M DN 900</v>
          </cell>
          <cell r="C557" t="str">
            <v>M</v>
          </cell>
          <cell r="D557">
            <v>818.89</v>
          </cell>
        </row>
        <row r="558">
          <cell r="A558">
            <v>81027</v>
          </cell>
          <cell r="B558" t="str">
            <v>TUBO F0F0 JE CL K-7 1,00M DN 1000</v>
          </cell>
          <cell r="C558" t="str">
            <v>M</v>
          </cell>
          <cell r="D558">
            <v>967.14</v>
          </cell>
        </row>
        <row r="559">
          <cell r="A559">
            <v>81028</v>
          </cell>
          <cell r="B559" t="str">
            <v>TUBO F0F0 JE CL K-7 1,00M DN 1200</v>
          </cell>
          <cell r="C559" t="str">
            <v>M</v>
          </cell>
          <cell r="D559">
            <v>1300.57</v>
          </cell>
        </row>
        <row r="560">
          <cell r="A560">
            <v>81029</v>
          </cell>
          <cell r="B560" t="str">
            <v>CURVA 90G F0F0 JE DN 50</v>
          </cell>
          <cell r="C560" t="str">
            <v>UN</v>
          </cell>
          <cell r="D560">
            <v>38.43</v>
          </cell>
        </row>
        <row r="561">
          <cell r="A561">
            <v>81030</v>
          </cell>
          <cell r="B561" t="str">
            <v>CURVA 90G F0F0 JE DN 75</v>
          </cell>
          <cell r="C561" t="str">
            <v>UN</v>
          </cell>
          <cell r="D561">
            <v>58.86</v>
          </cell>
        </row>
        <row r="562">
          <cell r="A562">
            <v>81031</v>
          </cell>
          <cell r="B562" t="str">
            <v>CURVA 90G F0F0 JE DN 100</v>
          </cell>
          <cell r="C562" t="str">
            <v>UN</v>
          </cell>
          <cell r="D562">
            <v>76.23</v>
          </cell>
        </row>
        <row r="563">
          <cell r="A563">
            <v>81032</v>
          </cell>
          <cell r="B563" t="str">
            <v>CURVA 90G F0F0 JE DN 150</v>
          </cell>
          <cell r="C563" t="str">
            <v>UN</v>
          </cell>
          <cell r="D563">
            <v>141.15</v>
          </cell>
        </row>
        <row r="564">
          <cell r="A564">
            <v>81033</v>
          </cell>
          <cell r="B564" t="str">
            <v>CURVA 90G F0F0 JE DN 200</v>
          </cell>
          <cell r="C564" t="str">
            <v>UN</v>
          </cell>
          <cell r="D564">
            <v>235.42</v>
          </cell>
        </row>
        <row r="565">
          <cell r="A565">
            <v>81034</v>
          </cell>
          <cell r="B565" t="str">
            <v>CURVA 90G F0F0 JE DN 250</v>
          </cell>
          <cell r="C565" t="str">
            <v>UN</v>
          </cell>
          <cell r="D565">
            <v>333.98</v>
          </cell>
        </row>
        <row r="566">
          <cell r="A566">
            <v>81035</v>
          </cell>
          <cell r="B566" t="str">
            <v>CURVA 90G F0F0 JE DN 300</v>
          </cell>
          <cell r="C566" t="str">
            <v>UN</v>
          </cell>
          <cell r="D566">
            <v>513.89</v>
          </cell>
        </row>
        <row r="567">
          <cell r="A567">
            <v>81036</v>
          </cell>
          <cell r="B567" t="str">
            <v>CURVA 90G F0F0 JE DN 400</v>
          </cell>
          <cell r="C567" t="str">
            <v>UN</v>
          </cell>
          <cell r="D567">
            <v>865.96</v>
          </cell>
        </row>
        <row r="568">
          <cell r="A568">
            <v>81037</v>
          </cell>
          <cell r="B568" t="str">
            <v>CURVA 90G F0F0 JE DN 500</v>
          </cell>
          <cell r="C568" t="str">
            <v>UN</v>
          </cell>
          <cell r="D568">
            <v>1480.33</v>
          </cell>
        </row>
        <row r="569">
          <cell r="A569">
            <v>81038</v>
          </cell>
          <cell r="B569" t="str">
            <v>CURVA 90G F0F0 JE DN 600</v>
          </cell>
          <cell r="C569" t="str">
            <v>UN</v>
          </cell>
          <cell r="D569">
            <v>2056.23</v>
          </cell>
        </row>
        <row r="570">
          <cell r="A570">
            <v>81039</v>
          </cell>
          <cell r="B570" t="str">
            <v>CURVA 45G F0F0 JE DN 50</v>
          </cell>
          <cell r="C570" t="str">
            <v>UN</v>
          </cell>
          <cell r="D570">
            <v>37.479999999999997</v>
          </cell>
        </row>
        <row r="571">
          <cell r="A571">
            <v>81040</v>
          </cell>
          <cell r="B571" t="str">
            <v>CURVA 45G F0F0 JE DN 75</v>
          </cell>
          <cell r="C571" t="str">
            <v>UN</v>
          </cell>
          <cell r="D571">
            <v>49.78</v>
          </cell>
        </row>
        <row r="572">
          <cell r="A572">
            <v>81041</v>
          </cell>
          <cell r="B572" t="str">
            <v>CURVA 45G F0F0 JE DN 100</v>
          </cell>
          <cell r="C572" t="str">
            <v>UN</v>
          </cell>
          <cell r="D572">
            <v>70.66</v>
          </cell>
        </row>
        <row r="573">
          <cell r="A573">
            <v>81042</v>
          </cell>
          <cell r="B573" t="str">
            <v>CURVA 45G F0F0 JE DN 150</v>
          </cell>
          <cell r="C573" t="str">
            <v>UN</v>
          </cell>
          <cell r="D573">
            <v>123.52</v>
          </cell>
        </row>
        <row r="574">
          <cell r="A574">
            <v>81043</v>
          </cell>
          <cell r="B574" t="str">
            <v>CURVA 45G F0F0 JE DN 200</v>
          </cell>
          <cell r="C574" t="str">
            <v>UN</v>
          </cell>
          <cell r="D574">
            <v>196.32</v>
          </cell>
        </row>
        <row r="575">
          <cell r="A575">
            <v>81044</v>
          </cell>
          <cell r="B575" t="str">
            <v>CURVA 45G F0F0 JE DN 250</v>
          </cell>
          <cell r="C575" t="str">
            <v>UN</v>
          </cell>
          <cell r="D575">
            <v>264.92</v>
          </cell>
        </row>
        <row r="576">
          <cell r="A576">
            <v>81045</v>
          </cell>
          <cell r="B576" t="str">
            <v>CURVA 45G F0F0 JE DN 300</v>
          </cell>
          <cell r="C576" t="str">
            <v>UN</v>
          </cell>
          <cell r="D576">
            <v>406.61</v>
          </cell>
        </row>
        <row r="577">
          <cell r="A577">
            <v>81046</v>
          </cell>
          <cell r="B577" t="str">
            <v>CURVA 45G F0F0 JE DN 400</v>
          </cell>
          <cell r="C577" t="str">
            <v>UN</v>
          </cell>
          <cell r="D577">
            <v>614.78</v>
          </cell>
        </row>
        <row r="578">
          <cell r="A578">
            <v>81047</v>
          </cell>
          <cell r="B578" t="str">
            <v>CURVA 45G F0F0 JE DN 500</v>
          </cell>
          <cell r="C578" t="str">
            <v>UN</v>
          </cell>
          <cell r="D578">
            <v>1140.23</v>
          </cell>
        </row>
        <row r="579">
          <cell r="A579">
            <v>81048</v>
          </cell>
          <cell r="B579" t="str">
            <v>CURVA 45G F0F0 JE DN 600</v>
          </cell>
          <cell r="C579" t="str">
            <v>UN</v>
          </cell>
          <cell r="D579">
            <v>1976.48</v>
          </cell>
        </row>
        <row r="580">
          <cell r="A580">
            <v>81049</v>
          </cell>
          <cell r="B580" t="str">
            <v>CURVA 22G30' F0F0 JE DN 50</v>
          </cell>
          <cell r="C580" t="str">
            <v>UN</v>
          </cell>
          <cell r="D580">
            <v>36.92</v>
          </cell>
        </row>
        <row r="581">
          <cell r="A581">
            <v>81050</v>
          </cell>
          <cell r="B581" t="str">
            <v>CURVA 22G30' F0F0 JE DN 75</v>
          </cell>
          <cell r="C581" t="str">
            <v>UN</v>
          </cell>
          <cell r="D581">
            <v>47.89</v>
          </cell>
        </row>
        <row r="582">
          <cell r="A582">
            <v>81051</v>
          </cell>
          <cell r="B582" t="str">
            <v>CURVA 22G30' F0F0 JE DN 100</v>
          </cell>
          <cell r="C582" t="str">
            <v>UN</v>
          </cell>
          <cell r="D582">
            <v>65.44</v>
          </cell>
        </row>
        <row r="583">
          <cell r="A583">
            <v>81052</v>
          </cell>
          <cell r="B583" t="str">
            <v>CURVA 22G30' F0F0 JE DN 150</v>
          </cell>
          <cell r="C583" t="str">
            <v>UN</v>
          </cell>
          <cell r="D583">
            <v>115.05</v>
          </cell>
        </row>
        <row r="584">
          <cell r="A584">
            <v>81053</v>
          </cell>
          <cell r="B584" t="str">
            <v>CURVA 22G30' F0F0 JE DN 200</v>
          </cell>
          <cell r="C584" t="str">
            <v>UN</v>
          </cell>
          <cell r="D584">
            <v>157.43</v>
          </cell>
        </row>
        <row r="585">
          <cell r="A585">
            <v>81054</v>
          </cell>
          <cell r="B585" t="str">
            <v>CURVA 22G30' F0F0 JE DN 250</v>
          </cell>
          <cell r="C585" t="str">
            <v>UN</v>
          </cell>
          <cell r="D585">
            <v>271.73</v>
          </cell>
        </row>
        <row r="586">
          <cell r="A586">
            <v>81055</v>
          </cell>
          <cell r="B586" t="str">
            <v>CURVA 22G30' F0F0 JE DN 300</v>
          </cell>
          <cell r="C586" t="str">
            <v>UN</v>
          </cell>
          <cell r="D586">
            <v>306.72000000000003</v>
          </cell>
        </row>
        <row r="587">
          <cell r="A587">
            <v>81056</v>
          </cell>
          <cell r="B587" t="str">
            <v>CURVA 22G30' F0F0 JE DN 400</v>
          </cell>
          <cell r="C587" t="str">
            <v>UN</v>
          </cell>
          <cell r="D587">
            <v>551.29</v>
          </cell>
        </row>
        <row r="588">
          <cell r="A588">
            <v>81057</v>
          </cell>
          <cell r="B588" t="str">
            <v>CURVA 22G30' F0F0 JE DN 500</v>
          </cell>
          <cell r="C588" t="str">
            <v>UN</v>
          </cell>
          <cell r="D588">
            <v>710.35</v>
          </cell>
        </row>
        <row r="589">
          <cell r="A589">
            <v>81058</v>
          </cell>
          <cell r="B589" t="str">
            <v>CURVA 22G30' F0F0 JE DN 600</v>
          </cell>
          <cell r="C589" t="str">
            <v>UN</v>
          </cell>
          <cell r="D589" t="str">
            <v>1 705,93</v>
          </cell>
        </row>
        <row r="590">
          <cell r="A590">
            <v>81059</v>
          </cell>
          <cell r="B590" t="str">
            <v>CURVA 11G15' F0F0 JE DN 300</v>
          </cell>
          <cell r="C590" t="str">
            <v>UN</v>
          </cell>
          <cell r="D590">
            <v>188.37</v>
          </cell>
        </row>
        <row r="591">
          <cell r="A591">
            <v>81060</v>
          </cell>
          <cell r="B591" t="str">
            <v>CURVA 11G15' F0F0 JE DN 400</v>
          </cell>
          <cell r="C591" t="str">
            <v>UN</v>
          </cell>
          <cell r="D591">
            <v>487.93</v>
          </cell>
        </row>
        <row r="592">
          <cell r="A592">
            <v>81061</v>
          </cell>
          <cell r="B592" t="str">
            <v>CURVA 11G15' F0F0 JE DN 500</v>
          </cell>
          <cell r="C592" t="str">
            <v>UN</v>
          </cell>
          <cell r="D592">
            <v>668.45</v>
          </cell>
        </row>
        <row r="593">
          <cell r="A593">
            <v>81062</v>
          </cell>
          <cell r="B593" t="str">
            <v>CURVA 11G15' F0F0 JE DN 600</v>
          </cell>
          <cell r="C593" t="str">
            <v>UN</v>
          </cell>
          <cell r="D593">
            <v>961.99</v>
          </cell>
        </row>
        <row r="594">
          <cell r="A594">
            <v>81063</v>
          </cell>
          <cell r="B594" t="str">
            <v>CRUZETA F0F0 JE DN 50 X 50</v>
          </cell>
          <cell r="C594" t="str">
            <v>UN</v>
          </cell>
          <cell r="D594">
            <v>74.16</v>
          </cell>
        </row>
        <row r="595">
          <cell r="A595">
            <v>81064</v>
          </cell>
          <cell r="B595" t="str">
            <v>CRUZETA F0F0 JE DN 75 X 50</v>
          </cell>
          <cell r="C595" t="str">
            <v>UN</v>
          </cell>
          <cell r="D595">
            <v>106.08</v>
          </cell>
        </row>
        <row r="596">
          <cell r="A596">
            <v>81065</v>
          </cell>
          <cell r="B596" t="str">
            <v>CRUZETA F0F0 JE DN 75 X 75</v>
          </cell>
          <cell r="C596" t="str">
            <v>UN</v>
          </cell>
          <cell r="D596">
            <v>99.51</v>
          </cell>
        </row>
        <row r="597">
          <cell r="A597">
            <v>81066</v>
          </cell>
          <cell r="B597" t="str">
            <v>CRUZETA F0F0 JE DN 100 X 50</v>
          </cell>
          <cell r="C597" t="str">
            <v>UN</v>
          </cell>
          <cell r="D597">
            <v>102.18</v>
          </cell>
        </row>
        <row r="598">
          <cell r="A598">
            <v>81067</v>
          </cell>
          <cell r="B598" t="str">
            <v>CRUZETA F0F0 JE DN 100 X 75</v>
          </cell>
          <cell r="C598" t="str">
            <v>UN</v>
          </cell>
          <cell r="D598">
            <v>111.6</v>
          </cell>
        </row>
        <row r="599">
          <cell r="A599">
            <v>81068</v>
          </cell>
          <cell r="B599" t="str">
            <v>CRUZETA F0F0 JE DN 100 X 100</v>
          </cell>
          <cell r="C599" t="str">
            <v>UN</v>
          </cell>
          <cell r="D599">
            <v>131.53</v>
          </cell>
        </row>
        <row r="600">
          <cell r="A600">
            <v>81069</v>
          </cell>
          <cell r="B600" t="str">
            <v>CRUZETA F0F0 JE DN 150 X 50</v>
          </cell>
          <cell r="C600" t="str">
            <v>UN</v>
          </cell>
          <cell r="D600">
            <v>139.62</v>
          </cell>
        </row>
        <row r="601">
          <cell r="A601">
            <v>81070</v>
          </cell>
          <cell r="B601" t="str">
            <v>CRUZETA F0F0 JE DN 150 X 75</v>
          </cell>
          <cell r="C601" t="str">
            <v>UN</v>
          </cell>
          <cell r="D601">
            <v>195.77</v>
          </cell>
        </row>
        <row r="602">
          <cell r="A602">
            <v>81071</v>
          </cell>
          <cell r="B602" t="str">
            <v>CRUZETA F0F0 JE DN 150 X 100</v>
          </cell>
          <cell r="C602" t="str">
            <v>UN</v>
          </cell>
          <cell r="D602">
            <v>215.56</v>
          </cell>
        </row>
        <row r="603">
          <cell r="A603">
            <v>81072</v>
          </cell>
          <cell r="B603" t="str">
            <v>CRUZETA F0F0 JE DN 150 X 150</v>
          </cell>
          <cell r="C603" t="str">
            <v>UN</v>
          </cell>
          <cell r="D603">
            <v>281.58999999999997</v>
          </cell>
        </row>
        <row r="604">
          <cell r="A604">
            <v>81073</v>
          </cell>
          <cell r="B604" t="str">
            <v>CRUZETA F0F0 JE DN 200 X 50</v>
          </cell>
          <cell r="C604" t="str">
            <v>UN</v>
          </cell>
          <cell r="D604">
            <v>179.5</v>
          </cell>
        </row>
        <row r="605">
          <cell r="A605">
            <v>81074</v>
          </cell>
          <cell r="B605" t="str">
            <v>CRUZETA F0F0 JE DN 200 X 75</v>
          </cell>
          <cell r="C605" t="str">
            <v>UN</v>
          </cell>
          <cell r="D605">
            <v>244.85</v>
          </cell>
        </row>
        <row r="606">
          <cell r="A606">
            <v>81075</v>
          </cell>
          <cell r="B606" t="str">
            <v>CRUZETA F0F0 JE DN 200 X 100</v>
          </cell>
          <cell r="C606" t="str">
            <v>UN</v>
          </cell>
          <cell r="D606">
            <v>283.45999999999998</v>
          </cell>
        </row>
        <row r="607">
          <cell r="A607">
            <v>81076</v>
          </cell>
          <cell r="B607" t="str">
            <v>CRUZETA F0F0 JE DN 200 X 200</v>
          </cell>
          <cell r="C607" t="str">
            <v>UN</v>
          </cell>
          <cell r="D607">
            <v>379.78</v>
          </cell>
        </row>
        <row r="608">
          <cell r="A608">
            <v>81077</v>
          </cell>
          <cell r="B608" t="str">
            <v>CRUZETA F0F0 JE DN 250 X 50</v>
          </cell>
          <cell r="C608" t="str">
            <v>UN</v>
          </cell>
          <cell r="D608">
            <v>382.45</v>
          </cell>
        </row>
        <row r="609">
          <cell r="A609">
            <v>81078</v>
          </cell>
          <cell r="B609" t="str">
            <v>CRUZETA F0F0 JE DN 250 X 75</v>
          </cell>
          <cell r="C609" t="str">
            <v>UN</v>
          </cell>
          <cell r="D609">
            <v>402.65</v>
          </cell>
        </row>
        <row r="610">
          <cell r="A610">
            <v>81079</v>
          </cell>
          <cell r="B610" t="str">
            <v>CRUZETA F0F0 JE DN 250 X 100</v>
          </cell>
          <cell r="C610" t="str">
            <v>UN</v>
          </cell>
          <cell r="D610">
            <v>430.28</v>
          </cell>
        </row>
        <row r="611">
          <cell r="A611">
            <v>81080</v>
          </cell>
          <cell r="B611" t="str">
            <v>CRUZETA F0F0 JE DN 250 X 250</v>
          </cell>
          <cell r="C611" t="str">
            <v>UN</v>
          </cell>
          <cell r="D611">
            <v>505.21</v>
          </cell>
        </row>
        <row r="612">
          <cell r="A612">
            <v>81081</v>
          </cell>
          <cell r="B612" t="str">
            <v>CRUZETA F0F0 JE DN 300 X 75</v>
          </cell>
          <cell r="C612" t="str">
            <v>UN</v>
          </cell>
          <cell r="D612">
            <v>382.11</v>
          </cell>
        </row>
        <row r="613">
          <cell r="A613">
            <v>81082</v>
          </cell>
          <cell r="B613" t="str">
            <v>CRUZETA F0F0 JE DN 300 X 100</v>
          </cell>
          <cell r="C613" t="str">
            <v>UN</v>
          </cell>
          <cell r="D613">
            <v>408.56</v>
          </cell>
        </row>
        <row r="614">
          <cell r="A614">
            <v>81083</v>
          </cell>
          <cell r="B614" t="str">
            <v>CRUZETA F0F0 JE DN 300 X 200</v>
          </cell>
          <cell r="C614" t="str">
            <v>UN</v>
          </cell>
          <cell r="D614">
            <v>532.77</v>
          </cell>
        </row>
        <row r="615">
          <cell r="A615">
            <v>81084</v>
          </cell>
          <cell r="B615" t="str">
            <v>CRUZETA F0F0 JE DN 300 X 300</v>
          </cell>
          <cell r="C615" t="str">
            <v>UN</v>
          </cell>
          <cell r="D615">
            <v>663.03</v>
          </cell>
        </row>
        <row r="616">
          <cell r="A616">
            <v>81085</v>
          </cell>
          <cell r="B616" t="str">
            <v>CRUZETA F0F0 JE DN 400 X 75</v>
          </cell>
          <cell r="C616" t="str">
            <v>UN</v>
          </cell>
          <cell r="D616">
            <v>537.94000000000005</v>
          </cell>
        </row>
        <row r="617">
          <cell r="A617">
            <v>81086</v>
          </cell>
          <cell r="B617" t="str">
            <v>CRUZETA F0F0 JE DN 400 X 100</v>
          </cell>
          <cell r="C617" t="str">
            <v>UN</v>
          </cell>
          <cell r="D617">
            <v>710.62</v>
          </cell>
        </row>
        <row r="618">
          <cell r="A618">
            <v>81087</v>
          </cell>
          <cell r="B618" t="str">
            <v>CRUZETA F0F0 JE DN 400 X 200</v>
          </cell>
          <cell r="C618" t="str">
            <v>UN</v>
          </cell>
          <cell r="D618">
            <v>695.54</v>
          </cell>
        </row>
        <row r="619">
          <cell r="A619">
            <v>81088</v>
          </cell>
          <cell r="B619" t="str">
            <v>CRUZETA F0F0 JE DN 400 X 300</v>
          </cell>
          <cell r="C619" t="str">
            <v>UN</v>
          </cell>
          <cell r="D619">
            <v>1062.54</v>
          </cell>
        </row>
        <row r="620">
          <cell r="A620">
            <v>81089</v>
          </cell>
          <cell r="B620" t="str">
            <v>CRUZETA F0F0 JE DN 400 X 400</v>
          </cell>
          <cell r="C620" t="str">
            <v>UN</v>
          </cell>
          <cell r="D620">
            <v>1347.19</v>
          </cell>
        </row>
        <row r="621">
          <cell r="A621">
            <v>81090</v>
          </cell>
          <cell r="B621" t="str">
            <v>CRUZETA F0F0 JE DN 500 X 75</v>
          </cell>
          <cell r="C621" t="str">
            <v>UN</v>
          </cell>
          <cell r="D621">
            <v>1359.59</v>
          </cell>
        </row>
        <row r="622">
          <cell r="A622">
            <v>81091</v>
          </cell>
          <cell r="B622" t="str">
            <v>CRUZETA F0F0 JE DN 500 X 100</v>
          </cell>
          <cell r="C622" t="str">
            <v>UN</v>
          </cell>
          <cell r="D622">
            <v>981.91</v>
          </cell>
        </row>
        <row r="623">
          <cell r="A623">
            <v>81092</v>
          </cell>
          <cell r="B623" t="str">
            <v>CRUZETA F0F0 JE DN 500 X 200</v>
          </cell>
          <cell r="C623" t="str">
            <v>UN</v>
          </cell>
          <cell r="D623">
            <v>1099.8399999999999</v>
          </cell>
        </row>
        <row r="624">
          <cell r="A624">
            <v>81093</v>
          </cell>
          <cell r="B624" t="str">
            <v>CRUZETA F0F0 JE DN 500 X 300</v>
          </cell>
          <cell r="C624" t="str">
            <v>UN</v>
          </cell>
          <cell r="D624">
            <v>2288.48</v>
          </cell>
        </row>
        <row r="625">
          <cell r="A625">
            <v>81094</v>
          </cell>
          <cell r="B625" t="str">
            <v>CRUZETA F0F0 JE DN 500 X 500</v>
          </cell>
          <cell r="C625" t="str">
            <v>UN</v>
          </cell>
          <cell r="D625">
            <v>2684.96</v>
          </cell>
        </row>
        <row r="626">
          <cell r="A626">
            <v>81095</v>
          </cell>
          <cell r="B626" t="str">
            <v>CRUZETA F0F0 JE DN 600 X 75</v>
          </cell>
          <cell r="C626" t="str">
            <v>UN</v>
          </cell>
          <cell r="D626">
            <v>1706.2</v>
          </cell>
        </row>
        <row r="627">
          <cell r="A627">
            <v>81096</v>
          </cell>
          <cell r="B627" t="str">
            <v>CRUZETA F0F0 JE DN 600 X 100</v>
          </cell>
          <cell r="C627" t="str">
            <v>UN</v>
          </cell>
          <cell r="D627">
            <v>1785.85</v>
          </cell>
        </row>
        <row r="628">
          <cell r="A628">
            <v>81097</v>
          </cell>
          <cell r="B628" t="str">
            <v>CRUZETA F0F0 JE DN 600 X 200</v>
          </cell>
          <cell r="C628" t="str">
            <v>UN</v>
          </cell>
          <cell r="D628">
            <v>1961.55</v>
          </cell>
        </row>
        <row r="629">
          <cell r="A629">
            <v>81098</v>
          </cell>
          <cell r="B629" t="str">
            <v>CRUZETA F0F0 JE DN 600 X 300</v>
          </cell>
          <cell r="C629" t="str">
            <v>UN</v>
          </cell>
          <cell r="D629">
            <v>2554.61</v>
          </cell>
        </row>
        <row r="630">
          <cell r="A630">
            <v>81099</v>
          </cell>
          <cell r="B630" t="str">
            <v>CRUZETA F0F0 JE DN 600 X 400</v>
          </cell>
          <cell r="C630" t="str">
            <v>UN</v>
          </cell>
          <cell r="D630">
            <v>2762.66</v>
          </cell>
        </row>
        <row r="631">
          <cell r="A631">
            <v>81101</v>
          </cell>
          <cell r="B631" t="str">
            <v>CRUZETA F0F0 JE DN 600 X 600</v>
          </cell>
          <cell r="C631" t="str">
            <v>UN</v>
          </cell>
          <cell r="D631">
            <v>3395.17</v>
          </cell>
        </row>
        <row r="632">
          <cell r="A632">
            <v>81102</v>
          </cell>
          <cell r="B632" t="str">
            <v>TE F0F0 JE DN 50 X 50</v>
          </cell>
          <cell r="C632" t="str">
            <v>UN</v>
          </cell>
          <cell r="D632">
            <v>49.42</v>
          </cell>
        </row>
        <row r="633">
          <cell r="A633">
            <v>81103</v>
          </cell>
          <cell r="B633" t="str">
            <v>TE F0F0 JE DN 75 X 50</v>
          </cell>
          <cell r="C633" t="str">
            <v>UN</v>
          </cell>
          <cell r="D633">
            <v>59.21</v>
          </cell>
        </row>
        <row r="634">
          <cell r="A634">
            <v>81104</v>
          </cell>
          <cell r="B634" t="str">
            <v>TE F0F0 JE DN 75 X 75</v>
          </cell>
          <cell r="C634" t="str">
            <v>UN</v>
          </cell>
          <cell r="D634">
            <v>71.16</v>
          </cell>
        </row>
        <row r="635">
          <cell r="A635">
            <v>81105</v>
          </cell>
          <cell r="B635" t="str">
            <v>TE F0F0 JE DN 100 X 50</v>
          </cell>
          <cell r="C635" t="str">
            <v>UN</v>
          </cell>
          <cell r="D635">
            <v>101.33</v>
          </cell>
        </row>
        <row r="636">
          <cell r="A636">
            <v>81106</v>
          </cell>
          <cell r="B636" t="str">
            <v>TE F0F0 JE DN 100 X 75</v>
          </cell>
          <cell r="C636" t="str">
            <v>UN</v>
          </cell>
          <cell r="D636">
            <v>106.39</v>
          </cell>
        </row>
        <row r="637">
          <cell r="A637">
            <v>81107</v>
          </cell>
          <cell r="B637" t="str">
            <v>TE F0F0 JE DN 100 X 100</v>
          </cell>
          <cell r="C637" t="str">
            <v>UN</v>
          </cell>
          <cell r="D637">
            <v>117.33</v>
          </cell>
        </row>
        <row r="638">
          <cell r="A638">
            <v>81108</v>
          </cell>
          <cell r="B638" t="str">
            <v>TE F0F0 JE DN 150 X 50</v>
          </cell>
          <cell r="C638" t="str">
            <v>UN</v>
          </cell>
          <cell r="D638">
            <v>138.13999999999999</v>
          </cell>
        </row>
        <row r="639">
          <cell r="A639">
            <v>81109</v>
          </cell>
          <cell r="B639" t="str">
            <v>TE F0F0 JE DN 150 X 75</v>
          </cell>
          <cell r="C639" t="str">
            <v>UN</v>
          </cell>
          <cell r="D639">
            <v>143.34</v>
          </cell>
        </row>
        <row r="640">
          <cell r="A640">
            <v>81110</v>
          </cell>
          <cell r="B640" t="str">
            <v>TE F0F0 JE DN 150 X 100</v>
          </cell>
          <cell r="C640" t="str">
            <v>UN</v>
          </cell>
          <cell r="D640">
            <v>156.41999999999999</v>
          </cell>
        </row>
        <row r="641">
          <cell r="A641">
            <v>81111</v>
          </cell>
          <cell r="B641" t="str">
            <v>TE F0F0 JE DN 150 X 150</v>
          </cell>
          <cell r="C641" t="str">
            <v>UN</v>
          </cell>
          <cell r="D641">
            <v>185.68</v>
          </cell>
        </row>
        <row r="642">
          <cell r="A642">
            <v>81112</v>
          </cell>
          <cell r="B642" t="str">
            <v>TE F0F0 JE DN 200 X 50</v>
          </cell>
          <cell r="C642" t="str">
            <v>UN</v>
          </cell>
          <cell r="D642">
            <v>170.1</v>
          </cell>
        </row>
        <row r="643">
          <cell r="A643">
            <v>81113</v>
          </cell>
          <cell r="B643" t="str">
            <v>TE F0F0 JE DN 200 X 75</v>
          </cell>
          <cell r="C643" t="str">
            <v>UN</v>
          </cell>
          <cell r="D643">
            <v>189.81</v>
          </cell>
        </row>
        <row r="644">
          <cell r="A644">
            <v>81114</v>
          </cell>
          <cell r="B644" t="str">
            <v>TE F0F0 JE DN 200 X 100</v>
          </cell>
          <cell r="C644" t="str">
            <v>UN</v>
          </cell>
          <cell r="D644">
            <v>215.91</v>
          </cell>
        </row>
        <row r="645">
          <cell r="A645">
            <v>81115</v>
          </cell>
          <cell r="B645" t="str">
            <v>TE F0F0 JE DN 200 X 200</v>
          </cell>
          <cell r="C645" t="str">
            <v>UN</v>
          </cell>
          <cell r="D645">
            <v>287.35000000000002</v>
          </cell>
        </row>
        <row r="646">
          <cell r="A646">
            <v>81116</v>
          </cell>
          <cell r="B646" t="str">
            <v>TE F0F0 JE DN 250 X 50</v>
          </cell>
          <cell r="C646" t="str">
            <v>UN</v>
          </cell>
          <cell r="D646">
            <v>285.87</v>
          </cell>
        </row>
        <row r="647">
          <cell r="A647">
            <v>81117</v>
          </cell>
          <cell r="B647" t="str">
            <v>TE F0F0 JE DN 250 X 75</v>
          </cell>
          <cell r="C647" t="str">
            <v>UN</v>
          </cell>
          <cell r="D647">
            <v>278.77999999999997</v>
          </cell>
        </row>
        <row r="648">
          <cell r="A648">
            <v>81118</v>
          </cell>
          <cell r="B648" t="str">
            <v>TE F0F0 JE DN 250 X 100</v>
          </cell>
          <cell r="C648" t="str">
            <v>UN</v>
          </cell>
          <cell r="D648">
            <v>324.17</v>
          </cell>
        </row>
        <row r="649">
          <cell r="A649">
            <v>81119</v>
          </cell>
          <cell r="B649" t="str">
            <v>TE F0F0 JE DN 250 X 250</v>
          </cell>
          <cell r="C649" t="str">
            <v>UN</v>
          </cell>
          <cell r="D649">
            <v>433.06</v>
          </cell>
        </row>
        <row r="650">
          <cell r="A650">
            <v>81120</v>
          </cell>
          <cell r="B650" t="str">
            <v>TE F0F0 JE DN 300 X 75</v>
          </cell>
          <cell r="C650" t="str">
            <v>UN</v>
          </cell>
          <cell r="D650">
            <v>370.42</v>
          </cell>
        </row>
        <row r="651">
          <cell r="A651">
            <v>81121</v>
          </cell>
          <cell r="B651" t="str">
            <v>TE F0F0 JE DN 300 X 100</v>
          </cell>
          <cell r="C651" t="str">
            <v>UN</v>
          </cell>
          <cell r="D651">
            <v>395.25</v>
          </cell>
        </row>
        <row r="652">
          <cell r="A652">
            <v>81122</v>
          </cell>
          <cell r="B652" t="str">
            <v>TE F0F0 JE DN 300 X 150</v>
          </cell>
          <cell r="C652" t="str">
            <v>UN</v>
          </cell>
          <cell r="D652">
            <v>430.06</v>
          </cell>
        </row>
        <row r="653">
          <cell r="A653">
            <v>81123</v>
          </cell>
          <cell r="B653" t="str">
            <v>TE F0F0 JE DN 300 X 200</v>
          </cell>
          <cell r="C653" t="str">
            <v>UN</v>
          </cell>
          <cell r="D653">
            <v>472.02</v>
          </cell>
        </row>
        <row r="654">
          <cell r="A654">
            <v>81124</v>
          </cell>
          <cell r="B654" t="str">
            <v>TE F0F0 JE DN 300 X 250</v>
          </cell>
          <cell r="C654" t="str">
            <v>UN</v>
          </cell>
          <cell r="D654">
            <v>506.23</v>
          </cell>
        </row>
        <row r="655">
          <cell r="A655">
            <v>81125</v>
          </cell>
          <cell r="B655" t="str">
            <v>TE F0F0 JE DN 300 X 300</v>
          </cell>
          <cell r="C655" t="str">
            <v>UN</v>
          </cell>
          <cell r="D655">
            <v>582.89</v>
          </cell>
        </row>
        <row r="656">
          <cell r="A656">
            <v>81126</v>
          </cell>
          <cell r="B656" t="str">
            <v>TE F0F0 JE DN 400 X 75</v>
          </cell>
          <cell r="C656" t="str">
            <v>UN</v>
          </cell>
          <cell r="D656">
            <v>528.96</v>
          </cell>
        </row>
        <row r="657">
          <cell r="A657">
            <v>81127</v>
          </cell>
          <cell r="B657" t="str">
            <v>TE F0F0 JE DN 400 X 100</v>
          </cell>
          <cell r="C657" t="str">
            <v>UN</v>
          </cell>
          <cell r="D657">
            <v>549.65</v>
          </cell>
        </row>
        <row r="658">
          <cell r="A658">
            <v>81128</v>
          </cell>
          <cell r="B658" t="str">
            <v>TE F0F0 JE DN 400 X 200</v>
          </cell>
          <cell r="C658" t="str">
            <v>UN</v>
          </cell>
          <cell r="D658">
            <v>661.3</v>
          </cell>
        </row>
        <row r="659">
          <cell r="A659">
            <v>81129</v>
          </cell>
          <cell r="B659" t="str">
            <v>TE F0F0 JE DN 400 X 300</v>
          </cell>
          <cell r="C659" t="str">
            <v>UN</v>
          </cell>
          <cell r="D659">
            <v>752.74</v>
          </cell>
        </row>
        <row r="660">
          <cell r="A660">
            <v>81130</v>
          </cell>
          <cell r="B660" t="str">
            <v>TE F0F0 JE DN 400 X 400</v>
          </cell>
          <cell r="C660" t="str">
            <v>UN</v>
          </cell>
          <cell r="D660">
            <v>866.47</v>
          </cell>
        </row>
        <row r="661">
          <cell r="A661">
            <v>81131</v>
          </cell>
          <cell r="B661" t="str">
            <v>TE F0F0 JE DN 500 X 100</v>
          </cell>
          <cell r="C661" t="str">
            <v>UN</v>
          </cell>
          <cell r="D661">
            <v>743.83</v>
          </cell>
        </row>
        <row r="662">
          <cell r="A662">
            <v>81132</v>
          </cell>
          <cell r="B662" t="str">
            <v>TE F0F0 JE DN 500 X 200</v>
          </cell>
          <cell r="C662" t="str">
            <v>UN</v>
          </cell>
          <cell r="D662">
            <v>844.5</v>
          </cell>
        </row>
        <row r="663">
          <cell r="A663">
            <v>81133</v>
          </cell>
          <cell r="B663" t="str">
            <v>TE F0F0 JE DN 500 X 300</v>
          </cell>
          <cell r="C663" t="str">
            <v>UN</v>
          </cell>
          <cell r="D663">
            <v>1639</v>
          </cell>
        </row>
        <row r="664">
          <cell r="A664">
            <v>81134</v>
          </cell>
          <cell r="B664" t="str">
            <v>TE F0F0 JE DN 500 X 500</v>
          </cell>
          <cell r="C664" t="str">
            <v>UN</v>
          </cell>
          <cell r="D664">
            <v>1911.33</v>
          </cell>
        </row>
        <row r="665">
          <cell r="A665">
            <v>81135</v>
          </cell>
          <cell r="B665" t="str">
            <v>TE F0F0 JE DN 600 X 100</v>
          </cell>
          <cell r="C665" t="str">
            <v>UN</v>
          </cell>
          <cell r="D665">
            <v>1492.11</v>
          </cell>
        </row>
        <row r="666">
          <cell r="A666">
            <v>81136</v>
          </cell>
          <cell r="B666" t="str">
            <v>TE F0F0 JE DN 600 X 200</v>
          </cell>
          <cell r="C666" t="str">
            <v>UN</v>
          </cell>
          <cell r="D666">
            <v>1601.31</v>
          </cell>
        </row>
        <row r="667">
          <cell r="A667">
            <v>81137</v>
          </cell>
          <cell r="B667" t="str">
            <v>TE F0F0 JE DN 600 X 300</v>
          </cell>
          <cell r="C667" t="str">
            <v>UN</v>
          </cell>
          <cell r="D667">
            <v>2068.9699999999998</v>
          </cell>
        </row>
        <row r="668">
          <cell r="A668">
            <v>81138</v>
          </cell>
          <cell r="B668" t="str">
            <v>TE F0F0 JE DN 600 X 400</v>
          </cell>
          <cell r="C668" t="str">
            <v>UN</v>
          </cell>
          <cell r="D668">
            <v>2211.44</v>
          </cell>
        </row>
        <row r="669">
          <cell r="A669">
            <v>81139</v>
          </cell>
          <cell r="B669" t="str">
            <v>TE F0F0 JE DN 600 X 600</v>
          </cell>
          <cell r="C669" t="str">
            <v>UN</v>
          </cell>
          <cell r="D669">
            <v>2402.54</v>
          </cell>
        </row>
        <row r="670">
          <cell r="A670">
            <v>81140</v>
          </cell>
          <cell r="B670" t="str">
            <v>TE F0F0 JE E FLANGE DN 50 X 50</v>
          </cell>
          <cell r="C670" t="str">
            <v>UN</v>
          </cell>
          <cell r="D670">
            <v>66.540000000000006</v>
          </cell>
        </row>
        <row r="671">
          <cell r="A671">
            <v>81141</v>
          </cell>
          <cell r="B671" t="str">
            <v>TE F0F0 JE E FLANGE DN 75 X 50</v>
          </cell>
          <cell r="C671" t="str">
            <v>UN</v>
          </cell>
          <cell r="D671">
            <v>81.14</v>
          </cell>
        </row>
        <row r="672">
          <cell r="A672">
            <v>81142</v>
          </cell>
          <cell r="B672" t="str">
            <v>TE F0F0 JE E FLANGE DN 75 X 75</v>
          </cell>
          <cell r="C672" t="str">
            <v>UN</v>
          </cell>
          <cell r="D672">
            <v>91.65</v>
          </cell>
        </row>
        <row r="673">
          <cell r="A673">
            <v>81143</v>
          </cell>
          <cell r="B673" t="str">
            <v>TE F0F0 JE E FLANGE DN 100 X 50</v>
          </cell>
          <cell r="C673" t="str">
            <v>UN</v>
          </cell>
          <cell r="D673">
            <v>85.54</v>
          </cell>
        </row>
        <row r="674">
          <cell r="A674">
            <v>81144</v>
          </cell>
          <cell r="B674" t="str">
            <v>TE F0F0 JE E FLANGE DN 150 X 50</v>
          </cell>
          <cell r="C674" t="str">
            <v>UN</v>
          </cell>
          <cell r="D674">
            <v>144.37</v>
          </cell>
        </row>
        <row r="675">
          <cell r="A675">
            <v>81145</v>
          </cell>
          <cell r="B675" t="str">
            <v>TE F0F0 JE E FLANGE DN 150 X 75</v>
          </cell>
          <cell r="C675" t="str">
            <v>UN</v>
          </cell>
          <cell r="D675">
            <v>143.03</v>
          </cell>
        </row>
        <row r="676">
          <cell r="A676">
            <v>81146</v>
          </cell>
          <cell r="B676" t="str">
            <v>TE F0F0 JE E FLANGE DN 200 X 50</v>
          </cell>
          <cell r="C676" t="str">
            <v>UN</v>
          </cell>
          <cell r="D676">
            <v>189.06</v>
          </cell>
        </row>
        <row r="677">
          <cell r="A677">
            <v>81147</v>
          </cell>
          <cell r="B677" t="str">
            <v>TE F0F0 JE E FLANGE DN 200 X 75</v>
          </cell>
          <cell r="C677" t="str">
            <v>UN</v>
          </cell>
          <cell r="D677">
            <v>195.67</v>
          </cell>
        </row>
        <row r="678">
          <cell r="A678">
            <v>81148</v>
          </cell>
          <cell r="B678" t="str">
            <v>TE F0F0 JE E FLANGE DN 200 X 100</v>
          </cell>
          <cell r="C678" t="str">
            <v>UN</v>
          </cell>
          <cell r="D678">
            <v>209.19</v>
          </cell>
        </row>
        <row r="679">
          <cell r="A679">
            <v>81149</v>
          </cell>
          <cell r="B679" t="str">
            <v>TE F0F0 JE E FLANGE DN 250 X 50</v>
          </cell>
          <cell r="C679" t="str">
            <v>UN</v>
          </cell>
          <cell r="D679">
            <v>236.52</v>
          </cell>
        </row>
        <row r="680">
          <cell r="A680">
            <v>81150</v>
          </cell>
          <cell r="B680" t="str">
            <v>TE F0F0 JE E FLANGE DN 250 X 75</v>
          </cell>
          <cell r="C680" t="str">
            <v>UN</v>
          </cell>
          <cell r="D680">
            <v>293.44</v>
          </cell>
        </row>
        <row r="681">
          <cell r="A681">
            <v>81151</v>
          </cell>
          <cell r="B681" t="str">
            <v>TE F0F0 JE E FLANGE DN 250 X 100</v>
          </cell>
          <cell r="C681" t="str">
            <v>UN</v>
          </cell>
          <cell r="D681">
            <v>343.22</v>
          </cell>
        </row>
        <row r="682">
          <cell r="A682">
            <v>81152</v>
          </cell>
          <cell r="B682" t="str">
            <v>TE F0F0 JE E FLANGE DN 300 X 100</v>
          </cell>
          <cell r="C682" t="str">
            <v>UN</v>
          </cell>
          <cell r="D682">
            <v>407.8</v>
          </cell>
        </row>
        <row r="683">
          <cell r="A683">
            <v>81153</v>
          </cell>
          <cell r="B683" t="str">
            <v>TE F0F0 JE E FLANGE DN 300 X 200</v>
          </cell>
          <cell r="C683" t="str">
            <v>UN</v>
          </cell>
          <cell r="D683">
            <v>506.68</v>
          </cell>
        </row>
        <row r="684">
          <cell r="A684">
            <v>81154</v>
          </cell>
          <cell r="B684" t="str">
            <v>TE F0F0 JE E FLANGE DN 300 X 300</v>
          </cell>
          <cell r="C684" t="str">
            <v>UN</v>
          </cell>
          <cell r="D684">
            <v>646.78</v>
          </cell>
        </row>
        <row r="685">
          <cell r="A685">
            <v>81155</v>
          </cell>
          <cell r="B685" t="str">
            <v>TE F0F0 JE E FLANGE DN 400 X 100</v>
          </cell>
          <cell r="C685" t="str">
            <v>UN</v>
          </cell>
          <cell r="D685">
            <v>1199.28</v>
          </cell>
        </row>
        <row r="686">
          <cell r="A686">
            <v>81156</v>
          </cell>
          <cell r="B686" t="str">
            <v>TE F0F0 JE E FLANGE DN 400 X 200</v>
          </cell>
          <cell r="C686" t="str">
            <v>UN</v>
          </cell>
          <cell r="D686">
            <v>693.94</v>
          </cell>
        </row>
        <row r="687">
          <cell r="A687">
            <v>81157</v>
          </cell>
          <cell r="B687" t="str">
            <v>TE F0F0 JE E FLANGE DN 400 X 300</v>
          </cell>
          <cell r="C687" t="str">
            <v>UN</v>
          </cell>
          <cell r="D687">
            <v>1298.07</v>
          </cell>
        </row>
        <row r="688">
          <cell r="A688">
            <v>81158</v>
          </cell>
          <cell r="B688" t="str">
            <v>TE F0F0 JE E FLANGE DN 400 X 400</v>
          </cell>
          <cell r="C688" t="str">
            <v>UN</v>
          </cell>
          <cell r="D688">
            <v>1671.43</v>
          </cell>
        </row>
        <row r="689">
          <cell r="A689">
            <v>81159</v>
          </cell>
          <cell r="B689" t="str">
            <v>TE F0F0 JE E FLANGE DN 500 X 100</v>
          </cell>
          <cell r="C689" t="str">
            <v>UN</v>
          </cell>
          <cell r="D689">
            <v>834.99</v>
          </cell>
        </row>
        <row r="690">
          <cell r="A690">
            <v>81160</v>
          </cell>
          <cell r="B690" t="str">
            <v>TE F0F0 JE E FLANGE DN 500 X 200</v>
          </cell>
          <cell r="C690" t="str">
            <v>UN</v>
          </cell>
          <cell r="D690">
            <v>893.83</v>
          </cell>
        </row>
        <row r="691">
          <cell r="A691">
            <v>81161</v>
          </cell>
          <cell r="B691" t="str">
            <v>TE F0F0 JE E FLANGE DN 500 X 300</v>
          </cell>
          <cell r="C691" t="str">
            <v>UN</v>
          </cell>
          <cell r="D691">
            <v>1715.02</v>
          </cell>
        </row>
        <row r="692">
          <cell r="A692">
            <v>81162</v>
          </cell>
          <cell r="B692" t="str">
            <v>TE F0F0 JE E FLANGE DN 500 X 500</v>
          </cell>
          <cell r="C692" t="str">
            <v>UN</v>
          </cell>
          <cell r="D692">
            <v>2210.2399999999998</v>
          </cell>
        </row>
        <row r="693">
          <cell r="A693">
            <v>81163</v>
          </cell>
          <cell r="B693" t="str">
            <v>TE F0F0 JE E FLANGE DN 600 X 100</v>
          </cell>
          <cell r="C693" t="str">
            <v>UN</v>
          </cell>
          <cell r="D693">
            <v>1512.2</v>
          </cell>
        </row>
        <row r="694">
          <cell r="A694">
            <v>81164</v>
          </cell>
          <cell r="B694" t="str">
            <v>TE F0F0 JE E FLANGE DN 600 X 200</v>
          </cell>
          <cell r="C694" t="str">
            <v>UN</v>
          </cell>
          <cell r="D694">
            <v>1663.61</v>
          </cell>
        </row>
        <row r="695">
          <cell r="A695">
            <v>81165</v>
          </cell>
          <cell r="B695" t="str">
            <v>TE F0F0 JE E FLANGE DN 600 X 400</v>
          </cell>
          <cell r="C695" t="str">
            <v>UN</v>
          </cell>
          <cell r="D695">
            <v>2331.2199999999998</v>
          </cell>
        </row>
        <row r="696">
          <cell r="A696">
            <v>81166</v>
          </cell>
          <cell r="B696" t="str">
            <v>TE F0F0 JE E FLANGE DN 600 X 600</v>
          </cell>
          <cell r="C696" t="str">
            <v>UN</v>
          </cell>
          <cell r="D696">
            <v>2779.04</v>
          </cell>
        </row>
        <row r="697">
          <cell r="A697">
            <v>81167</v>
          </cell>
          <cell r="B697" t="str">
            <v>REDUCAO F0F0 PB JE DN 75 X 50</v>
          </cell>
          <cell r="C697" t="str">
            <v>UN</v>
          </cell>
          <cell r="D697">
            <v>29.73</v>
          </cell>
        </row>
        <row r="698">
          <cell r="A698">
            <v>81168</v>
          </cell>
          <cell r="B698" t="str">
            <v>REDUCAO F0F0 PB JE DN 100 X 50</v>
          </cell>
          <cell r="C698" t="str">
            <v>UN</v>
          </cell>
          <cell r="D698">
            <v>33.79</v>
          </cell>
        </row>
        <row r="699">
          <cell r="A699">
            <v>81169</v>
          </cell>
          <cell r="B699" t="str">
            <v>REDUCAO F0F0 PB JE DN 100 X 75</v>
          </cell>
          <cell r="C699" t="str">
            <v>UN</v>
          </cell>
          <cell r="D699">
            <v>38.26</v>
          </cell>
        </row>
        <row r="700">
          <cell r="A700">
            <v>81170</v>
          </cell>
          <cell r="B700" t="str">
            <v>REDUCAO F0F0 PB JE DN 150 X 75</v>
          </cell>
          <cell r="C700" t="str">
            <v>UN</v>
          </cell>
          <cell r="D700">
            <v>64.05</v>
          </cell>
        </row>
        <row r="701">
          <cell r="A701">
            <v>81171</v>
          </cell>
          <cell r="B701" t="str">
            <v>REDUCAO F0F0 PB JE DN 150 X 100</v>
          </cell>
          <cell r="C701" t="str">
            <v>UN</v>
          </cell>
          <cell r="D701">
            <v>68.66</v>
          </cell>
        </row>
        <row r="702">
          <cell r="A702">
            <v>81172</v>
          </cell>
          <cell r="B702" t="str">
            <v>REDUCAO F0F0 PB JE DN 200 X 100</v>
          </cell>
          <cell r="C702" t="str">
            <v>UN</v>
          </cell>
          <cell r="D702">
            <v>110.51</v>
          </cell>
        </row>
        <row r="703">
          <cell r="A703">
            <v>81173</v>
          </cell>
          <cell r="B703" t="str">
            <v>REDUCAO F0F0 PB JE DN 200 X 150</v>
          </cell>
          <cell r="C703" t="str">
            <v>UN</v>
          </cell>
          <cell r="D703">
            <v>127.42</v>
          </cell>
        </row>
        <row r="704">
          <cell r="A704">
            <v>81174</v>
          </cell>
          <cell r="B704" t="str">
            <v>REDUCAO F0F0 PB JE DN 250 X 100</v>
          </cell>
          <cell r="C704" t="str">
            <v>UN</v>
          </cell>
          <cell r="D704">
            <v>171.72</v>
          </cell>
        </row>
        <row r="705">
          <cell r="A705">
            <v>81175</v>
          </cell>
          <cell r="B705" t="str">
            <v>REDUCAO F0F0 PB JE DN 250 X 150</v>
          </cell>
          <cell r="C705" t="str">
            <v>UN</v>
          </cell>
          <cell r="D705">
            <v>170.1</v>
          </cell>
        </row>
        <row r="706">
          <cell r="A706">
            <v>81176</v>
          </cell>
          <cell r="B706" t="str">
            <v>REDUCAO F0F0 PB JE DN 250 X 200</v>
          </cell>
          <cell r="C706" t="str">
            <v>UN</v>
          </cell>
          <cell r="D706">
            <v>141.76</v>
          </cell>
        </row>
        <row r="707">
          <cell r="A707">
            <v>81177</v>
          </cell>
          <cell r="B707" t="str">
            <v>REDUCAO F0F0 PB JE DN 300 X 150</v>
          </cell>
          <cell r="C707" t="str">
            <v>UN</v>
          </cell>
          <cell r="D707">
            <v>223.16</v>
          </cell>
        </row>
        <row r="708">
          <cell r="A708">
            <v>81178</v>
          </cell>
          <cell r="B708" t="str">
            <v>REDUCAO F0F0 PB JE DN 300 X 200</v>
          </cell>
          <cell r="C708" t="str">
            <v>UN</v>
          </cell>
          <cell r="D708">
            <v>220.54</v>
          </cell>
        </row>
        <row r="709">
          <cell r="A709">
            <v>81179</v>
          </cell>
          <cell r="B709" t="str">
            <v>REDUCAO F0F0 PB JE DN 300 X 250</v>
          </cell>
          <cell r="C709" t="str">
            <v>UN</v>
          </cell>
          <cell r="D709">
            <v>210.74</v>
          </cell>
        </row>
        <row r="710">
          <cell r="A710">
            <v>81180</v>
          </cell>
          <cell r="B710" t="str">
            <v>REDUCAO F0F0 PB JE DN 400 X 250</v>
          </cell>
          <cell r="C710" t="str">
            <v>UN</v>
          </cell>
          <cell r="D710">
            <v>376.2</v>
          </cell>
        </row>
        <row r="711">
          <cell r="A711">
            <v>81181</v>
          </cell>
          <cell r="B711" t="str">
            <v>REDUCAO F0F0 PB JE DN 400 X 300</v>
          </cell>
          <cell r="C711" t="str">
            <v>UN</v>
          </cell>
          <cell r="D711">
            <v>332.13</v>
          </cell>
        </row>
        <row r="712">
          <cell r="A712">
            <v>81182</v>
          </cell>
          <cell r="B712" t="str">
            <v>REDUCAO F0F0 PB JE DN 400 X 350</v>
          </cell>
          <cell r="C712" t="str">
            <v>UN</v>
          </cell>
          <cell r="D712">
            <v>348.33</v>
          </cell>
        </row>
        <row r="713">
          <cell r="A713">
            <v>81183</v>
          </cell>
          <cell r="B713" t="str">
            <v>REDUCAO F0F0 PB JE DN 500 X 400</v>
          </cell>
          <cell r="C713" t="str">
            <v>UN</v>
          </cell>
          <cell r="D713">
            <v>480.09</v>
          </cell>
        </row>
        <row r="714">
          <cell r="A714">
            <v>81184</v>
          </cell>
          <cell r="B714" t="str">
            <v>REDUCAO F0F0 PB JE DN 600 X 400</v>
          </cell>
          <cell r="C714" t="str">
            <v>UN</v>
          </cell>
          <cell r="D714">
            <v>923.74</v>
          </cell>
        </row>
        <row r="715">
          <cell r="A715">
            <v>81185</v>
          </cell>
          <cell r="B715" t="str">
            <v>REDUCAO F0F0 PB JE DN 600 X 500</v>
          </cell>
          <cell r="C715" t="str">
            <v>UN</v>
          </cell>
          <cell r="D715">
            <v>1116.93</v>
          </cell>
        </row>
        <row r="716">
          <cell r="A716">
            <v>81186</v>
          </cell>
          <cell r="B716" t="str">
            <v>LUVA F0F0 JE DN 50</v>
          </cell>
          <cell r="C716" t="str">
            <v>UN</v>
          </cell>
          <cell r="D716">
            <v>37.58</v>
          </cell>
        </row>
        <row r="717">
          <cell r="A717">
            <v>81187</v>
          </cell>
          <cell r="B717" t="str">
            <v>LUVA F0F0 JE DN 75</v>
          </cell>
          <cell r="C717" t="str">
            <v>UN</v>
          </cell>
          <cell r="D717">
            <v>50.17</v>
          </cell>
        </row>
        <row r="718">
          <cell r="A718">
            <v>81188</v>
          </cell>
          <cell r="B718" t="str">
            <v>LUVA F0F0 JE DN 100</v>
          </cell>
          <cell r="C718" t="str">
            <v>UN</v>
          </cell>
          <cell r="D718">
            <v>72.459999999999994</v>
          </cell>
        </row>
        <row r="719">
          <cell r="A719">
            <v>81189</v>
          </cell>
          <cell r="B719" t="str">
            <v>LUVA F0F0 JE DN 150</v>
          </cell>
          <cell r="C719" t="str">
            <v>UN</v>
          </cell>
          <cell r="D719">
            <v>126.32</v>
          </cell>
        </row>
        <row r="720">
          <cell r="A720">
            <v>81190</v>
          </cell>
          <cell r="B720" t="str">
            <v>LUVA F0F0 JE DN 200</v>
          </cell>
          <cell r="C720" t="str">
            <v>UN</v>
          </cell>
          <cell r="D720">
            <v>163.92</v>
          </cell>
        </row>
        <row r="721">
          <cell r="A721">
            <v>81191</v>
          </cell>
          <cell r="B721" t="str">
            <v>LUVA F0F0 JE DN 250</v>
          </cell>
          <cell r="C721" t="str">
            <v>UN</v>
          </cell>
          <cell r="D721">
            <v>210.66</v>
          </cell>
        </row>
        <row r="722">
          <cell r="A722">
            <v>81192</v>
          </cell>
          <cell r="B722" t="str">
            <v>LUVA F0F0 JE DN 300</v>
          </cell>
          <cell r="C722" t="str">
            <v>UN</v>
          </cell>
          <cell r="D722">
            <v>291.94</v>
          </cell>
        </row>
        <row r="723">
          <cell r="A723">
            <v>81193</v>
          </cell>
          <cell r="B723" t="str">
            <v>LUVA F0F0 JE DN 400</v>
          </cell>
          <cell r="C723" t="str">
            <v>UN</v>
          </cell>
          <cell r="D723">
            <v>517.03</v>
          </cell>
        </row>
        <row r="724">
          <cell r="A724">
            <v>81194</v>
          </cell>
          <cell r="B724" t="str">
            <v>LUVA F0F0 JE DN 500</v>
          </cell>
          <cell r="C724" t="str">
            <v>UN</v>
          </cell>
          <cell r="D724">
            <v>671.02</v>
          </cell>
        </row>
        <row r="725">
          <cell r="A725">
            <v>81195</v>
          </cell>
          <cell r="B725" t="str">
            <v>LUVA F0F0 JE DN 600</v>
          </cell>
          <cell r="C725" t="str">
            <v>UN</v>
          </cell>
          <cell r="D725">
            <v>995.64</v>
          </cell>
        </row>
        <row r="726">
          <cell r="A726">
            <v>81196</v>
          </cell>
          <cell r="B726" t="str">
            <v>CAP F0F0 JE DN 50</v>
          </cell>
          <cell r="C726" t="str">
            <v>UN</v>
          </cell>
          <cell r="D726">
            <v>14.98</v>
          </cell>
        </row>
        <row r="727">
          <cell r="A727">
            <v>81197</v>
          </cell>
          <cell r="B727" t="str">
            <v>CAP F0F0 JE DN 75</v>
          </cell>
          <cell r="C727" t="str">
            <v>UN</v>
          </cell>
          <cell r="D727">
            <v>22.02</v>
          </cell>
        </row>
        <row r="728">
          <cell r="A728">
            <v>81198</v>
          </cell>
          <cell r="B728" t="str">
            <v>CAP F0F0 JE DN 100</v>
          </cell>
          <cell r="C728" t="str">
            <v>UN</v>
          </cell>
          <cell r="D728">
            <v>31.82</v>
          </cell>
        </row>
        <row r="729">
          <cell r="A729">
            <v>81199</v>
          </cell>
          <cell r="B729" t="str">
            <v>CAP F0F0 JE DN 150</v>
          </cell>
          <cell r="C729" t="str">
            <v>UN</v>
          </cell>
          <cell r="D729">
            <v>55.55</v>
          </cell>
        </row>
        <row r="730">
          <cell r="A730">
            <v>81201</v>
          </cell>
          <cell r="B730" t="str">
            <v>CAP F0F0 JE DN 200</v>
          </cell>
          <cell r="C730" t="str">
            <v>UN</v>
          </cell>
          <cell r="D730">
            <v>87.79</v>
          </cell>
        </row>
        <row r="731">
          <cell r="A731">
            <v>81202</v>
          </cell>
          <cell r="B731" t="str">
            <v>CAP F0F0 JE DN 250</v>
          </cell>
          <cell r="C731" t="str">
            <v>UN</v>
          </cell>
          <cell r="D731">
            <v>127.24</v>
          </cell>
        </row>
        <row r="732">
          <cell r="A732">
            <v>81203</v>
          </cell>
          <cell r="B732" t="str">
            <v>CAP F0F0 JE DN 300</v>
          </cell>
          <cell r="C732" t="str">
            <v>UN</v>
          </cell>
          <cell r="D732">
            <v>217.31</v>
          </cell>
        </row>
        <row r="733">
          <cell r="A733">
            <v>81204</v>
          </cell>
          <cell r="B733" t="str">
            <v>CAP F0F0 JE DN 400</v>
          </cell>
          <cell r="C733" t="str">
            <v>UN</v>
          </cell>
          <cell r="D733">
            <v>368.47</v>
          </cell>
        </row>
        <row r="734">
          <cell r="A734">
            <v>81205</v>
          </cell>
          <cell r="B734" t="str">
            <v>CAP F0F0 JE DN 500</v>
          </cell>
          <cell r="C734" t="str">
            <v>UN</v>
          </cell>
          <cell r="D734">
            <v>512.89</v>
          </cell>
        </row>
        <row r="735">
          <cell r="A735">
            <v>81206</v>
          </cell>
          <cell r="B735" t="str">
            <v>CAP F0F0 JE DN 600</v>
          </cell>
          <cell r="C735" t="str">
            <v>UN</v>
          </cell>
          <cell r="D735">
            <v>736.87</v>
          </cell>
        </row>
        <row r="736">
          <cell r="A736">
            <v>81207</v>
          </cell>
          <cell r="B736" t="str">
            <v>EXTREMIDADE F0F0 FLANGE E JE DN 50</v>
          </cell>
          <cell r="C736" t="str">
            <v>UN</v>
          </cell>
          <cell r="D736">
            <v>40.159999999999997</v>
          </cell>
        </row>
        <row r="737">
          <cell r="A737">
            <v>81208</v>
          </cell>
          <cell r="B737" t="str">
            <v>EXTREMIDADE F0F0 FLANGE E JE DN 75</v>
          </cell>
          <cell r="C737" t="str">
            <v>UN</v>
          </cell>
          <cell r="D737">
            <v>58.58</v>
          </cell>
        </row>
        <row r="738">
          <cell r="A738">
            <v>81209</v>
          </cell>
          <cell r="B738" t="str">
            <v>EXTREMIDADE F0F0 FLANGE E JE DN 100</v>
          </cell>
          <cell r="C738" t="str">
            <v>UN</v>
          </cell>
          <cell r="D738">
            <v>71.489999999999995</v>
          </cell>
        </row>
        <row r="739">
          <cell r="A739">
            <v>81210</v>
          </cell>
          <cell r="B739" t="str">
            <v>EXTREMIDADE F0F0 FLANGE E JE DN 150</v>
          </cell>
          <cell r="C739" t="str">
            <v>UN</v>
          </cell>
          <cell r="D739">
            <v>102.35</v>
          </cell>
        </row>
        <row r="740">
          <cell r="A740">
            <v>81211</v>
          </cell>
          <cell r="B740" t="str">
            <v>EXTREMIDADE F0F0 FLANGE E JE DN 200</v>
          </cell>
          <cell r="C740" t="str">
            <v>UN</v>
          </cell>
          <cell r="D740">
            <v>125.56</v>
          </cell>
        </row>
        <row r="741">
          <cell r="A741">
            <v>81212</v>
          </cell>
          <cell r="B741" t="str">
            <v>EXTREMIDADE F0F0 FLANGE E JE DN 250</v>
          </cell>
          <cell r="C741" t="str">
            <v>UN</v>
          </cell>
          <cell r="D741">
            <v>241.79</v>
          </cell>
        </row>
        <row r="742">
          <cell r="A742">
            <v>81213</v>
          </cell>
          <cell r="B742" t="str">
            <v>EXTREMIDADE F0F0 FLANGE E JE DN 300</v>
          </cell>
          <cell r="C742" t="str">
            <v>UN</v>
          </cell>
          <cell r="D742">
            <v>262.7</v>
          </cell>
        </row>
        <row r="743">
          <cell r="A743">
            <v>81214</v>
          </cell>
          <cell r="B743" t="str">
            <v>EXTREMIDADE F0F0 FLANGE E JE DN 400</v>
          </cell>
          <cell r="C743" t="str">
            <v>UN</v>
          </cell>
          <cell r="D743">
            <v>412.92</v>
          </cell>
        </row>
        <row r="744">
          <cell r="A744">
            <v>81215</v>
          </cell>
          <cell r="B744" t="str">
            <v>EXTREMIDADE F0F0 FLANGE E JE DN 500</v>
          </cell>
          <cell r="C744" t="str">
            <v>UN</v>
          </cell>
          <cell r="D744">
            <v>538.19000000000005</v>
          </cell>
        </row>
        <row r="745">
          <cell r="A745">
            <v>81216</v>
          </cell>
          <cell r="B745" t="str">
            <v>EXTREMIDADE F0F0 FLANGE E JE DN 600</v>
          </cell>
          <cell r="C745" t="str">
            <v>UN</v>
          </cell>
          <cell r="D745">
            <v>935.58</v>
          </cell>
        </row>
        <row r="746">
          <cell r="A746">
            <v>81217</v>
          </cell>
          <cell r="B746" t="str">
            <v>EXTREMIDADE F0F0 FP DN 50</v>
          </cell>
          <cell r="C746" t="str">
            <v>UN</v>
          </cell>
          <cell r="D746">
            <v>46.07</v>
          </cell>
        </row>
        <row r="747">
          <cell r="A747">
            <v>81218</v>
          </cell>
          <cell r="B747" t="str">
            <v>EXTREMIDADE F0F0 FP DN 75</v>
          </cell>
          <cell r="C747" t="str">
            <v>UN</v>
          </cell>
          <cell r="D747">
            <v>57.52</v>
          </cell>
        </row>
        <row r="748">
          <cell r="A748">
            <v>81219</v>
          </cell>
          <cell r="B748" t="str">
            <v>EXTREMIDADE F0F0 FP DN 100</v>
          </cell>
          <cell r="C748" t="str">
            <v>UN</v>
          </cell>
          <cell r="D748">
            <v>70.59</v>
          </cell>
        </row>
        <row r="749">
          <cell r="A749">
            <v>81220</v>
          </cell>
          <cell r="B749" t="str">
            <v>EXTREMIDADE F0F0 FP DN 150</v>
          </cell>
          <cell r="C749" t="str">
            <v>UN</v>
          </cell>
          <cell r="D749">
            <v>121.02</v>
          </cell>
        </row>
        <row r="750">
          <cell r="A750">
            <v>81221</v>
          </cell>
          <cell r="B750" t="str">
            <v>EXTREMIDADE F0F0 FP DN 200</v>
          </cell>
          <cell r="C750" t="str">
            <v>UN</v>
          </cell>
          <cell r="D750">
            <v>161.68</v>
          </cell>
        </row>
        <row r="751">
          <cell r="A751">
            <v>81222</v>
          </cell>
          <cell r="B751" t="str">
            <v>EXTREMIDADE F0F0 FP DN 250</v>
          </cell>
          <cell r="C751" t="str">
            <v>UN</v>
          </cell>
          <cell r="D751">
            <v>656.02</v>
          </cell>
        </row>
        <row r="752">
          <cell r="A752">
            <v>81223</v>
          </cell>
          <cell r="B752" t="str">
            <v>EXTREMIDADE F0F0 FP DN 300</v>
          </cell>
          <cell r="C752" t="str">
            <v>UN</v>
          </cell>
          <cell r="D752">
            <v>377.46</v>
          </cell>
        </row>
        <row r="753">
          <cell r="A753">
            <v>81224</v>
          </cell>
          <cell r="B753" t="str">
            <v>EXTREMIDADE F0F0 FP DN 400</v>
          </cell>
          <cell r="C753" t="str">
            <v>UN</v>
          </cell>
          <cell r="D753">
            <v>1171.71</v>
          </cell>
        </row>
        <row r="754">
          <cell r="A754">
            <v>81225</v>
          </cell>
          <cell r="B754" t="str">
            <v>EXTREMIDADE F0F0 FP DN 500</v>
          </cell>
          <cell r="C754" t="str">
            <v>UN</v>
          </cell>
          <cell r="D754">
            <v>1457.05</v>
          </cell>
        </row>
        <row r="755">
          <cell r="A755">
            <v>81226</v>
          </cell>
          <cell r="B755" t="str">
            <v>EXTREMIDADE F0F0 FP DN 600</v>
          </cell>
          <cell r="C755" t="str">
            <v>UN</v>
          </cell>
          <cell r="D755">
            <v>927.66</v>
          </cell>
        </row>
        <row r="756">
          <cell r="A756">
            <v>81227</v>
          </cell>
          <cell r="B756" t="str">
            <v>REDUCAO F0F0 PB P/ PVC PBA EB-183 DN 100 X 50</v>
          </cell>
          <cell r="C756" t="str">
            <v>UN</v>
          </cell>
          <cell r="D756">
            <v>31.96</v>
          </cell>
        </row>
        <row r="757">
          <cell r="A757">
            <v>81228</v>
          </cell>
          <cell r="B757" t="str">
            <v>REDUCAO F0F0 PB P/ PVC PBA EB-183 DN 100 X 75</v>
          </cell>
          <cell r="C757" t="str">
            <v>UN</v>
          </cell>
          <cell r="D757">
            <v>36.47</v>
          </cell>
        </row>
        <row r="758">
          <cell r="A758">
            <v>81229</v>
          </cell>
          <cell r="B758" t="str">
            <v>REDUCAO F0F0 PB P/ PVC PBA EB-183 DN 150 X 75</v>
          </cell>
          <cell r="C758" t="str">
            <v>UN</v>
          </cell>
          <cell r="D758">
            <v>46.23</v>
          </cell>
        </row>
        <row r="759">
          <cell r="A759">
            <v>81230</v>
          </cell>
          <cell r="B759" t="str">
            <v>REDUCAO F0F0 PB  P/ PVC PBA EB-183 DN 150 X 100</v>
          </cell>
          <cell r="C759" t="str">
            <v>UN</v>
          </cell>
          <cell r="D759">
            <v>48.3</v>
          </cell>
        </row>
        <row r="760">
          <cell r="A760">
            <v>81231</v>
          </cell>
          <cell r="B760" t="str">
            <v>REDUCAO F0F0 PB P/ PVC PBA EB-183 DN 200 X 100</v>
          </cell>
          <cell r="C760" t="str">
            <v>UN</v>
          </cell>
          <cell r="D760">
            <v>87.4</v>
          </cell>
        </row>
        <row r="761">
          <cell r="A761">
            <v>81232</v>
          </cell>
          <cell r="B761" t="str">
            <v>CRUZETA F0F0 C/DERIV. P/PVC PBA EB-183 DN 150 X 50</v>
          </cell>
          <cell r="C761" t="str">
            <v>UN</v>
          </cell>
          <cell r="D761">
            <v>139.86000000000001</v>
          </cell>
        </row>
        <row r="762">
          <cell r="A762">
            <v>81233</v>
          </cell>
          <cell r="B762" t="str">
            <v>CRUZETA F0F0 C/DERIV. P/PVC PBA EB-183 DN 150 X 75</v>
          </cell>
          <cell r="C762" t="str">
            <v>UN</v>
          </cell>
          <cell r="D762">
            <v>195.7</v>
          </cell>
        </row>
        <row r="763">
          <cell r="A763">
            <v>81234</v>
          </cell>
          <cell r="B763" t="str">
            <v>CRUZETA F0F0 C/DERIV.P/PVC PBA EB-183 DN 150 X 100</v>
          </cell>
          <cell r="C763" t="str">
            <v>UN</v>
          </cell>
          <cell r="D763">
            <v>215.73</v>
          </cell>
        </row>
        <row r="764">
          <cell r="A764">
            <v>81235</v>
          </cell>
          <cell r="B764" t="str">
            <v>CRUZETA F0F0 C/DERIV. P/PVC PBA EB-183 DN 200 X 50</v>
          </cell>
          <cell r="C764" t="str">
            <v>UN</v>
          </cell>
          <cell r="D764">
            <v>235.54</v>
          </cell>
        </row>
        <row r="765">
          <cell r="A765">
            <v>81236</v>
          </cell>
          <cell r="B765" t="str">
            <v>CRUZETA F0F0 C/DERIV. P/PVC PBA EB-183 DN 200 X 75</v>
          </cell>
          <cell r="C765" t="str">
            <v>UN</v>
          </cell>
          <cell r="D765">
            <v>270.19</v>
          </cell>
        </row>
        <row r="766">
          <cell r="A766">
            <v>81237</v>
          </cell>
          <cell r="B766" t="str">
            <v>CRUZETA F0F0 C/DERIV.P/PVC PBA EB-183 DN 200 X 100</v>
          </cell>
          <cell r="C766" t="str">
            <v>UN</v>
          </cell>
          <cell r="D766">
            <v>281.56</v>
          </cell>
        </row>
        <row r="767">
          <cell r="A767">
            <v>81238</v>
          </cell>
          <cell r="B767" t="str">
            <v>CRUZETA F0F0 C/DERIV. P/PVC PBA EB-183 DN 250 X 50</v>
          </cell>
          <cell r="C767" t="str">
            <v>UN</v>
          </cell>
          <cell r="D767">
            <v>328.07</v>
          </cell>
        </row>
        <row r="768">
          <cell r="A768">
            <v>81239</v>
          </cell>
          <cell r="B768" t="str">
            <v>CRUZETA F0F0 C/DERIV. P/PVC PBA EB-183 DN 250 X 75</v>
          </cell>
          <cell r="C768" t="str">
            <v>UN</v>
          </cell>
          <cell r="D768">
            <v>348.66</v>
          </cell>
        </row>
        <row r="769">
          <cell r="A769">
            <v>81240</v>
          </cell>
          <cell r="B769" t="str">
            <v>CRUZETA F0F0 C/DERIV.P/PVC PBA EB-183 DN 250 X 100</v>
          </cell>
          <cell r="C769" t="str">
            <v>UN</v>
          </cell>
          <cell r="D769">
            <v>344.9</v>
          </cell>
        </row>
        <row r="770">
          <cell r="A770">
            <v>81241</v>
          </cell>
          <cell r="B770" t="str">
            <v>TE F0F0 C/DERIVACOES P/PVC PBA EB-183 DN 150 X 50</v>
          </cell>
          <cell r="C770" t="str">
            <v>UN</v>
          </cell>
          <cell r="D770">
            <v>127.59</v>
          </cell>
        </row>
        <row r="771">
          <cell r="A771">
            <v>81242</v>
          </cell>
          <cell r="B771" t="str">
            <v>TE F0F0 C/DERIVACOES P/PVC PBA EB-183 DN 150 X 75</v>
          </cell>
          <cell r="C771" t="str">
            <v>UN</v>
          </cell>
          <cell r="D771">
            <v>133.05000000000001</v>
          </cell>
        </row>
        <row r="772">
          <cell r="A772">
            <v>81243</v>
          </cell>
          <cell r="B772" t="str">
            <v>TE F0F0 C/DERIVACOES P/PVC PBA EB-183 DN 150 X 100</v>
          </cell>
          <cell r="C772" t="str">
            <v>UN</v>
          </cell>
          <cell r="D772">
            <v>142.78</v>
          </cell>
        </row>
        <row r="773">
          <cell r="A773">
            <v>81244</v>
          </cell>
          <cell r="B773" t="str">
            <v>TE F0F0 C/DERIVACOES P/PVC PBA EB-183 DN 200 X 50</v>
          </cell>
          <cell r="C773" t="str">
            <v>UN</v>
          </cell>
          <cell r="D773">
            <v>166.03</v>
          </cell>
        </row>
        <row r="774">
          <cell r="A774">
            <v>81245</v>
          </cell>
          <cell r="B774" t="str">
            <v>TE F0F0 C/DERIVACOES P/PVC PBA EB-183 DN 200 X 75</v>
          </cell>
          <cell r="C774" t="str">
            <v>UN</v>
          </cell>
          <cell r="D774">
            <v>175.3</v>
          </cell>
        </row>
        <row r="775">
          <cell r="A775">
            <v>81246</v>
          </cell>
          <cell r="B775" t="str">
            <v>TE F0F0 C/DERIVACOES P/PVC PBA EB-183 DN 200 X 100</v>
          </cell>
          <cell r="C775" t="str">
            <v>UN</v>
          </cell>
          <cell r="D775">
            <v>192.17</v>
          </cell>
        </row>
        <row r="776">
          <cell r="A776">
            <v>81247</v>
          </cell>
          <cell r="B776" t="str">
            <v>TE F0F0 C/DERIVACOES P/PVC PBA EB-183 DN 250 X 50</v>
          </cell>
          <cell r="C776" t="str">
            <v>UN</v>
          </cell>
          <cell r="D776">
            <v>264.99</v>
          </cell>
        </row>
        <row r="777">
          <cell r="A777">
            <v>81248</v>
          </cell>
          <cell r="B777" t="str">
            <v>TE F0F0 C/DERIVACOES P/PVC PBA EB-183 DN 250 X 75</v>
          </cell>
          <cell r="C777" t="str">
            <v>UN</v>
          </cell>
          <cell r="D777">
            <v>279.27999999999997</v>
          </cell>
        </row>
        <row r="778">
          <cell r="A778">
            <v>81249</v>
          </cell>
          <cell r="B778" t="str">
            <v>TE F0F0 C/DERIVACOES P/PVC PBA EB-183 DN 250 X 100</v>
          </cell>
          <cell r="C778" t="str">
            <v>UN</v>
          </cell>
          <cell r="D778">
            <v>290.69</v>
          </cell>
        </row>
        <row r="779">
          <cell r="A779">
            <v>81250</v>
          </cell>
          <cell r="B779" t="str">
            <v>CURVA 90G F0F0 JM DN 300</v>
          </cell>
          <cell r="C779" t="str">
            <v>UN</v>
          </cell>
          <cell r="D779">
            <v>1084.3599999999999</v>
          </cell>
        </row>
        <row r="780">
          <cell r="A780">
            <v>81251</v>
          </cell>
          <cell r="B780" t="str">
            <v>CURVA 45G F0F0 JM DN 300</v>
          </cell>
          <cell r="C780" t="str">
            <v>UN</v>
          </cell>
          <cell r="D780">
            <v>938.11</v>
          </cell>
        </row>
        <row r="781">
          <cell r="A781">
            <v>81252</v>
          </cell>
          <cell r="B781" t="str">
            <v>CURVA 45G F0F0 JM DN 400</v>
          </cell>
          <cell r="C781" t="str">
            <v>UN</v>
          </cell>
          <cell r="D781">
            <v>3778.94</v>
          </cell>
        </row>
        <row r="782">
          <cell r="A782">
            <v>81253</v>
          </cell>
          <cell r="B782" t="str">
            <v>CURVA 45G F0F0 JM DN 500</v>
          </cell>
          <cell r="C782" t="str">
            <v>UN</v>
          </cell>
          <cell r="D782">
            <v>2317.0100000000002</v>
          </cell>
        </row>
        <row r="783">
          <cell r="A783">
            <v>81254</v>
          </cell>
          <cell r="B783" t="str">
            <v>CURVA 45G F0F0 JM DN 600</v>
          </cell>
          <cell r="C783" t="str">
            <v>UN</v>
          </cell>
          <cell r="D783">
            <v>3601.65</v>
          </cell>
        </row>
        <row r="784">
          <cell r="A784">
            <v>81255</v>
          </cell>
          <cell r="B784" t="str">
            <v>CURVA 45G F0F0 JM DN 700</v>
          </cell>
          <cell r="C784" t="str">
            <v>UN</v>
          </cell>
          <cell r="D784">
            <v>4489.8900000000003</v>
          </cell>
        </row>
        <row r="785">
          <cell r="A785">
            <v>81256</v>
          </cell>
          <cell r="B785" t="str">
            <v>CURVA 45G F0F0 JM DN 800</v>
          </cell>
          <cell r="C785" t="str">
            <v>UN</v>
          </cell>
          <cell r="D785">
            <v>5790.42</v>
          </cell>
        </row>
        <row r="786">
          <cell r="A786">
            <v>81257</v>
          </cell>
          <cell r="B786" t="str">
            <v>CURVA 45G F0F0 JM DN 900</v>
          </cell>
          <cell r="C786" t="str">
            <v>UN</v>
          </cell>
          <cell r="D786">
            <v>7321.86</v>
          </cell>
        </row>
        <row r="787">
          <cell r="A787">
            <v>81258</v>
          </cell>
          <cell r="B787" t="str">
            <v>CURVA 45G F0F0 JM DN 1000</v>
          </cell>
          <cell r="C787" t="str">
            <v>UN</v>
          </cell>
          <cell r="D787">
            <v>10187.200000000001</v>
          </cell>
        </row>
        <row r="788">
          <cell r="A788">
            <v>81259</v>
          </cell>
          <cell r="B788" t="str">
            <v>CURVA 45G F0F0 JM DN 1200</v>
          </cell>
          <cell r="C788" t="str">
            <v>UN</v>
          </cell>
          <cell r="D788">
            <v>14350.35</v>
          </cell>
        </row>
        <row r="789">
          <cell r="A789">
            <v>81260</v>
          </cell>
          <cell r="B789" t="str">
            <v>CURVA 22G30' F0F0 JM DN 300</v>
          </cell>
          <cell r="C789" t="str">
            <v>UN</v>
          </cell>
          <cell r="D789">
            <v>920.81</v>
          </cell>
        </row>
        <row r="790">
          <cell r="A790">
            <v>81261</v>
          </cell>
          <cell r="B790" t="str">
            <v>CURVA 22G30' F0F0 JM DN 400</v>
          </cell>
          <cell r="C790" t="str">
            <v>UN</v>
          </cell>
          <cell r="D790" t="str">
            <v>2 385,57</v>
          </cell>
        </row>
        <row r="791">
          <cell r="A791">
            <v>81262</v>
          </cell>
          <cell r="B791" t="str">
            <v>CURVA 22G30' F0F0 JM DN 500</v>
          </cell>
          <cell r="C791" t="str">
            <v>UN</v>
          </cell>
          <cell r="D791" t="str">
            <v>2 450,61</v>
          </cell>
        </row>
        <row r="792">
          <cell r="A792">
            <v>81263</v>
          </cell>
          <cell r="B792" t="str">
            <v>CURVA 22G30' F0F0 JM DN 600</v>
          </cell>
          <cell r="C792" t="str">
            <v>UN</v>
          </cell>
          <cell r="D792" t="str">
            <v>3 081,58</v>
          </cell>
        </row>
        <row r="793">
          <cell r="A793">
            <v>81264</v>
          </cell>
          <cell r="B793" t="str">
            <v>CURVA 22G30' F0F0 JM DN 700</v>
          </cell>
          <cell r="C793" t="str">
            <v>UN</v>
          </cell>
          <cell r="D793" t="str">
            <v>3 934,07</v>
          </cell>
        </row>
        <row r="794">
          <cell r="A794">
            <v>81265</v>
          </cell>
          <cell r="B794" t="str">
            <v>CURVA 22G30' F0F0 JM DN 800</v>
          </cell>
          <cell r="C794" t="str">
            <v>UN</v>
          </cell>
          <cell r="D794" t="str">
            <v>5 296,96</v>
          </cell>
        </row>
        <row r="795">
          <cell r="A795">
            <v>81266</v>
          </cell>
          <cell r="B795" t="str">
            <v>CURVA 22G30' F0F0 JM DN 900</v>
          </cell>
          <cell r="C795" t="str">
            <v>UN</v>
          </cell>
          <cell r="D795" t="str">
            <v>6 546,94</v>
          </cell>
        </row>
        <row r="796">
          <cell r="A796">
            <v>81267</v>
          </cell>
          <cell r="B796" t="str">
            <v>CURVA 22G30' F0F0 JM DN 1000</v>
          </cell>
          <cell r="C796" t="str">
            <v>UN</v>
          </cell>
          <cell r="D796" t="str">
            <v>9 007,95</v>
          </cell>
        </row>
        <row r="797">
          <cell r="A797">
            <v>81268</v>
          </cell>
          <cell r="B797" t="str">
            <v>CURVA 22G30' F0F0 JM DN 1200</v>
          </cell>
          <cell r="C797" t="str">
            <v>UN</v>
          </cell>
          <cell r="D797" t="str">
            <v>13 072,42</v>
          </cell>
        </row>
        <row r="798">
          <cell r="A798">
            <v>81269</v>
          </cell>
          <cell r="B798" t="str">
            <v>CURVA 11G15' F0F0 JM DN 300</v>
          </cell>
          <cell r="C798" t="str">
            <v>UI</v>
          </cell>
          <cell r="D798">
            <v>848.22</v>
          </cell>
        </row>
        <row r="799">
          <cell r="A799">
            <v>81270</v>
          </cell>
          <cell r="B799" t="str">
            <v>CURVA 11G15' F0F0 JM DN 400</v>
          </cell>
          <cell r="C799" t="str">
            <v>UN</v>
          </cell>
          <cell r="D799" t="str">
            <v>2 297,54</v>
          </cell>
        </row>
        <row r="800">
          <cell r="A800">
            <v>81271</v>
          </cell>
          <cell r="B800" t="str">
            <v>CURVA 11G30' F0F0 JM DN 500</v>
          </cell>
          <cell r="C800" t="str">
            <v>UN</v>
          </cell>
          <cell r="D800" t="str">
            <v>2 382,54</v>
          </cell>
        </row>
        <row r="801">
          <cell r="A801">
            <v>81272</v>
          </cell>
          <cell r="B801" t="str">
            <v>CURVA 11G30' F0F0 JM DN 600</v>
          </cell>
          <cell r="C801" t="str">
            <v>UN</v>
          </cell>
          <cell r="D801" t="str">
            <v>2 758,82</v>
          </cell>
        </row>
        <row r="802">
          <cell r="A802">
            <v>81273</v>
          </cell>
          <cell r="B802" t="str">
            <v>CURVA 11G30' F0F0 JM DN 700</v>
          </cell>
          <cell r="C802" t="str">
            <v>UN</v>
          </cell>
          <cell r="D802" t="str">
            <v>3 642,64</v>
          </cell>
        </row>
        <row r="803">
          <cell r="A803">
            <v>81274</v>
          </cell>
          <cell r="B803" t="str">
            <v>CURVA 11G15' F0F0 JM DN 800</v>
          </cell>
          <cell r="C803" t="str">
            <v>UN</v>
          </cell>
          <cell r="D803" t="str">
            <v>4 566,73</v>
          </cell>
        </row>
        <row r="804">
          <cell r="A804">
            <v>81275</v>
          </cell>
          <cell r="B804" t="str">
            <v>CURVA 11G15' F0F0 JM DN 900</v>
          </cell>
          <cell r="C804" t="str">
            <v>UN</v>
          </cell>
          <cell r="D804" t="str">
            <v>5 931,44</v>
          </cell>
        </row>
        <row r="805">
          <cell r="A805">
            <v>81276</v>
          </cell>
          <cell r="B805" t="str">
            <v>CURVA 11G30' F0F0 JM DN 1000</v>
          </cell>
          <cell r="C805" t="str">
            <v>UN</v>
          </cell>
          <cell r="D805" t="str">
            <v>7 859,97</v>
          </cell>
        </row>
        <row r="806">
          <cell r="A806">
            <v>81277</v>
          </cell>
          <cell r="B806" t="str">
            <v>CURVA 11G15' F0F0 JM DN 1200</v>
          </cell>
          <cell r="C806" t="str">
            <v>UN</v>
          </cell>
          <cell r="D806" t="str">
            <v>10 267,43</v>
          </cell>
        </row>
        <row r="807">
          <cell r="A807">
            <v>81278</v>
          </cell>
          <cell r="B807" t="str">
            <v>TE F0F0 JM E FLANGE DN 300 X 100</v>
          </cell>
          <cell r="C807" t="str">
            <v>UN</v>
          </cell>
          <cell r="D807">
            <v>751.98</v>
          </cell>
        </row>
        <row r="808">
          <cell r="A808">
            <v>81279</v>
          </cell>
          <cell r="B808" t="str">
            <v>TE F0F0 JM E FLANGE DN 300 X 200</v>
          </cell>
          <cell r="C808" t="str">
            <v>UN</v>
          </cell>
          <cell r="D808">
            <v>870.04</v>
          </cell>
        </row>
        <row r="809">
          <cell r="A809">
            <v>81280</v>
          </cell>
          <cell r="B809" t="str">
            <v>TE F0F0 JM E FLANGE DN 300 X 300</v>
          </cell>
          <cell r="C809" t="str">
            <v>UN</v>
          </cell>
          <cell r="D809">
            <v>1085.8499999999999</v>
          </cell>
        </row>
        <row r="810">
          <cell r="A810">
            <v>81281</v>
          </cell>
          <cell r="B810" t="str">
            <v>TE F0F0 JM E FLANGE DN 400 X 100</v>
          </cell>
          <cell r="C810" t="str">
            <v>UN</v>
          </cell>
          <cell r="D810">
            <v>1283.07</v>
          </cell>
        </row>
        <row r="811">
          <cell r="A811">
            <v>81282</v>
          </cell>
          <cell r="B811" t="str">
            <v>TE F0F0 JM E FLANGE DN 400 X 200</v>
          </cell>
          <cell r="C811" t="str">
            <v>UN</v>
          </cell>
          <cell r="D811">
            <v>1418.63</v>
          </cell>
        </row>
        <row r="812">
          <cell r="A812">
            <v>81283</v>
          </cell>
          <cell r="B812" t="str">
            <v>TE F0F0 JM E FLANGE DN 400 X 300</v>
          </cell>
          <cell r="C812" t="str">
            <v>UN</v>
          </cell>
          <cell r="D812">
            <v>2019.49</v>
          </cell>
        </row>
        <row r="813">
          <cell r="A813">
            <v>81284</v>
          </cell>
          <cell r="B813" t="str">
            <v>TE F0F0 JM E FLANGE DN 400 X 400</v>
          </cell>
          <cell r="C813" t="str">
            <v>UN</v>
          </cell>
          <cell r="D813">
            <v>2177.19</v>
          </cell>
        </row>
        <row r="814">
          <cell r="A814">
            <v>81285</v>
          </cell>
          <cell r="B814" t="str">
            <v>TE F0F0 JM E FLANGE DN 500 X 100</v>
          </cell>
          <cell r="C814" t="str">
            <v>UN</v>
          </cell>
          <cell r="D814">
            <v>2102.44</v>
          </cell>
        </row>
        <row r="815">
          <cell r="A815">
            <v>81286</v>
          </cell>
          <cell r="B815" t="str">
            <v>TE F0F0 JM E FLANGE DN 500 X 200</v>
          </cell>
          <cell r="C815" t="str">
            <v>UN</v>
          </cell>
          <cell r="D815">
            <v>2266.17</v>
          </cell>
        </row>
        <row r="816">
          <cell r="A816">
            <v>81287</v>
          </cell>
          <cell r="B816" t="str">
            <v>TE F0F0 JM E FLANGE DN 500 X 300</v>
          </cell>
          <cell r="C816" t="str">
            <v>UN</v>
          </cell>
          <cell r="D816">
            <v>2463.23</v>
          </cell>
        </row>
        <row r="817">
          <cell r="A817">
            <v>81288</v>
          </cell>
          <cell r="B817" t="str">
            <v>TE F0F0 JM E FLANGE DN 500 X 500</v>
          </cell>
          <cell r="C817" t="str">
            <v>UN</v>
          </cell>
          <cell r="D817">
            <v>3023.61</v>
          </cell>
        </row>
        <row r="818">
          <cell r="A818">
            <v>81289</v>
          </cell>
          <cell r="B818" t="str">
            <v>TE F0F0 JM E FLANGE DN 600 X 100</v>
          </cell>
          <cell r="C818" t="str">
            <v>UN</v>
          </cell>
          <cell r="D818">
            <v>2577.1</v>
          </cell>
        </row>
        <row r="819">
          <cell r="A819">
            <v>81290</v>
          </cell>
          <cell r="B819" t="str">
            <v>TE F0F0 JM E FLANGE DN 600 X 200</v>
          </cell>
          <cell r="C819" t="str">
            <v>UN</v>
          </cell>
          <cell r="D819">
            <v>2836.18</v>
          </cell>
        </row>
        <row r="820">
          <cell r="A820">
            <v>81291</v>
          </cell>
          <cell r="B820" t="str">
            <v>TE F0F0 JM E FLANGE DN 600 X 300</v>
          </cell>
          <cell r="C820" t="str">
            <v>UN</v>
          </cell>
          <cell r="D820">
            <v>3081.55</v>
          </cell>
        </row>
        <row r="821">
          <cell r="A821">
            <v>81292</v>
          </cell>
          <cell r="B821" t="str">
            <v>TE F0F0 JM E FLANGE DN 600 X 400</v>
          </cell>
          <cell r="C821" t="str">
            <v>UN</v>
          </cell>
          <cell r="D821">
            <v>3463.07</v>
          </cell>
        </row>
        <row r="822">
          <cell r="A822">
            <v>81293</v>
          </cell>
          <cell r="B822" t="str">
            <v>TE F0F0 JM E FLANGE DN 600 X 600</v>
          </cell>
          <cell r="C822" t="str">
            <v>UN</v>
          </cell>
          <cell r="D822">
            <v>3994.35</v>
          </cell>
        </row>
        <row r="823">
          <cell r="A823">
            <v>81294</v>
          </cell>
          <cell r="B823" t="str">
            <v>TE F0F0 JM E FLANGE DN 700 X 200</v>
          </cell>
          <cell r="C823" t="str">
            <v>UN</v>
          </cell>
          <cell r="D823">
            <v>3654.58</v>
          </cell>
        </row>
        <row r="824">
          <cell r="A824">
            <v>81295</v>
          </cell>
          <cell r="B824" t="str">
            <v>TE F0F0 JM E FLANGE DN 700 X 400</v>
          </cell>
          <cell r="C824" t="str">
            <v>UN</v>
          </cell>
          <cell r="D824">
            <v>4291.41</v>
          </cell>
        </row>
        <row r="825">
          <cell r="A825">
            <v>81296</v>
          </cell>
          <cell r="B825" t="str">
            <v>TE F0F0 JM E FLANGE DN 700 X 700</v>
          </cell>
          <cell r="C825" t="str">
            <v>UN</v>
          </cell>
          <cell r="D825">
            <v>5293.72</v>
          </cell>
        </row>
        <row r="826">
          <cell r="A826">
            <v>81297</v>
          </cell>
          <cell r="B826" t="str">
            <v>TE F0F0 JM E FLANGE DN 800 X 200</v>
          </cell>
          <cell r="C826" t="str">
            <v>UN</v>
          </cell>
          <cell r="D826">
            <v>4707.54</v>
          </cell>
        </row>
        <row r="827">
          <cell r="A827">
            <v>81298</v>
          </cell>
          <cell r="B827" t="str">
            <v>TE F0F0 JM E FLANGE DN 800 X 400</v>
          </cell>
          <cell r="C827" t="str">
            <v>UN</v>
          </cell>
          <cell r="D827">
            <v>5462.69</v>
          </cell>
        </row>
        <row r="828">
          <cell r="A828">
            <v>81299</v>
          </cell>
          <cell r="B828" t="str">
            <v>TE F0F0 JM E FLANGE DN 800 X 600</v>
          </cell>
          <cell r="C828" t="str">
            <v>UN</v>
          </cell>
          <cell r="D828">
            <v>7256.45</v>
          </cell>
        </row>
        <row r="829">
          <cell r="A829">
            <v>81301</v>
          </cell>
          <cell r="B829" t="str">
            <v>TE F0F0 JM E FLANGE DN 800 X 800</v>
          </cell>
          <cell r="C829" t="str">
            <v>UN</v>
          </cell>
          <cell r="D829">
            <v>7501.9</v>
          </cell>
        </row>
        <row r="830">
          <cell r="A830">
            <v>81302</v>
          </cell>
          <cell r="B830" t="str">
            <v>TE F0F0 JM E FLANGE DN 900 X 200</v>
          </cell>
          <cell r="C830" t="str">
            <v>UN</v>
          </cell>
          <cell r="D830">
            <v>5853.9</v>
          </cell>
        </row>
        <row r="831">
          <cell r="A831">
            <v>81303</v>
          </cell>
          <cell r="B831" t="str">
            <v>TE F0F0 JM E FLANGE DN 900 X 300</v>
          </cell>
          <cell r="C831" t="str">
            <v>UN</v>
          </cell>
          <cell r="D831">
            <v>6379.92</v>
          </cell>
        </row>
        <row r="832">
          <cell r="A832">
            <v>81304</v>
          </cell>
          <cell r="B832" t="str">
            <v>TE F0F0 JM E FLANGE DN 900 X 400</v>
          </cell>
          <cell r="C832" t="str">
            <v>UN</v>
          </cell>
          <cell r="D832">
            <v>6905.94</v>
          </cell>
        </row>
        <row r="833">
          <cell r="A833">
            <v>81305</v>
          </cell>
          <cell r="B833" t="str">
            <v>TE F0F0 JM E FLANGE DN 900 X 600</v>
          </cell>
          <cell r="C833" t="str">
            <v>UN</v>
          </cell>
          <cell r="D833">
            <v>8742.01</v>
          </cell>
        </row>
        <row r="834">
          <cell r="A834">
            <v>81306</v>
          </cell>
          <cell r="B834" t="str">
            <v>TE F0F0 JM E FLANGE DN 900 X 900</v>
          </cell>
          <cell r="C834" t="str">
            <v>UN</v>
          </cell>
          <cell r="D834">
            <v>10658.68</v>
          </cell>
        </row>
        <row r="835">
          <cell r="A835">
            <v>81307</v>
          </cell>
          <cell r="B835" t="str">
            <v>TE F0F0 JM E FLANGE DN 1000 X 200</v>
          </cell>
          <cell r="C835" t="str">
            <v>UN</v>
          </cell>
          <cell r="D835">
            <v>8937.2199999999993</v>
          </cell>
        </row>
        <row r="836">
          <cell r="A836">
            <v>81308</v>
          </cell>
          <cell r="B836" t="str">
            <v>TE F0F0 JM E FLANGE DN 1000 X 400</v>
          </cell>
          <cell r="C836" t="str">
            <v>UN</v>
          </cell>
          <cell r="D836">
            <v>9648.69</v>
          </cell>
        </row>
        <row r="837">
          <cell r="A837">
            <v>81309</v>
          </cell>
          <cell r="B837" t="str">
            <v>TE F0F0 JM E FLANGE DN 1000 X 600</v>
          </cell>
          <cell r="C837" t="str">
            <v>UN</v>
          </cell>
          <cell r="D837">
            <v>12319.84</v>
          </cell>
        </row>
        <row r="838">
          <cell r="A838">
            <v>81310</v>
          </cell>
          <cell r="B838" t="str">
            <v>TE F0F0 JM E FLANGE DN 1000 X 1000</v>
          </cell>
          <cell r="C838" t="str">
            <v>UN</v>
          </cell>
          <cell r="D838">
            <v>13580.86</v>
          </cell>
        </row>
        <row r="839">
          <cell r="A839">
            <v>81311</v>
          </cell>
          <cell r="B839" t="str">
            <v>TE F0F0 JM E FLANGE DN 1200 X 200</v>
          </cell>
          <cell r="C839" t="str">
            <v>UN</v>
          </cell>
          <cell r="D839">
            <v>11000.68</v>
          </cell>
        </row>
        <row r="840">
          <cell r="A840">
            <v>81312</v>
          </cell>
          <cell r="B840" t="str">
            <v>TE F0F0 JM E FLANGE DN 1200 X 400</v>
          </cell>
          <cell r="C840" t="str">
            <v>UN</v>
          </cell>
          <cell r="D840">
            <v>12224.91</v>
          </cell>
        </row>
        <row r="841">
          <cell r="A841">
            <v>81313</v>
          </cell>
          <cell r="B841" t="str">
            <v>TE F0F0 JM E FLANGE DN 1200 X 600</v>
          </cell>
          <cell r="C841" t="str">
            <v>UN</v>
          </cell>
          <cell r="D841">
            <v>14607.71</v>
          </cell>
        </row>
        <row r="842">
          <cell r="A842">
            <v>81314</v>
          </cell>
          <cell r="B842" t="str">
            <v>TE F0F0 JM E FLANGE DN 1200 X 800</v>
          </cell>
          <cell r="C842" t="str">
            <v>UN</v>
          </cell>
          <cell r="D842">
            <v>17040.79</v>
          </cell>
        </row>
        <row r="843">
          <cell r="A843">
            <v>81315</v>
          </cell>
          <cell r="B843" t="str">
            <v>TE F0F0 JM E FLANGE DN 1200 X 1000</v>
          </cell>
          <cell r="C843" t="str">
            <v>UN</v>
          </cell>
          <cell r="D843">
            <v>18297.78</v>
          </cell>
        </row>
        <row r="844">
          <cell r="A844">
            <v>81316</v>
          </cell>
          <cell r="B844" t="str">
            <v>TE F0F0 JM E FLANGE DN 1200 X 1200</v>
          </cell>
          <cell r="C844" t="str">
            <v>UN</v>
          </cell>
          <cell r="D844">
            <v>16233.02</v>
          </cell>
        </row>
        <row r="845">
          <cell r="A845">
            <v>81317</v>
          </cell>
          <cell r="B845" t="str">
            <v>REDUCAO F0F0 JM DN 300 X 150</v>
          </cell>
          <cell r="C845" t="str">
            <v>UN</v>
          </cell>
          <cell r="D845">
            <v>715.3</v>
          </cell>
        </row>
        <row r="846">
          <cell r="A846">
            <v>81318</v>
          </cell>
          <cell r="B846" t="str">
            <v>REDUCAO F0F0 JM DN 300 X 200</v>
          </cell>
          <cell r="C846" t="str">
            <v>UN</v>
          </cell>
          <cell r="D846">
            <v>751.77</v>
          </cell>
        </row>
        <row r="847">
          <cell r="A847">
            <v>81319</v>
          </cell>
          <cell r="B847" t="str">
            <v>REDUCAO FOFO JM DN 300 X 250</v>
          </cell>
          <cell r="C847" t="str">
            <v>UN</v>
          </cell>
          <cell r="D847">
            <v>738.14</v>
          </cell>
        </row>
        <row r="848">
          <cell r="A848">
            <v>81320</v>
          </cell>
          <cell r="B848" t="str">
            <v>REDUCAO F0F0 JM DN 400 X 250</v>
          </cell>
          <cell r="C848" t="str">
            <v>UN</v>
          </cell>
          <cell r="D848">
            <v>1149.45</v>
          </cell>
        </row>
        <row r="849">
          <cell r="A849">
            <v>81321</v>
          </cell>
          <cell r="B849" t="str">
            <v>REDUCAO F0F0 JM DN 400 X 300</v>
          </cell>
          <cell r="C849" t="str">
            <v>UN</v>
          </cell>
          <cell r="D849">
            <v>1770.89</v>
          </cell>
        </row>
        <row r="850">
          <cell r="A850">
            <v>81322</v>
          </cell>
          <cell r="B850" t="str">
            <v>REDUCAO F0F0 JM DN 500 X 400</v>
          </cell>
          <cell r="C850" t="str">
            <v>UN</v>
          </cell>
          <cell r="D850">
            <v>1592.06</v>
          </cell>
        </row>
        <row r="851">
          <cell r="A851">
            <v>81323</v>
          </cell>
          <cell r="B851" t="str">
            <v>REDUCAO F0F0 JM DN 600 X 400</v>
          </cell>
          <cell r="C851" t="str">
            <v>UN</v>
          </cell>
          <cell r="D851">
            <v>2565.63</v>
          </cell>
        </row>
        <row r="852">
          <cell r="A852">
            <v>81324</v>
          </cell>
          <cell r="B852" t="str">
            <v>REDUCAO F0F0 JM DN 600 X 500</v>
          </cell>
          <cell r="C852" t="str">
            <v>UN</v>
          </cell>
          <cell r="D852">
            <v>2571.85</v>
          </cell>
        </row>
        <row r="853">
          <cell r="A853">
            <v>81325</v>
          </cell>
          <cell r="B853" t="str">
            <v>REDUCAO F0F0 JM DN 700 X 500</v>
          </cell>
          <cell r="C853" t="str">
            <v>UN</v>
          </cell>
          <cell r="D853">
            <v>3675.74</v>
          </cell>
        </row>
        <row r="854">
          <cell r="A854">
            <v>81326</v>
          </cell>
          <cell r="B854" t="str">
            <v>REDUCAO F0F0 JM DN 700 X 600</v>
          </cell>
          <cell r="C854" t="str">
            <v>UN</v>
          </cell>
          <cell r="D854">
            <v>3611.89</v>
          </cell>
        </row>
        <row r="855">
          <cell r="A855">
            <v>81327</v>
          </cell>
          <cell r="B855" t="str">
            <v>REDUCAO F0F0 JM DN 800 X 600</v>
          </cell>
          <cell r="C855" t="str">
            <v>UN</v>
          </cell>
          <cell r="D855">
            <v>4920.9399999999996</v>
          </cell>
        </row>
        <row r="856">
          <cell r="A856">
            <v>81328</v>
          </cell>
          <cell r="B856" t="str">
            <v>REDUCAO F0F0 JM DN 800 X 700</v>
          </cell>
          <cell r="C856" t="str">
            <v>UN</v>
          </cell>
          <cell r="D856">
            <v>4799.96</v>
          </cell>
        </row>
        <row r="857">
          <cell r="A857">
            <v>81329</v>
          </cell>
          <cell r="B857" t="str">
            <v>REDUCAO F0F0 JM DN 900 X 700</v>
          </cell>
          <cell r="C857" t="str">
            <v>UN</v>
          </cell>
          <cell r="D857">
            <v>5817.65</v>
          </cell>
        </row>
        <row r="858">
          <cell r="A858">
            <v>81330</v>
          </cell>
          <cell r="B858" t="str">
            <v>REDUCAO F0F0 JM DN 900 X 800</v>
          </cell>
          <cell r="C858" t="str">
            <v>UN</v>
          </cell>
          <cell r="D858">
            <v>5741.25</v>
          </cell>
        </row>
        <row r="859">
          <cell r="A859">
            <v>81331</v>
          </cell>
          <cell r="B859" t="str">
            <v>REDUCAO F0F0 JM DN 1000 X 800</v>
          </cell>
          <cell r="C859" t="str">
            <v>UN</v>
          </cell>
          <cell r="D859">
            <v>7554.03</v>
          </cell>
        </row>
        <row r="860">
          <cell r="A860">
            <v>81332</v>
          </cell>
          <cell r="B860" t="str">
            <v>REDUCAO F0F0 JM DN 1000 X 900</v>
          </cell>
          <cell r="C860" t="str">
            <v>UN</v>
          </cell>
          <cell r="D860">
            <v>6839.29</v>
          </cell>
        </row>
        <row r="861">
          <cell r="A861">
            <v>81333</v>
          </cell>
          <cell r="B861" t="str">
            <v>REDUCAO F0F0 JM DN 1200 X 1000</v>
          </cell>
          <cell r="C861" t="str">
            <v>UN</v>
          </cell>
          <cell r="D861">
            <v>10414.4</v>
          </cell>
        </row>
        <row r="862">
          <cell r="A862">
            <v>81334</v>
          </cell>
          <cell r="B862" t="str">
            <v>LUVA DE CORRER F0F0 JM DN 50</v>
          </cell>
          <cell r="C862" t="str">
            <v>UN</v>
          </cell>
          <cell r="D862">
            <v>81.41</v>
          </cell>
        </row>
        <row r="863">
          <cell r="A863">
            <v>81335</v>
          </cell>
          <cell r="B863" t="str">
            <v>LUVA DE CORRER F0F0 JM DN 75</v>
          </cell>
          <cell r="C863" t="str">
            <v>UN</v>
          </cell>
          <cell r="D863">
            <v>189.66</v>
          </cell>
        </row>
        <row r="864">
          <cell r="A864">
            <v>81336</v>
          </cell>
          <cell r="B864" t="str">
            <v>LUVA DE CORRER F0F0 JM DN 100</v>
          </cell>
          <cell r="C864" t="str">
            <v>UN</v>
          </cell>
          <cell r="D864">
            <v>164.76</v>
          </cell>
        </row>
        <row r="865">
          <cell r="A865">
            <v>81337</v>
          </cell>
          <cell r="B865" t="str">
            <v>LUVA DE CORRER F0F0 JM DN 150</v>
          </cell>
          <cell r="C865" t="str">
            <v>UN</v>
          </cell>
          <cell r="D865">
            <v>274.87</v>
          </cell>
        </row>
        <row r="866">
          <cell r="A866">
            <v>81338</v>
          </cell>
          <cell r="B866" t="str">
            <v>LUVA DE CORRER F0F0 JM DN 200</v>
          </cell>
          <cell r="C866" t="str">
            <v>UN</v>
          </cell>
          <cell r="D866">
            <v>411.66</v>
          </cell>
        </row>
        <row r="867">
          <cell r="A867">
            <v>81339</v>
          </cell>
          <cell r="B867" t="str">
            <v>LUVA DE CORRER F0F0 JM DN 250</v>
          </cell>
          <cell r="C867" t="str">
            <v>UN</v>
          </cell>
          <cell r="D867">
            <v>596.38</v>
          </cell>
        </row>
        <row r="868">
          <cell r="A868">
            <v>81340</v>
          </cell>
          <cell r="B868" t="str">
            <v>LUVA DE CORRER F0F0 JM DN 300</v>
          </cell>
          <cell r="C868" t="str">
            <v>UN</v>
          </cell>
          <cell r="D868">
            <v>680.92</v>
          </cell>
        </row>
        <row r="869">
          <cell r="A869">
            <v>81341</v>
          </cell>
          <cell r="B869" t="str">
            <v>LUVA DE CORRER F0F0 JM DN 400</v>
          </cell>
          <cell r="C869" t="str">
            <v>UN</v>
          </cell>
          <cell r="D869">
            <v>1073.3699999999999</v>
          </cell>
        </row>
        <row r="870">
          <cell r="A870">
            <v>81342</v>
          </cell>
          <cell r="B870" t="str">
            <v>LUVA DE CORRER F0F0 JM DN 500</v>
          </cell>
          <cell r="C870" t="str">
            <v>UN</v>
          </cell>
          <cell r="D870">
            <v>1402.65</v>
          </cell>
        </row>
        <row r="871">
          <cell r="A871">
            <v>81343</v>
          </cell>
          <cell r="B871" t="str">
            <v>LUVA DE CORRER F0F0 JM DN 600</v>
          </cell>
          <cell r="C871" t="str">
            <v>UN</v>
          </cell>
          <cell r="D871">
            <v>2196.5500000000002</v>
          </cell>
        </row>
        <row r="872">
          <cell r="A872">
            <v>81344</v>
          </cell>
          <cell r="B872" t="str">
            <v>LUVA DE CORRER F0F0 JM DN 700</v>
          </cell>
          <cell r="C872" t="str">
            <v>UN</v>
          </cell>
          <cell r="D872">
            <v>2333.9</v>
          </cell>
        </row>
        <row r="873">
          <cell r="A873">
            <v>81345</v>
          </cell>
          <cell r="B873" t="str">
            <v>LUVA DE CORRER F0F0 JM DN 800</v>
          </cell>
          <cell r="C873" t="str">
            <v>UN</v>
          </cell>
          <cell r="D873">
            <v>3164.7</v>
          </cell>
        </row>
        <row r="874">
          <cell r="A874">
            <v>81346</v>
          </cell>
          <cell r="B874" t="str">
            <v>LUVA DE CORRER F0F0 JM DN 900</v>
          </cell>
          <cell r="C874" t="str">
            <v>UN</v>
          </cell>
          <cell r="D874">
            <v>3869.56</v>
          </cell>
        </row>
        <row r="875">
          <cell r="A875">
            <v>81347</v>
          </cell>
          <cell r="B875" t="str">
            <v>LUVA DE CORRER F0F0 JM DN 1000</v>
          </cell>
          <cell r="C875" t="str">
            <v>UN</v>
          </cell>
          <cell r="D875">
            <v>6515.16</v>
          </cell>
        </row>
        <row r="876">
          <cell r="A876">
            <v>81348</v>
          </cell>
          <cell r="B876" t="str">
            <v>LUVA DE CORRER F0F0 JM DN 1200</v>
          </cell>
          <cell r="C876" t="str">
            <v>UN</v>
          </cell>
          <cell r="D876">
            <v>7953.16</v>
          </cell>
        </row>
        <row r="877">
          <cell r="A877">
            <v>81349</v>
          </cell>
          <cell r="B877" t="str">
            <v>EXTREMIDADE F0F0 FLANGE E JM DN 300</v>
          </cell>
          <cell r="C877" t="str">
            <v>UN</v>
          </cell>
          <cell r="D877">
            <v>505.31</v>
          </cell>
        </row>
        <row r="878">
          <cell r="A878">
            <v>81350</v>
          </cell>
          <cell r="B878" t="str">
            <v>EXTREMIDADE F0F0 FLANGE E JM DN 400</v>
          </cell>
          <cell r="C878" t="str">
            <v>UN</v>
          </cell>
          <cell r="D878">
            <v>1571.3</v>
          </cell>
        </row>
        <row r="879">
          <cell r="A879">
            <v>81351</v>
          </cell>
          <cell r="B879" t="str">
            <v>EXTREMIDADE F0F0 FLANGE E JM DN 500</v>
          </cell>
          <cell r="C879" t="str">
            <v>UN</v>
          </cell>
          <cell r="D879">
            <v>979.21</v>
          </cell>
        </row>
        <row r="880">
          <cell r="A880">
            <v>81352</v>
          </cell>
          <cell r="B880" t="str">
            <v>EXTREMIDADE F0F0 FLANGE E JM DN 600</v>
          </cell>
          <cell r="C880" t="str">
            <v>UN</v>
          </cell>
          <cell r="D880">
            <v>1036.6300000000001</v>
          </cell>
        </row>
        <row r="881">
          <cell r="A881">
            <v>81353</v>
          </cell>
          <cell r="B881" t="str">
            <v>EXTREMIDADE F0F0 FLANGE E JM DN 700</v>
          </cell>
          <cell r="C881" t="str">
            <v>UN</v>
          </cell>
          <cell r="D881">
            <v>3094.38</v>
          </cell>
        </row>
        <row r="882">
          <cell r="A882">
            <v>81354</v>
          </cell>
          <cell r="B882" t="str">
            <v>EXTREMIDADE F0F0 FLANGE E JM DN 800</v>
          </cell>
          <cell r="C882" t="str">
            <v>UN</v>
          </cell>
          <cell r="D882">
            <v>4295.9799999999996</v>
          </cell>
        </row>
        <row r="883">
          <cell r="A883">
            <v>81355</v>
          </cell>
          <cell r="B883" t="str">
            <v>EXTREMIDADE FOFO FLANGE E JM DN 900</v>
          </cell>
          <cell r="C883" t="str">
            <v>UN</v>
          </cell>
          <cell r="D883">
            <v>4749.5</v>
          </cell>
        </row>
        <row r="884">
          <cell r="A884">
            <v>81356</v>
          </cell>
          <cell r="B884" t="str">
            <v>EXTREMIDADE F0F0 FLANGE E JM DN 1000</v>
          </cell>
          <cell r="C884" t="str">
            <v>UN</v>
          </cell>
          <cell r="D884">
            <v>6058.64</v>
          </cell>
        </row>
        <row r="885">
          <cell r="A885">
            <v>81357</v>
          </cell>
          <cell r="B885" t="str">
            <v>EXTREMIDADE F0F0 FLANGE E JM DN 1200</v>
          </cell>
          <cell r="C885" t="str">
            <v>UN</v>
          </cell>
          <cell r="D885">
            <v>7387.43</v>
          </cell>
        </row>
        <row r="886">
          <cell r="A886">
            <v>81362</v>
          </cell>
          <cell r="B886" t="str">
            <v>EXTREMIDADE F0F0 FP DN 700</v>
          </cell>
          <cell r="C886" t="str">
            <v>UN</v>
          </cell>
          <cell r="D886">
            <v>1674.11</v>
          </cell>
        </row>
        <row r="887">
          <cell r="A887">
            <v>81363</v>
          </cell>
          <cell r="B887" t="str">
            <v>EXTREMIDADE F0F0 FP DN 800</v>
          </cell>
          <cell r="C887" t="str">
            <v>UN</v>
          </cell>
          <cell r="D887">
            <v>2229.64</v>
          </cell>
        </row>
        <row r="888">
          <cell r="A888">
            <v>81364</v>
          </cell>
          <cell r="B888" t="str">
            <v>EXTREMIDADE F0F0 FP DN 900</v>
          </cell>
          <cell r="C888" t="str">
            <v>UN</v>
          </cell>
          <cell r="D888">
            <v>2462.87</v>
          </cell>
        </row>
        <row r="889">
          <cell r="A889">
            <v>81365</v>
          </cell>
          <cell r="B889" t="str">
            <v>EXTREMIDADE F0F0 FP DN 1000</v>
          </cell>
          <cell r="C889" t="str">
            <v>UN</v>
          </cell>
          <cell r="D889">
            <v>3305.69</v>
          </cell>
        </row>
        <row r="890">
          <cell r="A890">
            <v>81366</v>
          </cell>
          <cell r="B890" t="str">
            <v>EXTREMIDADE F0F0 FP DN 1200</v>
          </cell>
          <cell r="C890" t="str">
            <v>UN</v>
          </cell>
          <cell r="D890">
            <v>3837.02</v>
          </cell>
        </row>
        <row r="891">
          <cell r="A891">
            <v>81367</v>
          </cell>
          <cell r="B891" t="str">
            <v>CONTRA FLANGE F0F0 JM DN 50</v>
          </cell>
          <cell r="C891" t="str">
            <v>UN</v>
          </cell>
          <cell r="D891">
            <v>14.39</v>
          </cell>
        </row>
        <row r="892">
          <cell r="A892">
            <v>81368</v>
          </cell>
          <cell r="B892" t="str">
            <v>CONTRA FLANGE F0F0 JM DN 75</v>
          </cell>
          <cell r="C892" t="str">
            <v>UN</v>
          </cell>
          <cell r="D892">
            <v>17.38</v>
          </cell>
        </row>
        <row r="893">
          <cell r="A893">
            <v>81369</v>
          </cell>
          <cell r="B893" t="str">
            <v>CONTRA FLANGE F0F0 JM DN 100</v>
          </cell>
          <cell r="C893" t="str">
            <v>UN</v>
          </cell>
          <cell r="D893">
            <v>20.46</v>
          </cell>
        </row>
        <row r="894">
          <cell r="A894">
            <v>81370</v>
          </cell>
          <cell r="B894" t="str">
            <v>CONTRA FLANGE F0F0 JM DN 150</v>
          </cell>
          <cell r="C894" t="str">
            <v>UN</v>
          </cell>
          <cell r="D894">
            <v>50.14</v>
          </cell>
        </row>
        <row r="895">
          <cell r="A895">
            <v>81371</v>
          </cell>
          <cell r="B895" t="str">
            <v>CONTRA FLANGE F0F0 JM DN 200</v>
          </cell>
          <cell r="C895" t="str">
            <v>UN</v>
          </cell>
          <cell r="D895">
            <v>82.15</v>
          </cell>
        </row>
        <row r="896">
          <cell r="A896">
            <v>81372</v>
          </cell>
          <cell r="B896" t="str">
            <v>CONTRA FLANGE F0F0 JM DN 250</v>
          </cell>
          <cell r="C896" t="str">
            <v>UN</v>
          </cell>
          <cell r="D896">
            <v>108.49</v>
          </cell>
        </row>
        <row r="897">
          <cell r="A897">
            <v>81373</v>
          </cell>
          <cell r="B897" t="str">
            <v>CONTRA FLANGE F0F0 JM DN 300</v>
          </cell>
          <cell r="C897" t="str">
            <v>UN</v>
          </cell>
          <cell r="D897">
            <v>121.81</v>
          </cell>
        </row>
        <row r="898">
          <cell r="A898">
            <v>81375</v>
          </cell>
          <cell r="B898" t="str">
            <v>CONTRA FLANGE F0F0 JM DN 400</v>
          </cell>
          <cell r="C898" t="str">
            <v>UN</v>
          </cell>
          <cell r="D898">
            <v>228.82</v>
          </cell>
        </row>
        <row r="899">
          <cell r="A899">
            <v>81376</v>
          </cell>
          <cell r="B899" t="str">
            <v>CONTRA FLANGE F0F0 JM DN 500</v>
          </cell>
          <cell r="C899" t="str">
            <v>UN</v>
          </cell>
          <cell r="D899">
            <v>291.07</v>
          </cell>
        </row>
        <row r="900">
          <cell r="A900">
            <v>81377</v>
          </cell>
          <cell r="B900" t="str">
            <v>CONTRA FLANGE F0F0 JM DN 600</v>
          </cell>
          <cell r="C900" t="str">
            <v>UN</v>
          </cell>
          <cell r="D900">
            <v>353.77</v>
          </cell>
        </row>
        <row r="901">
          <cell r="A901">
            <v>81378</v>
          </cell>
          <cell r="B901" t="str">
            <v>CONTRA FLANGE F0F0 JM DN 700</v>
          </cell>
          <cell r="C901" t="str">
            <v>UN</v>
          </cell>
          <cell r="D901">
            <v>429.39</v>
          </cell>
        </row>
        <row r="902">
          <cell r="A902">
            <v>81379</v>
          </cell>
          <cell r="B902" t="str">
            <v>CONTRA FLANGE F0F0 JM DN 800</v>
          </cell>
          <cell r="C902" t="str">
            <v>UN</v>
          </cell>
          <cell r="D902">
            <v>587.19000000000005</v>
          </cell>
        </row>
        <row r="903">
          <cell r="A903">
            <v>81380</v>
          </cell>
          <cell r="B903" t="str">
            <v>CONTRA FLANGE F0F0 JM DN 900</v>
          </cell>
          <cell r="C903" t="str">
            <v>UN</v>
          </cell>
          <cell r="D903">
            <v>704.58</v>
          </cell>
        </row>
        <row r="904">
          <cell r="A904">
            <v>81381</v>
          </cell>
          <cell r="B904" t="str">
            <v>CONTRA FLANGE F0F0 JM DN 1000</v>
          </cell>
          <cell r="C904" t="str">
            <v>UN</v>
          </cell>
          <cell r="D904">
            <v>1310.68</v>
          </cell>
        </row>
        <row r="905">
          <cell r="A905">
            <v>81382</v>
          </cell>
          <cell r="B905" t="str">
            <v>CONTRA FLANGE F0F0 JM DN 1200</v>
          </cell>
          <cell r="C905" t="str">
            <v>UN</v>
          </cell>
          <cell r="D905">
            <v>1674.55</v>
          </cell>
        </row>
        <row r="906">
          <cell r="A906">
            <v>81383</v>
          </cell>
          <cell r="B906" t="str">
            <v>BOLSA DE TUBO F0F0 JE TRAVADA DN 300</v>
          </cell>
          <cell r="C906" t="str">
            <v>UN</v>
          </cell>
          <cell r="D906">
            <v>0</v>
          </cell>
        </row>
        <row r="907">
          <cell r="A907">
            <v>81384</v>
          </cell>
          <cell r="B907" t="str">
            <v>BOLSA DE TUBO F0F0 JE TRAVADA DN 400</v>
          </cell>
          <cell r="C907" t="str">
            <v>UN</v>
          </cell>
          <cell r="D907">
            <v>0</v>
          </cell>
        </row>
        <row r="908">
          <cell r="A908">
            <v>81385</v>
          </cell>
          <cell r="B908" t="str">
            <v>BOLSA DE TUBO F0F0 JE TRAVADA DN 500</v>
          </cell>
          <cell r="C908" t="str">
            <v>UN</v>
          </cell>
          <cell r="D908">
            <v>0</v>
          </cell>
        </row>
        <row r="909">
          <cell r="A909">
            <v>81386</v>
          </cell>
          <cell r="B909" t="str">
            <v>BOLSA DE TUBO F0F0 JE TRAVADA DN 600</v>
          </cell>
          <cell r="C909" t="str">
            <v>UN</v>
          </cell>
          <cell r="D909">
            <v>0</v>
          </cell>
        </row>
        <row r="910">
          <cell r="A910">
            <v>81387</v>
          </cell>
          <cell r="B910" t="str">
            <v>BOLSA DE TUBO F0F0 JE TRAVADA DN 700</v>
          </cell>
          <cell r="C910" t="str">
            <v>UN</v>
          </cell>
          <cell r="D910">
            <v>0</v>
          </cell>
        </row>
        <row r="911">
          <cell r="A911">
            <v>81388</v>
          </cell>
          <cell r="B911" t="str">
            <v>BOLSA DE TUBO F0F0 JE TRAVADA DN 800</v>
          </cell>
          <cell r="C911" t="str">
            <v>UN</v>
          </cell>
          <cell r="D911">
            <v>0</v>
          </cell>
        </row>
        <row r="912">
          <cell r="A912">
            <v>81389</v>
          </cell>
          <cell r="B912" t="str">
            <v>BOLSA DE TUBO F0F0 JE TRAVADA DN 900</v>
          </cell>
          <cell r="C912" t="str">
            <v>UN</v>
          </cell>
          <cell r="D912">
            <v>0</v>
          </cell>
        </row>
        <row r="913">
          <cell r="A913">
            <v>81390</v>
          </cell>
          <cell r="B913" t="str">
            <v>BOLSA DE TUBO F0F0 JE TRAVADA DN 1000</v>
          </cell>
          <cell r="C913" t="str">
            <v>UN</v>
          </cell>
          <cell r="D913">
            <v>0</v>
          </cell>
        </row>
        <row r="914">
          <cell r="A914">
            <v>81391</v>
          </cell>
          <cell r="B914" t="str">
            <v>BOLSA DE TUBO F0F0 JE TRAVADA DN 1200</v>
          </cell>
          <cell r="C914" t="str">
            <v>UN</v>
          </cell>
          <cell r="D914">
            <v>0</v>
          </cell>
        </row>
        <row r="915">
          <cell r="A915">
            <v>81392</v>
          </cell>
          <cell r="B915" t="str">
            <v>BOLSA DE CONEXOES F0F0 JM TRAVADA DN 300</v>
          </cell>
          <cell r="C915" t="str">
            <v>UN</v>
          </cell>
          <cell r="D915">
            <v>0</v>
          </cell>
        </row>
        <row r="916">
          <cell r="A916">
            <v>81393</v>
          </cell>
          <cell r="B916" t="str">
            <v>BOLSA DE CONEXOES F0F0 JM TRAVADA DN 400</v>
          </cell>
          <cell r="C916" t="str">
            <v>UN</v>
          </cell>
          <cell r="D916">
            <v>0</v>
          </cell>
        </row>
        <row r="917">
          <cell r="A917">
            <v>81394</v>
          </cell>
          <cell r="B917" t="str">
            <v>BOLSA DE CONEXOES F0F0 JM TRAVADA DN 500</v>
          </cell>
          <cell r="C917" t="str">
            <v>UN</v>
          </cell>
          <cell r="D917">
            <v>0</v>
          </cell>
        </row>
        <row r="918">
          <cell r="A918">
            <v>81395</v>
          </cell>
          <cell r="B918" t="str">
            <v>BOLSA DE CONEXOES F0F0 JM TRAVADA DN 600</v>
          </cell>
          <cell r="C918" t="str">
            <v>UN</v>
          </cell>
          <cell r="D918">
            <v>0</v>
          </cell>
        </row>
        <row r="919">
          <cell r="A919">
            <v>81396</v>
          </cell>
          <cell r="B919" t="str">
            <v>BOLSA DE CONEXOES F0F0 JM TRAVADA DN 700</v>
          </cell>
          <cell r="C919" t="str">
            <v>UN</v>
          </cell>
          <cell r="D919">
            <v>0</v>
          </cell>
        </row>
        <row r="920">
          <cell r="A920">
            <v>81397</v>
          </cell>
          <cell r="B920" t="str">
            <v>BOLSA DE CONEXOES F0F0 JM TRAVADA DN 800</v>
          </cell>
          <cell r="C920" t="str">
            <v>UN</v>
          </cell>
          <cell r="D920">
            <v>0</v>
          </cell>
        </row>
        <row r="921">
          <cell r="A921">
            <v>81398</v>
          </cell>
          <cell r="B921" t="str">
            <v>BOLSA DE CONEXOES F0F0 JM TRAVADA DN 900</v>
          </cell>
          <cell r="C921" t="str">
            <v>UN</v>
          </cell>
          <cell r="D921">
            <v>0</v>
          </cell>
        </row>
        <row r="922">
          <cell r="A922">
            <v>81399</v>
          </cell>
          <cell r="B922" t="str">
            <v>BOLSA DE CONEXOES F0F0 JM TRAVADA DN 1000</v>
          </cell>
          <cell r="C922" t="str">
            <v>UN</v>
          </cell>
          <cell r="D922">
            <v>0</v>
          </cell>
        </row>
        <row r="923">
          <cell r="A923">
            <v>81401</v>
          </cell>
          <cell r="B923" t="str">
            <v>BOLSA DE CONEXOES F0F0 JM TRAVADA DN 1200</v>
          </cell>
          <cell r="C923" t="str">
            <v>UN</v>
          </cell>
          <cell r="D923">
            <v>0</v>
          </cell>
        </row>
        <row r="924">
          <cell r="A924">
            <v>81402</v>
          </cell>
          <cell r="B924" t="str">
            <v>TUBO F0F0 K-12 C/FLANGES L = 0,25M DN 50</v>
          </cell>
          <cell r="C924" t="str">
            <v>UN</v>
          </cell>
          <cell r="D924">
            <v>66.099999999999994</v>
          </cell>
        </row>
        <row r="925">
          <cell r="A925">
            <v>81403</v>
          </cell>
          <cell r="B925" t="str">
            <v>TUBO F0F0 K-12 C/FLANGES L = 0,50M DN 50</v>
          </cell>
          <cell r="C925" t="str">
            <v>UN</v>
          </cell>
          <cell r="D925">
            <v>77.94</v>
          </cell>
        </row>
        <row r="926">
          <cell r="A926">
            <v>81404</v>
          </cell>
          <cell r="B926" t="str">
            <v>TUBO F0F0 K-12 C/FLANGES L = 1,00M DN 50</v>
          </cell>
          <cell r="C926" t="str">
            <v>UN</v>
          </cell>
          <cell r="D926">
            <v>162.16999999999999</v>
          </cell>
        </row>
        <row r="927">
          <cell r="A927">
            <v>81405</v>
          </cell>
          <cell r="B927" t="str">
            <v>TUBO F0F0 K-12 C/FLANGES L = 1,50M DN 50</v>
          </cell>
          <cell r="C927" t="str">
            <v>UN</v>
          </cell>
          <cell r="D927">
            <v>171.8</v>
          </cell>
        </row>
        <row r="928">
          <cell r="A928">
            <v>81406</v>
          </cell>
          <cell r="B928" t="str">
            <v>TUBO F0F0 K-12 C/FLANGES L = 2,00M DN 50</v>
          </cell>
          <cell r="C928" t="str">
            <v>UN</v>
          </cell>
          <cell r="D928">
            <v>181.4</v>
          </cell>
        </row>
        <row r="929">
          <cell r="A929">
            <v>81407</v>
          </cell>
          <cell r="B929" t="str">
            <v>TUBO F0F0 K-12 C/FLANGES L = 2,50M DN 50</v>
          </cell>
          <cell r="C929" t="str">
            <v>UN</v>
          </cell>
          <cell r="D929">
            <v>190.99</v>
          </cell>
        </row>
        <row r="930">
          <cell r="A930">
            <v>81408</v>
          </cell>
          <cell r="B930" t="str">
            <v>TUBO F0F0 K-12 C/FLANGES L = 2,90M DN 50</v>
          </cell>
          <cell r="C930" t="str">
            <v>UN</v>
          </cell>
          <cell r="D930">
            <v>200.6</v>
          </cell>
        </row>
        <row r="931">
          <cell r="A931">
            <v>81409</v>
          </cell>
          <cell r="B931" t="str">
            <v>TUBO F0F0 K-12 C/FLANGES L = 0,25M DN 75</v>
          </cell>
          <cell r="C931" t="str">
            <v>UN</v>
          </cell>
          <cell r="D931">
            <v>84.38</v>
          </cell>
        </row>
        <row r="932">
          <cell r="A932">
            <v>81410</v>
          </cell>
          <cell r="B932" t="str">
            <v>TUBO F0F0 K-12 C/FLANGES L = 0,50M DN 75</v>
          </cell>
          <cell r="C932" t="str">
            <v>UN</v>
          </cell>
          <cell r="D932">
            <v>101.81</v>
          </cell>
        </row>
        <row r="933">
          <cell r="A933">
            <v>81411</v>
          </cell>
          <cell r="B933" t="str">
            <v>TUBO F0F0 K-12 C/FLANGES L = 1,00M DN 75</v>
          </cell>
          <cell r="C933" t="str">
            <v>UN</v>
          </cell>
          <cell r="D933">
            <v>209.39</v>
          </cell>
        </row>
        <row r="934">
          <cell r="A934">
            <v>81412</v>
          </cell>
          <cell r="B934" t="str">
            <v>TUBO F0F0 K-12 C/FLANGES L = 1,50M DN 75</v>
          </cell>
          <cell r="C934" t="str">
            <v>UN</v>
          </cell>
          <cell r="D934">
            <v>221.82</v>
          </cell>
        </row>
        <row r="935">
          <cell r="A935">
            <v>81413</v>
          </cell>
          <cell r="B935" t="str">
            <v>TUBO F0F0 K-12 C/FLANGES L = 2,00M DN 75</v>
          </cell>
          <cell r="C935" t="str">
            <v>UN</v>
          </cell>
          <cell r="D935">
            <v>234.21</v>
          </cell>
        </row>
        <row r="936">
          <cell r="A936">
            <v>81414</v>
          </cell>
          <cell r="B936" t="str">
            <v>TUBO F0F0 K-12 C/FLANGES L = 2,50M DN 75</v>
          </cell>
          <cell r="C936" t="str">
            <v>UN</v>
          </cell>
          <cell r="D936">
            <v>246.6</v>
          </cell>
        </row>
        <row r="937">
          <cell r="A937">
            <v>81415</v>
          </cell>
          <cell r="B937" t="str">
            <v>TUBO F0F0 K-12 C/FLANGES L = 3,00M DN 75</v>
          </cell>
          <cell r="C937" t="str">
            <v>UN</v>
          </cell>
          <cell r="D937">
            <v>259.01</v>
          </cell>
        </row>
        <row r="938">
          <cell r="A938">
            <v>81416</v>
          </cell>
          <cell r="B938" t="str">
            <v>TUBO F0F0 K-12 C/FLANGES L = 3,50M DN 75</v>
          </cell>
          <cell r="C938" t="str">
            <v>UN</v>
          </cell>
          <cell r="D938">
            <v>271.37</v>
          </cell>
        </row>
        <row r="939">
          <cell r="A939">
            <v>81417</v>
          </cell>
          <cell r="B939" t="str">
            <v>TUBO F0F0 K-12 C/FLANGES L = 4,00M DN 75</v>
          </cell>
          <cell r="C939" t="str">
            <v>UN</v>
          </cell>
          <cell r="D939">
            <v>289.33999999999997</v>
          </cell>
        </row>
        <row r="940">
          <cell r="A940">
            <v>81418</v>
          </cell>
          <cell r="B940" t="str">
            <v>TUBO F0F0 K-12 C/FLANGES L = 4,50M DN 75</v>
          </cell>
          <cell r="C940" t="str">
            <v>UN</v>
          </cell>
          <cell r="D940">
            <v>301.70999999999998</v>
          </cell>
        </row>
        <row r="941">
          <cell r="A941">
            <v>81419</v>
          </cell>
          <cell r="B941" t="str">
            <v>TUBO F0F0 K-12 C/FLANGES L = 5,00M DN 75</v>
          </cell>
          <cell r="C941" t="str">
            <v>UN</v>
          </cell>
          <cell r="D941">
            <v>314.08999999999997</v>
          </cell>
        </row>
        <row r="942">
          <cell r="A942">
            <v>81420</v>
          </cell>
          <cell r="B942" t="str">
            <v>TUBO F0F0 K-12 C/FLANGES L = 5,50M DN 75</v>
          </cell>
          <cell r="C942" t="str">
            <v>UN</v>
          </cell>
          <cell r="D942">
            <v>326.5</v>
          </cell>
        </row>
        <row r="943">
          <cell r="A943">
            <v>81421</v>
          </cell>
          <cell r="B943" t="str">
            <v>TUBO FOFO K-12 C/FLANGES L = 5,80M DN 75</v>
          </cell>
          <cell r="C943" t="str">
            <v>UN</v>
          </cell>
          <cell r="D943">
            <v>333.95</v>
          </cell>
        </row>
        <row r="944">
          <cell r="A944">
            <v>81422</v>
          </cell>
          <cell r="B944" t="str">
            <v>TUBO F0F0 K-12 C/FLANGES L = 0,25M DN 100</v>
          </cell>
          <cell r="C944" t="str">
            <v>UN</v>
          </cell>
          <cell r="D944">
            <v>102.67</v>
          </cell>
        </row>
        <row r="945">
          <cell r="A945">
            <v>81423</v>
          </cell>
          <cell r="B945" t="str">
            <v>TUBO F0F0 K-12 C/FLANGES L = 0,50M DN 100</v>
          </cell>
          <cell r="C945" t="str">
            <v>UN</v>
          </cell>
          <cell r="D945">
            <v>141.83000000000001</v>
          </cell>
        </row>
        <row r="946">
          <cell r="A946">
            <v>81424</v>
          </cell>
          <cell r="B946" t="str">
            <v>TUBO F0F0 K-12 C/FLANGES L = 1,00M DN 100</v>
          </cell>
          <cell r="C946" t="str">
            <v>UN</v>
          </cell>
          <cell r="D946">
            <v>234.68</v>
          </cell>
        </row>
        <row r="947">
          <cell r="A947">
            <v>81425</v>
          </cell>
          <cell r="B947" t="str">
            <v>TUBO F0F0 K-12 C/FLANGES L = 1,50M DN 100</v>
          </cell>
          <cell r="C947" t="str">
            <v>UN</v>
          </cell>
          <cell r="D947">
            <v>251.83</v>
          </cell>
        </row>
        <row r="948">
          <cell r="A948">
            <v>81426</v>
          </cell>
          <cell r="B948" t="str">
            <v>TUBO F0F0 K-12 C/FLANGES L = 2,00M DN 100</v>
          </cell>
          <cell r="C948" t="str">
            <v>UN</v>
          </cell>
          <cell r="D948">
            <v>269.01</v>
          </cell>
        </row>
        <row r="949">
          <cell r="A949">
            <v>81427</v>
          </cell>
          <cell r="B949" t="str">
            <v>TUBO F0F0 K-12 C/FLANGES L = 2,50M DN 100</v>
          </cell>
          <cell r="C949" t="str">
            <v>UN</v>
          </cell>
          <cell r="D949">
            <v>286.18</v>
          </cell>
        </row>
        <row r="950">
          <cell r="A950">
            <v>81428</v>
          </cell>
          <cell r="B950" t="str">
            <v>TUBO F0F0 K-12 C/FLANGES L = 3,00M DN 100</v>
          </cell>
          <cell r="C950" t="str">
            <v>UN</v>
          </cell>
          <cell r="D950">
            <v>303.33</v>
          </cell>
        </row>
        <row r="951">
          <cell r="A951">
            <v>81429</v>
          </cell>
          <cell r="B951" t="str">
            <v>TUBO F0F0 K-12 C/FLANGES L = 3,50M DN 100</v>
          </cell>
          <cell r="C951" t="str">
            <v>UN</v>
          </cell>
          <cell r="D951">
            <v>320.49</v>
          </cell>
        </row>
        <row r="952">
          <cell r="A952">
            <v>81430</v>
          </cell>
          <cell r="B952" t="str">
            <v>TUBO F0F0 K-12 C/FLANGES L = 4,00M DN 100</v>
          </cell>
          <cell r="C952" t="str">
            <v>UN</v>
          </cell>
          <cell r="D952">
            <v>342.09</v>
          </cell>
        </row>
        <row r="953">
          <cell r="A953">
            <v>81431</v>
          </cell>
          <cell r="B953" t="str">
            <v>TUBO F0F0 K-12 C/FLANGES L = 4,50M DN 100</v>
          </cell>
          <cell r="C953" t="str">
            <v>UN</v>
          </cell>
          <cell r="D953">
            <v>359.32</v>
          </cell>
        </row>
        <row r="954">
          <cell r="A954">
            <v>81432</v>
          </cell>
          <cell r="B954" t="str">
            <v>TUBO F0F0 K-12 C/FLANGES L = 5,00M DN 100</v>
          </cell>
          <cell r="C954" t="str">
            <v>UN</v>
          </cell>
          <cell r="D954">
            <v>376.42</v>
          </cell>
        </row>
        <row r="955">
          <cell r="A955">
            <v>81433</v>
          </cell>
          <cell r="B955" t="str">
            <v>TUBO F0F0 K-12 C/FLANGES L = 5,50M DN 100</v>
          </cell>
          <cell r="C955" t="str">
            <v>UN</v>
          </cell>
          <cell r="D955">
            <v>393.62</v>
          </cell>
        </row>
        <row r="956">
          <cell r="A956">
            <v>81434</v>
          </cell>
          <cell r="B956" t="str">
            <v>TUBO F0F0 K-12 C/FLANGES L = 5,80M DN 100</v>
          </cell>
          <cell r="C956" t="str">
            <v>UN</v>
          </cell>
          <cell r="D956">
            <v>403.92</v>
          </cell>
        </row>
        <row r="957">
          <cell r="A957">
            <v>81435</v>
          </cell>
          <cell r="B957" t="str">
            <v>TUBO F0F0 K-12 C/FLANGES L = 0,25M DN 150</v>
          </cell>
          <cell r="C957" t="str">
            <v>UN</v>
          </cell>
          <cell r="D957">
            <v>160.21</v>
          </cell>
        </row>
        <row r="958">
          <cell r="A958">
            <v>81436</v>
          </cell>
          <cell r="B958" t="str">
            <v>TUBO F0F0 K-12 C/FLANGES L = 0,50M DN 150</v>
          </cell>
          <cell r="C958" t="str">
            <v>UN</v>
          </cell>
          <cell r="D958">
            <v>214.99</v>
          </cell>
        </row>
        <row r="959">
          <cell r="A959">
            <v>81437</v>
          </cell>
          <cell r="B959" t="str">
            <v>TUBO F0F0 K-12 C/FLANGES L = 1,00M DN 150</v>
          </cell>
          <cell r="C959" t="str">
            <v>UN</v>
          </cell>
          <cell r="D959">
            <v>323.08999999999997</v>
          </cell>
        </row>
        <row r="960">
          <cell r="A960">
            <v>81438</v>
          </cell>
          <cell r="B960" t="str">
            <v>TUBO F0F0 K-12 C/FLANGES L = 1,50M DN 150</v>
          </cell>
          <cell r="C960" t="str">
            <v>UN</v>
          </cell>
          <cell r="D960">
            <v>349.8</v>
          </cell>
        </row>
        <row r="961">
          <cell r="A961">
            <v>81439</v>
          </cell>
          <cell r="B961" t="str">
            <v>TUBO F0F0 K-12 C/FLANGES L = 2,00M DN 150</v>
          </cell>
          <cell r="C961" t="str">
            <v>UN</v>
          </cell>
          <cell r="D961">
            <v>376.53</v>
          </cell>
        </row>
        <row r="962">
          <cell r="A962">
            <v>81440</v>
          </cell>
          <cell r="B962" t="str">
            <v>TUBO F0F0 K-12 C/FLANGES L = 2,50M DN 150</v>
          </cell>
          <cell r="C962" t="str">
            <v>UN</v>
          </cell>
          <cell r="D962">
            <v>403.22</v>
          </cell>
        </row>
        <row r="963">
          <cell r="A963">
            <v>81441</v>
          </cell>
          <cell r="B963" t="str">
            <v>TUBO F0F0 K-12 C/FLANGES L = 3,00M DN 150</v>
          </cell>
          <cell r="C963" t="str">
            <v>UN</v>
          </cell>
          <cell r="D963">
            <v>429.91</v>
          </cell>
        </row>
        <row r="964">
          <cell r="A964">
            <v>81442</v>
          </cell>
          <cell r="B964" t="str">
            <v>TUBO F0F0 K-12 C/FLANGES L = 3,50M DN 150</v>
          </cell>
          <cell r="C964" t="str">
            <v>UN</v>
          </cell>
          <cell r="D964">
            <v>456.57</v>
          </cell>
        </row>
        <row r="965">
          <cell r="A965">
            <v>81443</v>
          </cell>
          <cell r="B965" t="str">
            <v>TUBO F0F0 K-12 C/FLANGES L = 4,00M DN 150</v>
          </cell>
          <cell r="C965" t="str">
            <v>UN</v>
          </cell>
          <cell r="D965">
            <v>487.78</v>
          </cell>
        </row>
        <row r="966">
          <cell r="A966">
            <v>81444</v>
          </cell>
          <cell r="B966" t="str">
            <v>TUBO F0F0 K-12 C/FLANGES L = 4,50M DN 150</v>
          </cell>
          <cell r="C966" t="str">
            <v>UN</v>
          </cell>
          <cell r="D966">
            <v>514.46</v>
          </cell>
        </row>
        <row r="967">
          <cell r="A967">
            <v>81445</v>
          </cell>
          <cell r="B967" t="str">
            <v>TUBO F0F0 K-12 C/FLANGES L = 5,00M DN 150</v>
          </cell>
          <cell r="C967" t="str">
            <v>UN</v>
          </cell>
          <cell r="D967">
            <v>541.14</v>
          </cell>
        </row>
        <row r="968">
          <cell r="A968">
            <v>81446</v>
          </cell>
          <cell r="B968" t="str">
            <v>TUBO F0F0 K-12 C/FLANGES L = 5,50M DN 150</v>
          </cell>
          <cell r="C968" t="str">
            <v>UN</v>
          </cell>
          <cell r="D968">
            <v>567.79999999999995</v>
          </cell>
        </row>
        <row r="969">
          <cell r="A969">
            <v>81447</v>
          </cell>
          <cell r="B969" t="str">
            <v>TUBO F0F0 K-12 C/FLANGES L = 5,80M DN 150</v>
          </cell>
          <cell r="C969" t="str">
            <v>UN</v>
          </cell>
          <cell r="D969">
            <v>583.87</v>
          </cell>
        </row>
        <row r="970">
          <cell r="A970">
            <v>81448</v>
          </cell>
          <cell r="B970" t="str">
            <v>TUBO F0F0 K-12 C/FLANGES L = 0,25M DN 200</v>
          </cell>
          <cell r="C970" t="str">
            <v>UN</v>
          </cell>
          <cell r="D970">
            <v>227.49</v>
          </cell>
        </row>
        <row r="971">
          <cell r="A971">
            <v>81449</v>
          </cell>
          <cell r="B971" t="str">
            <v>TUBO F0F0 K-12 C/FLANGES L = 0,50M DN 200</v>
          </cell>
          <cell r="C971" t="str">
            <v>UN</v>
          </cell>
          <cell r="D971">
            <v>284.45999999999998</v>
          </cell>
        </row>
        <row r="972">
          <cell r="A972">
            <v>81450</v>
          </cell>
          <cell r="B972" t="str">
            <v>TUBO F0F0 K-12 C/FLANGES L = 1,00M DN 200</v>
          </cell>
          <cell r="C972" t="str">
            <v>UN</v>
          </cell>
          <cell r="D972">
            <v>415.76</v>
          </cell>
        </row>
        <row r="973">
          <cell r="A973">
            <v>81451</v>
          </cell>
          <cell r="B973" t="str">
            <v>TUBO F0F0 K-12 C/FLANGES L = 1,50M DN 200</v>
          </cell>
          <cell r="C973" t="str">
            <v>UN</v>
          </cell>
          <cell r="D973">
            <v>453.7</v>
          </cell>
        </row>
        <row r="974">
          <cell r="A974">
            <v>81452</v>
          </cell>
          <cell r="B974" t="str">
            <v>TUBO F0F0 K-12 C/FLANGES L = 2,00M DN 200</v>
          </cell>
          <cell r="C974" t="str">
            <v>UN</v>
          </cell>
          <cell r="D974">
            <v>491.68</v>
          </cell>
        </row>
        <row r="975">
          <cell r="A975">
            <v>81453</v>
          </cell>
          <cell r="B975" t="str">
            <v>TUBO F0F0 K-12 C/FLANGES L = 2,50M DN 200</v>
          </cell>
          <cell r="C975" t="str">
            <v>UN</v>
          </cell>
          <cell r="D975">
            <v>529.69000000000005</v>
          </cell>
        </row>
        <row r="976">
          <cell r="A976">
            <v>81454</v>
          </cell>
          <cell r="B976" t="str">
            <v>TUBO F0F0 K-12 C/FLANGES L = 3,00M DN 200</v>
          </cell>
          <cell r="C976" t="str">
            <v>UN</v>
          </cell>
          <cell r="D976">
            <v>567.65</v>
          </cell>
        </row>
        <row r="977">
          <cell r="A977">
            <v>81455</v>
          </cell>
          <cell r="B977" t="str">
            <v>TUBO F0F0 K-12 C/FLANGES L = 3,50M DN 200</v>
          </cell>
          <cell r="C977" t="str">
            <v>UN</v>
          </cell>
          <cell r="D977">
            <v>605.57000000000005</v>
          </cell>
        </row>
        <row r="978">
          <cell r="A978">
            <v>81456</v>
          </cell>
          <cell r="B978" t="str">
            <v>TUBO F0F0 K-12 C/FLANGES L = 4,00M DN 200</v>
          </cell>
          <cell r="C978" t="str">
            <v>UN</v>
          </cell>
          <cell r="D978">
            <v>643.62</v>
          </cell>
        </row>
        <row r="979">
          <cell r="A979">
            <v>81457</v>
          </cell>
          <cell r="B979" t="str">
            <v>TUBO F0F0 K-12 C/FLANGES L = 4,50M DN 200</v>
          </cell>
          <cell r="C979" t="str">
            <v>UN</v>
          </cell>
          <cell r="D979">
            <v>681.54</v>
          </cell>
        </row>
        <row r="980">
          <cell r="A980">
            <v>81458</v>
          </cell>
          <cell r="B980" t="str">
            <v>TUBO F0F0 K-12 C/FLANGES L = 5,00M DN 200</v>
          </cell>
          <cell r="C980" t="str">
            <v>UN</v>
          </cell>
          <cell r="D980">
            <v>719.5</v>
          </cell>
        </row>
        <row r="981">
          <cell r="A981">
            <v>81459</v>
          </cell>
          <cell r="B981" t="str">
            <v>TUBO F0F0 K-12 C/FLANGES L = 5,50M DN 200</v>
          </cell>
          <cell r="C981" t="str">
            <v>UN</v>
          </cell>
          <cell r="D981">
            <v>757.5</v>
          </cell>
        </row>
        <row r="982">
          <cell r="A982">
            <v>81460</v>
          </cell>
          <cell r="B982" t="str">
            <v>TUBO F0F0 K-12 C/FLANGES L = 5,80M DN 200</v>
          </cell>
          <cell r="C982" t="str">
            <v>UN</v>
          </cell>
          <cell r="D982">
            <v>780.27</v>
          </cell>
        </row>
        <row r="983">
          <cell r="A983">
            <v>81461</v>
          </cell>
          <cell r="B983" t="str">
            <v>TUBO F0F0 K-12 C/FLANGES L = 0,25M DN 250</v>
          </cell>
          <cell r="C983" t="str">
            <v>UN</v>
          </cell>
          <cell r="D983">
            <v>339.46</v>
          </cell>
        </row>
        <row r="984">
          <cell r="A984">
            <v>81462</v>
          </cell>
          <cell r="B984" t="str">
            <v>TUBO F0F0 K-12 C/FLANGES L = 0,50M DN 250</v>
          </cell>
          <cell r="C984" t="str">
            <v>UN</v>
          </cell>
          <cell r="D984">
            <v>473.68</v>
          </cell>
        </row>
        <row r="985">
          <cell r="A985">
            <v>81463</v>
          </cell>
          <cell r="B985" t="str">
            <v>TUBO F0F0 K-12 C/FLANGES L = 1,00M DN 250</v>
          </cell>
          <cell r="C985" t="str">
            <v>UN</v>
          </cell>
          <cell r="D985">
            <v>516.30999999999995</v>
          </cell>
        </row>
        <row r="986">
          <cell r="A986">
            <v>81464</v>
          </cell>
          <cell r="B986" t="str">
            <v>TUBO F0F0 K-12 C/FLANGES L = 1,50M DN 250</v>
          </cell>
          <cell r="C986" t="str">
            <v>UN</v>
          </cell>
          <cell r="D986">
            <v>566.66</v>
          </cell>
        </row>
        <row r="987">
          <cell r="A987">
            <v>81465</v>
          </cell>
          <cell r="B987" t="str">
            <v>TUBO F0F0 K-12 C/FALNGES L = 2,00M DN 250</v>
          </cell>
          <cell r="C987" t="str">
            <v>UN</v>
          </cell>
          <cell r="D987">
            <v>616.95000000000005</v>
          </cell>
        </row>
        <row r="988">
          <cell r="A988">
            <v>81466</v>
          </cell>
          <cell r="B988" t="str">
            <v>TUBO F0F0 K-12 C/FLANGES L = 2,50M DN 250</v>
          </cell>
          <cell r="C988" t="str">
            <v>UN</v>
          </cell>
          <cell r="D988">
            <v>667.27</v>
          </cell>
        </row>
        <row r="989">
          <cell r="A989">
            <v>81467</v>
          </cell>
          <cell r="B989" t="str">
            <v>TUBO F0F0 K-12 C/FLANGES L = 3,00M DN 250</v>
          </cell>
          <cell r="C989" t="str">
            <v>UN</v>
          </cell>
          <cell r="D989">
            <v>717.58</v>
          </cell>
        </row>
        <row r="990">
          <cell r="A990">
            <v>81468</v>
          </cell>
          <cell r="B990" t="str">
            <v>TUBO F0F0 K-12 C/FLANGES L = 3,50M DN 250</v>
          </cell>
          <cell r="C990" t="str">
            <v>UN</v>
          </cell>
          <cell r="D990">
            <v>767.84</v>
          </cell>
        </row>
        <row r="991">
          <cell r="A991">
            <v>81469</v>
          </cell>
          <cell r="B991" t="str">
            <v>TUBO F0F0 K-12 C/FLANGES L = 4,00M DN 250</v>
          </cell>
          <cell r="C991" t="str">
            <v>UN</v>
          </cell>
          <cell r="D991">
            <v>825.36</v>
          </cell>
        </row>
        <row r="992">
          <cell r="A992">
            <v>81470</v>
          </cell>
          <cell r="B992" t="str">
            <v>TUBO FOFO K-12 C/FLANGES L = 4,50M DN 250</v>
          </cell>
          <cell r="C992" t="str">
            <v>UN</v>
          </cell>
          <cell r="D992">
            <v>875.67</v>
          </cell>
        </row>
        <row r="993">
          <cell r="A993">
            <v>81471</v>
          </cell>
          <cell r="B993" t="str">
            <v>TUBO F0F0 K-12 C/FLANGES L = 5,00M DN 250</v>
          </cell>
          <cell r="C993" t="str">
            <v>UN</v>
          </cell>
          <cell r="D993">
            <v>925.97</v>
          </cell>
        </row>
        <row r="994">
          <cell r="A994">
            <v>81472</v>
          </cell>
          <cell r="B994" t="str">
            <v>TUBO F0F0 K-12 C/FLANGES L = 5,50M DN 250</v>
          </cell>
          <cell r="C994" t="str">
            <v>UN</v>
          </cell>
          <cell r="D994">
            <v>976.3</v>
          </cell>
        </row>
        <row r="995">
          <cell r="A995">
            <v>81473</v>
          </cell>
          <cell r="B995" t="str">
            <v>TUBO F0F0 K-12 C/FLANGES L = 5,80M DN 250</v>
          </cell>
          <cell r="C995" t="str">
            <v>UN</v>
          </cell>
          <cell r="D995">
            <v>1006.49</v>
          </cell>
        </row>
        <row r="996">
          <cell r="A996">
            <v>81474</v>
          </cell>
          <cell r="B996" t="str">
            <v>TUBO F0F0 K-12 C/FLANGES L = 0,25M DN 300</v>
          </cell>
          <cell r="C996" t="str">
            <v>UN</v>
          </cell>
          <cell r="D996">
            <v>542.08000000000004</v>
          </cell>
        </row>
        <row r="997">
          <cell r="A997">
            <v>81475</v>
          </cell>
          <cell r="B997" t="str">
            <v>TUBO F0F0 K-12 C/FLANGES L = 0,50M DN 300</v>
          </cell>
          <cell r="C997" t="str">
            <v>UN</v>
          </cell>
          <cell r="D997">
            <v>571.94000000000005</v>
          </cell>
        </row>
        <row r="998">
          <cell r="A998">
            <v>81476</v>
          </cell>
          <cell r="B998" t="str">
            <v>TUBO F0F0 K-12 C/FLANGES L = 1,00M DN 300</v>
          </cell>
          <cell r="C998" t="str">
            <v>UN</v>
          </cell>
          <cell r="D998">
            <v>643.63</v>
          </cell>
        </row>
        <row r="999">
          <cell r="A999">
            <v>81477</v>
          </cell>
          <cell r="B999" t="str">
            <v>TUBO F0F0 K-12 C/FLANGES L = 1,50M DN 300</v>
          </cell>
          <cell r="C999" t="str">
            <v>UN</v>
          </cell>
          <cell r="D999">
            <v>709.12</v>
          </cell>
        </row>
        <row r="1000">
          <cell r="A1000">
            <v>81478</v>
          </cell>
          <cell r="B1000" t="str">
            <v>TUBO F0F0 K-12 C/FLANGES L = 2,00M DN 300</v>
          </cell>
          <cell r="C1000" t="str">
            <v>UN</v>
          </cell>
          <cell r="D1000">
            <v>774.58</v>
          </cell>
        </row>
        <row r="1001">
          <cell r="A1001">
            <v>81479</v>
          </cell>
          <cell r="B1001" t="str">
            <v>TUBO F0F0 K-12 C/FLANGES L = 2,50M DN 300</v>
          </cell>
          <cell r="C1001" t="str">
            <v>UN</v>
          </cell>
          <cell r="D1001">
            <v>840.08</v>
          </cell>
        </row>
        <row r="1002">
          <cell r="A1002">
            <v>81480</v>
          </cell>
          <cell r="B1002" t="str">
            <v>TUBO F0F0 K-12 C/FLANGES L = 3,00M DN 300</v>
          </cell>
          <cell r="C1002" t="str">
            <v>UN</v>
          </cell>
          <cell r="D1002">
            <v>905.62</v>
          </cell>
        </row>
        <row r="1003">
          <cell r="A1003">
            <v>81481</v>
          </cell>
          <cell r="B1003" t="str">
            <v>TUBO F0F0 K-12 C/FLANGES L = 3,50M DN 300</v>
          </cell>
          <cell r="C1003" t="str">
            <v>UN</v>
          </cell>
          <cell r="D1003">
            <v>971.09</v>
          </cell>
        </row>
        <row r="1004">
          <cell r="A1004">
            <v>81482</v>
          </cell>
          <cell r="B1004" t="str">
            <v>TUBO F0F0 K-12 C/FLANGES L = 4,00M DN 300</v>
          </cell>
          <cell r="C1004" t="str">
            <v>UN</v>
          </cell>
          <cell r="D1004">
            <v>1039.3499999999999</v>
          </cell>
        </row>
        <row r="1005">
          <cell r="A1005">
            <v>81483</v>
          </cell>
          <cell r="B1005" t="str">
            <v>TUBO F0F0 K-12 C/FLANGES L = 4,50M DN 300</v>
          </cell>
          <cell r="C1005" t="str">
            <v>UN</v>
          </cell>
          <cell r="D1005">
            <v>1104.8499999999999</v>
          </cell>
        </row>
        <row r="1006">
          <cell r="A1006">
            <v>81484</v>
          </cell>
          <cell r="B1006" t="str">
            <v>TUBO F0F0 K-12 C/FLANGES L = 5,00M DN 300</v>
          </cell>
          <cell r="C1006" t="str">
            <v>UN</v>
          </cell>
          <cell r="D1006">
            <v>1170.3800000000001</v>
          </cell>
        </row>
        <row r="1007">
          <cell r="A1007">
            <v>81485</v>
          </cell>
          <cell r="B1007" t="str">
            <v>TUBO F0F0 K-12 C/FLANGES L = 5,50M DN 300</v>
          </cell>
          <cell r="C1007" t="str">
            <v>UN</v>
          </cell>
          <cell r="D1007">
            <v>1235.8699999999999</v>
          </cell>
        </row>
        <row r="1008">
          <cell r="A1008">
            <v>81486</v>
          </cell>
          <cell r="B1008" t="str">
            <v>TUBO F0F0 K-12 C/FLANGES L = 5,80M DN 300</v>
          </cell>
          <cell r="C1008" t="str">
            <v>UN</v>
          </cell>
          <cell r="D1008">
            <v>1275.1199999999999</v>
          </cell>
        </row>
        <row r="1009">
          <cell r="A1009">
            <v>81487</v>
          </cell>
          <cell r="B1009" t="str">
            <v>TUBO F0F0 K-12 C/FLANGES L = 0,25M DN 400</v>
          </cell>
          <cell r="C1009" t="str">
            <v>UN</v>
          </cell>
          <cell r="D1009">
            <v>932.16</v>
          </cell>
        </row>
        <row r="1010">
          <cell r="A1010">
            <v>81488</v>
          </cell>
          <cell r="B1010" t="str">
            <v>TUBO F0F0 K-12 C/FLANGES L = 0,50M DN 400</v>
          </cell>
          <cell r="C1010" t="str">
            <v>UN</v>
          </cell>
          <cell r="D1010">
            <v>1503.68</v>
          </cell>
        </row>
        <row r="1011">
          <cell r="A1011">
            <v>81489</v>
          </cell>
          <cell r="B1011" t="str">
            <v>TUBO F0F0 K-12 C/FLANGES L = 1,00M DN 400</v>
          </cell>
          <cell r="C1011" t="str">
            <v>UN</v>
          </cell>
          <cell r="D1011">
            <v>866.18</v>
          </cell>
        </row>
        <row r="1012">
          <cell r="A1012">
            <v>81490</v>
          </cell>
          <cell r="B1012" t="str">
            <v>TUBO F0F0 K-12 C/FLANGES L = 1,50M DN 400</v>
          </cell>
          <cell r="C1012" t="str">
            <v>UN</v>
          </cell>
          <cell r="D1012">
            <v>954.71</v>
          </cell>
        </row>
        <row r="1013">
          <cell r="A1013">
            <v>81491</v>
          </cell>
          <cell r="B1013" t="str">
            <v>TUBO F0F0 K-12 C/FLANGES L = 2,00M DN 400</v>
          </cell>
          <cell r="C1013" t="str">
            <v>UN</v>
          </cell>
          <cell r="D1013">
            <v>1043.1500000000001</v>
          </cell>
        </row>
        <row r="1014">
          <cell r="A1014">
            <v>81492</v>
          </cell>
          <cell r="B1014" t="str">
            <v>TUBO F0F0 K-12 C/FLANGES L = 2,50M DN 400</v>
          </cell>
          <cell r="C1014" t="str">
            <v>UN</v>
          </cell>
          <cell r="D1014">
            <v>1131.68</v>
          </cell>
        </row>
        <row r="1015">
          <cell r="A1015">
            <v>81493</v>
          </cell>
          <cell r="B1015" t="str">
            <v>TUBO F0F0 K-12 C/FLANGES L = 3,00M DN 400</v>
          </cell>
          <cell r="C1015" t="str">
            <v>UN</v>
          </cell>
          <cell r="D1015">
            <v>1220.21</v>
          </cell>
        </row>
        <row r="1016">
          <cell r="A1016">
            <v>81494</v>
          </cell>
          <cell r="B1016" t="str">
            <v>TUBO F0F0 K-12 C/FLANGES L = 3,50M DN 400</v>
          </cell>
          <cell r="C1016" t="str">
            <v>UN</v>
          </cell>
          <cell r="D1016">
            <v>1308.7</v>
          </cell>
        </row>
        <row r="1017">
          <cell r="A1017">
            <v>81495</v>
          </cell>
          <cell r="B1017" t="str">
            <v>TUBO F0F0 K-12 C/FLANGES L = 4,00M DN 400</v>
          </cell>
          <cell r="C1017" t="str">
            <v>UN</v>
          </cell>
          <cell r="D1017">
            <v>1402.74</v>
          </cell>
        </row>
        <row r="1018">
          <cell r="A1018">
            <v>81496</v>
          </cell>
          <cell r="B1018" t="str">
            <v>TUBO F0F0 K-12 C/FLANGES L = 4,50M DN 400</v>
          </cell>
          <cell r="C1018" t="str">
            <v>UN</v>
          </cell>
          <cell r="D1018">
            <v>1491.19</v>
          </cell>
        </row>
        <row r="1019">
          <cell r="A1019">
            <v>81497</v>
          </cell>
          <cell r="B1019" t="str">
            <v>TUBO F0F0 K-12 C/FLANGES L = 5,00M DN 400</v>
          </cell>
          <cell r="C1019" t="str">
            <v>UN</v>
          </cell>
          <cell r="D1019">
            <v>1579.68</v>
          </cell>
        </row>
        <row r="1020">
          <cell r="A1020">
            <v>81498</v>
          </cell>
          <cell r="B1020" t="str">
            <v>TUBO F0F0 K-12 C/FLANGES L = 5,50M DN 400</v>
          </cell>
          <cell r="C1020" t="str">
            <v>UN</v>
          </cell>
          <cell r="D1020">
            <v>1668.21</v>
          </cell>
        </row>
        <row r="1021">
          <cell r="A1021">
            <v>81499</v>
          </cell>
          <cell r="B1021" t="str">
            <v>TUBO F0F0 K-12 C/FLANGES L = 5,80M DN 400</v>
          </cell>
          <cell r="C1021" t="str">
            <v>UN</v>
          </cell>
          <cell r="D1021">
            <v>1721.26</v>
          </cell>
        </row>
        <row r="1022">
          <cell r="A1022">
            <v>81501</v>
          </cell>
          <cell r="B1022" t="str">
            <v>TUBO F0F0 K-12 C/FLANGES L = 0,25M DN 500</v>
          </cell>
          <cell r="C1022" t="str">
            <v>UN</v>
          </cell>
          <cell r="D1022">
            <v>957.63</v>
          </cell>
        </row>
        <row r="1023">
          <cell r="A1023">
            <v>81502</v>
          </cell>
          <cell r="B1023" t="str">
            <v>TUBO F0F0 K-12 C/FLANGES L = 0,50M DN 500</v>
          </cell>
          <cell r="C1023" t="str">
            <v>UN</v>
          </cell>
          <cell r="D1023">
            <v>1142.53</v>
          </cell>
        </row>
        <row r="1024">
          <cell r="A1024">
            <v>81503</v>
          </cell>
          <cell r="B1024" t="str">
            <v>TUBO F0F0 K-12 C/FLANGES L = 1,00M DN 500</v>
          </cell>
          <cell r="C1024" t="str">
            <v>UN</v>
          </cell>
          <cell r="D1024">
            <v>1162.33</v>
          </cell>
        </row>
        <row r="1025">
          <cell r="A1025">
            <v>81504</v>
          </cell>
          <cell r="B1025" t="str">
            <v>TUBO F0F0 K-12 C/FLANGES L = 1,50M DN 500</v>
          </cell>
          <cell r="C1025" t="str">
            <v>UN</v>
          </cell>
          <cell r="D1025">
            <v>1284.5</v>
          </cell>
        </row>
        <row r="1026">
          <cell r="A1026">
            <v>81505</v>
          </cell>
          <cell r="B1026" t="str">
            <v>TUBO F0F0 K-12 C/FLANGES L = 2,00M DN 500</v>
          </cell>
          <cell r="C1026" t="str">
            <v>UN</v>
          </cell>
          <cell r="D1026">
            <v>1406.57</v>
          </cell>
        </row>
        <row r="1027">
          <cell r="A1027">
            <v>81506</v>
          </cell>
          <cell r="B1027" t="str">
            <v>TUBO F0F0 K-12 C/FLANGES L = 2,50M DN 500</v>
          </cell>
          <cell r="C1027" t="str">
            <v>UN</v>
          </cell>
          <cell r="D1027">
            <v>1528.74</v>
          </cell>
        </row>
        <row r="1028">
          <cell r="A1028">
            <v>81507</v>
          </cell>
          <cell r="B1028" t="str">
            <v>TUBO F0F0 K-12 C/FLANGES L = 3,00M DN 500</v>
          </cell>
          <cell r="C1028" t="str">
            <v>UN</v>
          </cell>
          <cell r="D1028">
            <v>1650.86</v>
          </cell>
        </row>
        <row r="1029">
          <cell r="A1029">
            <v>81508</v>
          </cell>
          <cell r="B1029" t="str">
            <v>TUBO F0F0 K-12 C/FLANGES L = 3,50M DN 500</v>
          </cell>
          <cell r="C1029" t="str">
            <v>UN</v>
          </cell>
          <cell r="D1029">
            <v>1772.99</v>
          </cell>
        </row>
        <row r="1030">
          <cell r="A1030">
            <v>81509</v>
          </cell>
          <cell r="B1030" t="str">
            <v>TUBO F0F0 K-12 C/FLANGES L = 4,00M DN 500</v>
          </cell>
          <cell r="C1030" t="str">
            <v>UN</v>
          </cell>
          <cell r="D1030">
            <v>1897.89</v>
          </cell>
        </row>
        <row r="1031">
          <cell r="A1031">
            <v>81510</v>
          </cell>
          <cell r="B1031" t="str">
            <v>TUBO F0F0 K-12 C/FLANGES L = 4,50M DN 500</v>
          </cell>
          <cell r="C1031" t="str">
            <v>UN</v>
          </cell>
          <cell r="D1031">
            <v>2020</v>
          </cell>
        </row>
        <row r="1032">
          <cell r="A1032">
            <v>81511</v>
          </cell>
          <cell r="B1032" t="str">
            <v>TUBO F0F0 K-12 C/FLANGES L = 5,00M DN 500</v>
          </cell>
          <cell r="C1032" t="str">
            <v>UN</v>
          </cell>
          <cell r="D1032">
            <v>2142.08</v>
          </cell>
        </row>
        <row r="1033">
          <cell r="A1033">
            <v>81512</v>
          </cell>
          <cell r="B1033" t="str">
            <v>TUBO F0F0 K-12 C/FLANGES L = 5,50M DN 500</v>
          </cell>
          <cell r="C1033" t="str">
            <v>UN</v>
          </cell>
          <cell r="D1033">
            <v>2264.1999999999998</v>
          </cell>
        </row>
        <row r="1034">
          <cell r="A1034">
            <v>81513</v>
          </cell>
          <cell r="B1034" t="str">
            <v>TUBO F0F0 K-12 C/FLANGES L = 5,80M DN 500</v>
          </cell>
          <cell r="C1034" t="str">
            <v>UN</v>
          </cell>
          <cell r="D1034">
            <v>2337.52</v>
          </cell>
        </row>
        <row r="1035">
          <cell r="A1035">
            <v>81514</v>
          </cell>
          <cell r="B1035" t="str">
            <v>TUBO F0F0 K-12 C/FLANGES L = 0,25M DN 600</v>
          </cell>
          <cell r="C1035" t="str">
            <v>UN</v>
          </cell>
          <cell r="D1035">
            <v>1804.85</v>
          </cell>
        </row>
        <row r="1036">
          <cell r="A1036">
            <v>81515</v>
          </cell>
          <cell r="B1036" t="str">
            <v>TUBO F0F0 K-12 C/FLANGES L = 0,50M DN 600</v>
          </cell>
          <cell r="C1036" t="str">
            <v>UN</v>
          </cell>
          <cell r="D1036">
            <v>2074.73</v>
          </cell>
        </row>
        <row r="1037">
          <cell r="A1037">
            <v>81516</v>
          </cell>
          <cell r="B1037" t="str">
            <v>TUBO F0F0 K-12 C/FLANGES L = 1,00M DN 600</v>
          </cell>
          <cell r="C1037" t="str">
            <v>UN</v>
          </cell>
          <cell r="D1037">
            <v>1579.31</v>
          </cell>
        </row>
        <row r="1038">
          <cell r="A1038">
            <v>81517</v>
          </cell>
          <cell r="B1038" t="str">
            <v>TUBO F0F0 K-12 C/FLANGES L = 1,50M DN 600</v>
          </cell>
          <cell r="C1038" t="str">
            <v>UN</v>
          </cell>
          <cell r="D1038">
            <v>1740.39</v>
          </cell>
        </row>
        <row r="1039">
          <cell r="A1039">
            <v>81518</v>
          </cell>
          <cell r="B1039" t="str">
            <v>TUBO F0F0 K-12 C/FLANGES L = 2,00M DN 600</v>
          </cell>
          <cell r="C1039" t="str">
            <v>UN</v>
          </cell>
          <cell r="D1039">
            <v>1901.41</v>
          </cell>
        </row>
        <row r="1040">
          <cell r="A1040">
            <v>81519</v>
          </cell>
          <cell r="B1040" t="str">
            <v>TUBO F0F0 K-12 C/FLANGES L = 2,50M DN 600</v>
          </cell>
          <cell r="C1040" t="str">
            <v>UN</v>
          </cell>
          <cell r="D1040">
            <v>2062.5100000000002</v>
          </cell>
        </row>
        <row r="1041">
          <cell r="A1041">
            <v>81520</v>
          </cell>
          <cell r="B1041" t="str">
            <v>TUBO F0F0 K-12 C/FLANGES L = 3,00M DN 600</v>
          </cell>
          <cell r="C1041" t="str">
            <v>UN</v>
          </cell>
          <cell r="D1041">
            <v>2223.61</v>
          </cell>
        </row>
        <row r="1042">
          <cell r="A1042">
            <v>81521</v>
          </cell>
          <cell r="B1042" t="str">
            <v>TUBO F0F0 K-12 C/FLANGES L = 3,50M DN 600</v>
          </cell>
          <cell r="C1042" t="str">
            <v>UN</v>
          </cell>
          <cell r="D1042">
            <v>2384.61</v>
          </cell>
        </row>
        <row r="1043">
          <cell r="A1043">
            <v>81522</v>
          </cell>
          <cell r="B1043" t="str">
            <v>TUBO F0F0 K-12 C/FLANGES L = 4,00M DN 600</v>
          </cell>
          <cell r="C1043" t="str">
            <v>UN</v>
          </cell>
          <cell r="D1043">
            <v>2551.1799999999998</v>
          </cell>
        </row>
        <row r="1044">
          <cell r="A1044">
            <v>81523</v>
          </cell>
          <cell r="B1044" t="str">
            <v>TUBO F0F0 K-12 C/FLANGES L = 4,50M DN 600</v>
          </cell>
          <cell r="C1044" t="str">
            <v>UN</v>
          </cell>
          <cell r="D1044">
            <v>2712.26</v>
          </cell>
        </row>
        <row r="1045">
          <cell r="A1045">
            <v>81524</v>
          </cell>
          <cell r="B1045" t="str">
            <v>TUBO F0F0 K-12 C/FLANGES L = 5,00M DN 600</v>
          </cell>
          <cell r="C1045" t="str">
            <v>UN</v>
          </cell>
          <cell r="D1045">
            <v>2873.36</v>
          </cell>
        </row>
        <row r="1046">
          <cell r="A1046">
            <v>81525</v>
          </cell>
          <cell r="B1046" t="str">
            <v>TUBO F0F0 K-12 C/FLANGES L = 5,50M DN 600</v>
          </cell>
          <cell r="C1046" t="str">
            <v>UN</v>
          </cell>
          <cell r="D1046">
            <v>3034.44</v>
          </cell>
        </row>
        <row r="1047">
          <cell r="A1047">
            <v>81526</v>
          </cell>
          <cell r="B1047" t="str">
            <v>TUBO F0F0 K-12 C/FLANGES L = 5,80M DN 600</v>
          </cell>
          <cell r="C1047" t="str">
            <v>UN</v>
          </cell>
          <cell r="D1047">
            <v>3131.1</v>
          </cell>
        </row>
        <row r="1048">
          <cell r="A1048">
            <v>81527</v>
          </cell>
          <cell r="B1048" t="str">
            <v>TUBO F0F0 K-12 C/FLANGES L = 0,25M DN 700</v>
          </cell>
          <cell r="C1048" t="str">
            <v>UN</v>
          </cell>
          <cell r="D1048">
            <v>2110.89</v>
          </cell>
        </row>
        <row r="1049">
          <cell r="A1049">
            <v>81528</v>
          </cell>
          <cell r="B1049" t="str">
            <v>TUBO F0F0 K-12 C/FLANGES L = 0,50M DN 700</v>
          </cell>
          <cell r="C1049" t="str">
            <v>UN</v>
          </cell>
          <cell r="D1049">
            <v>2468.2399999999998</v>
          </cell>
        </row>
        <row r="1050">
          <cell r="A1050">
            <v>81529</v>
          </cell>
          <cell r="B1050" t="str">
            <v>TUBO F0F0 K-12 C/FLANGES L = 1,00M DN 700</v>
          </cell>
          <cell r="C1050" t="str">
            <v>UN</v>
          </cell>
          <cell r="D1050">
            <v>3692.86</v>
          </cell>
        </row>
        <row r="1051">
          <cell r="A1051">
            <v>81530</v>
          </cell>
          <cell r="B1051" t="str">
            <v>TUBO F0F0 K-12 C/FLANGES L = 1,50M DN 700</v>
          </cell>
          <cell r="C1051" t="str">
            <v>UN</v>
          </cell>
          <cell r="D1051">
            <v>3910.11</v>
          </cell>
        </row>
        <row r="1052">
          <cell r="A1052">
            <v>81531</v>
          </cell>
          <cell r="B1052" t="str">
            <v>TUBO F0F0 K-12 C/FLANGES L = 2,00M DN 700</v>
          </cell>
          <cell r="C1052" t="str">
            <v>UN</v>
          </cell>
          <cell r="D1052">
            <v>4127.33</v>
          </cell>
        </row>
        <row r="1053">
          <cell r="A1053">
            <v>81532</v>
          </cell>
          <cell r="B1053" t="str">
            <v>TUBO F0F0 K-12 C/FLANGES L = 2,50M DN 700</v>
          </cell>
          <cell r="C1053" t="str">
            <v>UN</v>
          </cell>
          <cell r="D1053">
            <v>4344.62</v>
          </cell>
        </row>
        <row r="1054">
          <cell r="A1054">
            <v>81533</v>
          </cell>
          <cell r="B1054" t="str">
            <v>TUBO F0F0 K-12 C/FLANGES L = 3,00M DN 700</v>
          </cell>
          <cell r="C1054" t="str">
            <v>UN</v>
          </cell>
          <cell r="D1054">
            <v>4561.88</v>
          </cell>
        </row>
        <row r="1055">
          <cell r="A1055">
            <v>81534</v>
          </cell>
          <cell r="B1055" t="str">
            <v>TUBO F0F0 K-12 C/FLANGES L = 3,50M DN 700</v>
          </cell>
          <cell r="C1055" t="str">
            <v>UN</v>
          </cell>
          <cell r="D1055">
            <v>4779.1000000000004</v>
          </cell>
        </row>
        <row r="1056">
          <cell r="A1056">
            <v>81535</v>
          </cell>
          <cell r="B1056" t="str">
            <v>TUBO F0F0 K-12 C/FLANGES L = 4,00M DN 700</v>
          </cell>
          <cell r="C1056" t="str">
            <v>UN</v>
          </cell>
          <cell r="D1056">
            <v>4996.3500000000004</v>
          </cell>
        </row>
        <row r="1057">
          <cell r="A1057">
            <v>81536</v>
          </cell>
          <cell r="B1057" t="str">
            <v>TUBO F0F0 K-12 C/FLANGES L = 4,50M DN 700</v>
          </cell>
          <cell r="C1057" t="str">
            <v>UN</v>
          </cell>
          <cell r="D1057">
            <v>5213.6099999999997</v>
          </cell>
        </row>
        <row r="1058">
          <cell r="A1058">
            <v>81537</v>
          </cell>
          <cell r="B1058" t="str">
            <v>TUBO F0F0 K-12 C/FLANGES L = 5,00M DN 700</v>
          </cell>
          <cell r="C1058" t="str">
            <v>UN</v>
          </cell>
          <cell r="D1058">
            <v>5430.89</v>
          </cell>
        </row>
        <row r="1059">
          <cell r="A1059">
            <v>81538</v>
          </cell>
          <cell r="B1059" t="str">
            <v>TUBO F0F0 K-12 C/FLANGES L = 5,50M DN 700</v>
          </cell>
          <cell r="C1059" t="str">
            <v>UN</v>
          </cell>
          <cell r="D1059">
            <v>5648.19</v>
          </cell>
        </row>
        <row r="1060">
          <cell r="A1060">
            <v>81539</v>
          </cell>
          <cell r="B1060" t="str">
            <v>TUBO F0F0 K-12 C/FLANGES L = 6,00M DN 700</v>
          </cell>
          <cell r="C1060" t="str">
            <v>UN</v>
          </cell>
          <cell r="D1060">
            <v>5865.44</v>
          </cell>
        </row>
        <row r="1061">
          <cell r="A1061">
            <v>81540</v>
          </cell>
          <cell r="B1061" t="str">
            <v>TUBO F0F0 K-12 C/FLANGES L = 6,50M DN 700</v>
          </cell>
          <cell r="C1061" t="str">
            <v>UN</v>
          </cell>
          <cell r="D1061">
            <v>6082.7</v>
          </cell>
        </row>
        <row r="1062">
          <cell r="A1062">
            <v>81541</v>
          </cell>
          <cell r="B1062" t="str">
            <v>TUBO F0F0 K-12 C/FLANGES L = 6,80M DN 700</v>
          </cell>
          <cell r="C1062" t="str">
            <v>UN</v>
          </cell>
          <cell r="D1062">
            <v>6213.06</v>
          </cell>
        </row>
        <row r="1063">
          <cell r="A1063">
            <v>81542</v>
          </cell>
          <cell r="B1063" t="str">
            <v>TUBO F0F0 K-12 C/FLANGES L = 0,25M DN 800</v>
          </cell>
          <cell r="C1063" t="str">
            <v>UN</v>
          </cell>
          <cell r="D1063">
            <v>2639.86</v>
          </cell>
        </row>
        <row r="1064">
          <cell r="A1064">
            <v>81543</v>
          </cell>
          <cell r="B1064" t="str">
            <v>TUBO F0F0 K-12 C/FLANGES L = 0,50M DN 800</v>
          </cell>
          <cell r="C1064" t="str">
            <v>UN</v>
          </cell>
          <cell r="D1064">
            <v>3077.08</v>
          </cell>
        </row>
        <row r="1065">
          <cell r="A1065">
            <v>81544</v>
          </cell>
          <cell r="B1065" t="str">
            <v>TUBO F0F0 K-12 C/FLANGES L = 1,00M DN 800</v>
          </cell>
          <cell r="C1065" t="str">
            <v>UN</v>
          </cell>
          <cell r="D1065">
            <v>4536.93</v>
          </cell>
        </row>
        <row r="1066">
          <cell r="A1066">
            <v>81545</v>
          </cell>
          <cell r="B1066" t="str">
            <v>TUBO F0F0 K-12 C/FLANGES L = 1,50M DN 800</v>
          </cell>
          <cell r="C1066" t="str">
            <v>UN</v>
          </cell>
          <cell r="D1066">
            <v>4805.93</v>
          </cell>
        </row>
        <row r="1067">
          <cell r="A1067">
            <v>81546</v>
          </cell>
          <cell r="B1067" t="str">
            <v>TUBO F0F0 K-12 C/FLANGES L = 2,00M DN 800</v>
          </cell>
          <cell r="C1067" t="str">
            <v>UN</v>
          </cell>
          <cell r="D1067">
            <v>5074.9399999999996</v>
          </cell>
        </row>
        <row r="1068">
          <cell r="A1068">
            <v>81547</v>
          </cell>
          <cell r="B1068" t="str">
            <v>TUBO F0F0 K-12 C/FLANGES L = 2,50M DN 800</v>
          </cell>
          <cell r="C1068" t="str">
            <v>UN</v>
          </cell>
          <cell r="D1068">
            <v>5343.94</v>
          </cell>
        </row>
        <row r="1069">
          <cell r="A1069">
            <v>81548</v>
          </cell>
          <cell r="B1069" t="str">
            <v>TUBO F0F0 K-12 C/FLANGES L = 3,00M DN 800</v>
          </cell>
          <cell r="C1069" t="str">
            <v>UN</v>
          </cell>
          <cell r="D1069">
            <v>5612.92</v>
          </cell>
        </row>
        <row r="1070">
          <cell r="A1070">
            <v>81549</v>
          </cell>
          <cell r="B1070" t="str">
            <v>TUBO F0F0 K-12 C/FLANGES L = 3,50M DN 800</v>
          </cell>
          <cell r="C1070" t="str">
            <v>UN</v>
          </cell>
          <cell r="D1070">
            <v>5881.84</v>
          </cell>
        </row>
        <row r="1071">
          <cell r="A1071">
            <v>81550</v>
          </cell>
          <cell r="B1071" t="str">
            <v>TUBO F0F0 K-12 C/FLANGES L = 4,00M DN 800</v>
          </cell>
          <cell r="C1071" t="str">
            <v>UN</v>
          </cell>
          <cell r="D1071">
            <v>6150.88</v>
          </cell>
        </row>
        <row r="1072">
          <cell r="A1072">
            <v>81551</v>
          </cell>
          <cell r="B1072" t="str">
            <v>TUBO F0F0 K-12 C/FLANGES L = 4,50M DN 800</v>
          </cell>
          <cell r="C1072" t="str">
            <v>UN</v>
          </cell>
          <cell r="D1072">
            <v>6419.89</v>
          </cell>
        </row>
        <row r="1073">
          <cell r="A1073">
            <v>81552</v>
          </cell>
          <cell r="B1073" t="str">
            <v>TUBO F0F0 K-12 C/FLANGES L = 5,00M DN 800</v>
          </cell>
          <cell r="C1073" t="str">
            <v>UN</v>
          </cell>
          <cell r="D1073">
            <v>6688.88</v>
          </cell>
        </row>
        <row r="1074">
          <cell r="A1074">
            <v>81553</v>
          </cell>
          <cell r="B1074" t="str">
            <v>TUBO F0F0 K-12 C/FLANGES L = 5,50M DN 800</v>
          </cell>
          <cell r="C1074" t="str">
            <v>UN</v>
          </cell>
          <cell r="D1074">
            <v>6957.89</v>
          </cell>
        </row>
        <row r="1075">
          <cell r="A1075">
            <v>81554</v>
          </cell>
          <cell r="B1075" t="str">
            <v>TUBO F0F0 K-12 C/FLANGES L = 6,00M DN 800</v>
          </cell>
          <cell r="C1075" t="str">
            <v>UN</v>
          </cell>
          <cell r="D1075">
            <v>7226.78</v>
          </cell>
        </row>
        <row r="1076">
          <cell r="A1076">
            <v>81555</v>
          </cell>
          <cell r="B1076" t="str">
            <v>TUBO F0F0 K-12 C/FLANGES L = 6,50M DN 800</v>
          </cell>
          <cell r="C1076" t="str">
            <v>UN</v>
          </cell>
          <cell r="D1076">
            <v>7495.88</v>
          </cell>
        </row>
        <row r="1077">
          <cell r="A1077">
            <v>81556</v>
          </cell>
          <cell r="B1077" t="str">
            <v>TUBO F0F0 K-12 C/FLANGES L = 6,80M DN 800</v>
          </cell>
          <cell r="C1077" t="str">
            <v>UN</v>
          </cell>
          <cell r="D1077">
            <v>7657.25</v>
          </cell>
        </row>
        <row r="1078">
          <cell r="A1078">
            <v>81557</v>
          </cell>
          <cell r="B1078" t="str">
            <v>TUBO F0F0 K-12 C/FLANGES L = 0,25M DN 900</v>
          </cell>
          <cell r="C1078" t="str">
            <v>UN</v>
          </cell>
          <cell r="D1078">
            <v>2952.48</v>
          </cell>
        </row>
        <row r="1079">
          <cell r="A1079">
            <v>81558</v>
          </cell>
          <cell r="B1079" t="str">
            <v>TUBO F0F0 K-12 C/FLANGES L = 0,50M DN 900</v>
          </cell>
          <cell r="C1079" t="str">
            <v>UN</v>
          </cell>
          <cell r="D1079">
            <v>3424.56</v>
          </cell>
        </row>
        <row r="1080">
          <cell r="A1080">
            <v>81559</v>
          </cell>
          <cell r="B1080" t="str">
            <v>TUBO F0F0 K-12 C/FLANGES L = 1,00M DN 900</v>
          </cell>
          <cell r="C1080" t="str">
            <v>UN</v>
          </cell>
          <cell r="D1080">
            <v>6181.28</v>
          </cell>
        </row>
        <row r="1081">
          <cell r="A1081">
            <v>81560</v>
          </cell>
          <cell r="B1081" t="str">
            <v>TUBO F0F0 K-12 C/FLANGES L = 1,50M DN 900</v>
          </cell>
          <cell r="C1081" t="str">
            <v>UN</v>
          </cell>
          <cell r="D1081">
            <v>6505.73</v>
          </cell>
        </row>
        <row r="1082">
          <cell r="A1082">
            <v>81561</v>
          </cell>
          <cell r="B1082" t="str">
            <v>TUBO F0F0 K-12 C/FLANGES L = 2,00M DN 900</v>
          </cell>
          <cell r="C1082" t="str">
            <v>UN</v>
          </cell>
          <cell r="D1082">
            <v>6830.23</v>
          </cell>
        </row>
        <row r="1083">
          <cell r="A1083">
            <v>81562</v>
          </cell>
          <cell r="B1083" t="str">
            <v>TUBO F0F0 K-12 C/FLANGES L = 0,25M DN 1000</v>
          </cell>
          <cell r="C1083" t="str">
            <v>UN</v>
          </cell>
          <cell r="D1083">
            <v>3937.9</v>
          </cell>
        </row>
        <row r="1084">
          <cell r="A1084">
            <v>81563</v>
          </cell>
          <cell r="B1084" t="str">
            <v>TUBO F0F0 K-12 C/FLANGES L = 0,50M DN 1000</v>
          </cell>
          <cell r="C1084" t="str">
            <v>UN</v>
          </cell>
          <cell r="D1084">
            <v>4573.91</v>
          </cell>
        </row>
        <row r="1085">
          <cell r="A1085">
            <v>81564</v>
          </cell>
          <cell r="B1085" t="str">
            <v>TUBO F0F0 K-12 C/FLANGES L = 1,00M DN 1000</v>
          </cell>
          <cell r="C1085" t="str">
            <v>UN</v>
          </cell>
          <cell r="D1085">
            <v>7885.29</v>
          </cell>
        </row>
        <row r="1086">
          <cell r="A1086">
            <v>81565</v>
          </cell>
          <cell r="B1086" t="str">
            <v>TUBO F0F0 K-12 C/FLANGES L = 1,50M DN 1000</v>
          </cell>
          <cell r="C1086" t="str">
            <v>UN</v>
          </cell>
          <cell r="D1086">
            <v>8268.31</v>
          </cell>
        </row>
        <row r="1087">
          <cell r="A1087">
            <v>81566</v>
          </cell>
          <cell r="B1087" t="str">
            <v>TUBO F0F0 K-12 C/FLANGES L = 2,00M DN 1000</v>
          </cell>
          <cell r="C1087" t="str">
            <v>UN</v>
          </cell>
          <cell r="D1087">
            <v>8651.34</v>
          </cell>
        </row>
        <row r="1088">
          <cell r="A1088">
            <v>81567</v>
          </cell>
          <cell r="B1088" t="str">
            <v>CURVA 90G F0F0 C/FLANGES DN 400</v>
          </cell>
          <cell r="C1088" t="str">
            <v>UN</v>
          </cell>
          <cell r="D1088">
            <v>882.52</v>
          </cell>
        </row>
        <row r="1089">
          <cell r="A1089">
            <v>81568</v>
          </cell>
          <cell r="B1089" t="str">
            <v>CURVA 90G F0F0 C/FLANGES DN 500</v>
          </cell>
          <cell r="C1089" t="str">
            <v>UN</v>
          </cell>
          <cell r="D1089">
            <v>1517.46</v>
          </cell>
        </row>
        <row r="1090">
          <cell r="A1090">
            <v>81569</v>
          </cell>
          <cell r="B1090" t="str">
            <v>CURVA 90G F0F0 C/FLANGES DN 600</v>
          </cell>
          <cell r="C1090" t="str">
            <v>UN</v>
          </cell>
          <cell r="D1090">
            <v>2138.98</v>
          </cell>
        </row>
        <row r="1091">
          <cell r="A1091">
            <v>81570</v>
          </cell>
          <cell r="B1091" t="str">
            <v>CURVA 90G F0F0 C/FLANGES DN 700</v>
          </cell>
          <cell r="C1091" t="str">
            <v>UN</v>
          </cell>
          <cell r="D1091">
            <v>3974.4</v>
          </cell>
        </row>
        <row r="1092">
          <cell r="A1092">
            <v>81571</v>
          </cell>
          <cell r="B1092" t="str">
            <v>CURVA 90G F0F0 C/FLANGES DN 800</v>
          </cell>
          <cell r="C1092" t="str">
            <v>UN</v>
          </cell>
          <cell r="D1092">
            <v>5783.35</v>
          </cell>
        </row>
        <row r="1093">
          <cell r="A1093">
            <v>81572</v>
          </cell>
          <cell r="B1093" t="str">
            <v>CURVA 90G F0F0 C/FLANGES DN 900</v>
          </cell>
          <cell r="C1093" t="str">
            <v>UN</v>
          </cell>
          <cell r="D1093">
            <v>6639.76</v>
          </cell>
        </row>
        <row r="1094">
          <cell r="A1094">
            <v>81573</v>
          </cell>
          <cell r="B1094" t="str">
            <v>CURVA 90G F0F0 C/FLANGES DN 1000</v>
          </cell>
          <cell r="C1094" t="str">
            <v>UN</v>
          </cell>
          <cell r="D1094">
            <v>9105.3799999999992</v>
          </cell>
        </row>
        <row r="1095">
          <cell r="A1095">
            <v>81574</v>
          </cell>
          <cell r="B1095" t="str">
            <v>CURVA DE PE 90G F0F0 C/FLANGES DN 50</v>
          </cell>
          <cell r="C1095" t="str">
            <v>UN</v>
          </cell>
          <cell r="D1095">
            <v>70.89</v>
          </cell>
        </row>
        <row r="1096">
          <cell r="A1096">
            <v>81575</v>
          </cell>
          <cell r="B1096" t="str">
            <v>CURVA DE PE 90G F0F0 C/FLANGES DN 75</v>
          </cell>
          <cell r="C1096" t="str">
            <v>UN</v>
          </cell>
          <cell r="D1096">
            <v>111.46</v>
          </cell>
        </row>
        <row r="1097">
          <cell r="A1097">
            <v>81576</v>
          </cell>
          <cell r="B1097" t="str">
            <v>CURVA DE PE 90G F0F0 C/FLANGES DN 100</v>
          </cell>
          <cell r="C1097" t="str">
            <v>UN</v>
          </cell>
          <cell r="D1097">
            <v>172.42</v>
          </cell>
        </row>
        <row r="1098">
          <cell r="A1098">
            <v>81577</v>
          </cell>
          <cell r="B1098" t="str">
            <v>CURVA DE PE 90G F0F0 C/FLANGES DN 150</v>
          </cell>
          <cell r="C1098" t="str">
            <v>UN</v>
          </cell>
          <cell r="D1098">
            <v>271.01</v>
          </cell>
        </row>
        <row r="1099">
          <cell r="A1099">
            <v>81578</v>
          </cell>
          <cell r="B1099" t="str">
            <v>CURVA DE PE 90G F0F0 C/FLANGES DN 200</v>
          </cell>
          <cell r="C1099" t="str">
            <v>UN</v>
          </cell>
          <cell r="D1099">
            <v>363.29</v>
          </cell>
        </row>
        <row r="1100">
          <cell r="A1100">
            <v>81579</v>
          </cell>
          <cell r="B1100" t="str">
            <v>CURVA DE PE 90G F0F0 C/FLANGES DN 250</v>
          </cell>
          <cell r="C1100" t="str">
            <v>UN</v>
          </cell>
          <cell r="D1100">
            <v>451.06</v>
          </cell>
        </row>
        <row r="1101">
          <cell r="A1101">
            <v>81580</v>
          </cell>
          <cell r="B1101" t="str">
            <v>CURVA DE PE 90G F0F0 C/FLANGES DN 300</v>
          </cell>
          <cell r="C1101" t="str">
            <v>UN</v>
          </cell>
          <cell r="D1101">
            <v>1649.06</v>
          </cell>
        </row>
        <row r="1102">
          <cell r="A1102">
            <v>81581</v>
          </cell>
          <cell r="B1102" t="str">
            <v>CURVA DE PE 90G F0F0 C/FLANGES DN 400</v>
          </cell>
          <cell r="C1102" t="str">
            <v>UN</v>
          </cell>
          <cell r="D1102">
            <v>2206.89</v>
          </cell>
        </row>
        <row r="1103">
          <cell r="A1103">
            <v>81582</v>
          </cell>
          <cell r="B1103" t="str">
            <v>CURVA DE PE 90G F0F0 C/FLANGES DN 500</v>
          </cell>
          <cell r="C1103" t="str">
            <v>UN</v>
          </cell>
          <cell r="D1103">
            <v>2919.15</v>
          </cell>
        </row>
        <row r="1104">
          <cell r="A1104">
            <v>81583</v>
          </cell>
          <cell r="B1104" t="str">
            <v>CURVA DE PE 90G F0F0 C/FLANGES DN 600</v>
          </cell>
          <cell r="C1104" t="str">
            <v>UN</v>
          </cell>
          <cell r="D1104">
            <v>3465.87</v>
          </cell>
        </row>
        <row r="1105">
          <cell r="A1105">
            <v>81584</v>
          </cell>
          <cell r="B1105" t="str">
            <v>CURVA 45G F0F0 C/FLANGES DN 50</v>
          </cell>
          <cell r="C1105" t="str">
            <v>UN</v>
          </cell>
          <cell r="D1105">
            <v>56.39</v>
          </cell>
        </row>
        <row r="1106">
          <cell r="A1106">
            <v>81585</v>
          </cell>
          <cell r="B1106" t="str">
            <v>CURVA 45G F0F0 C/FLANGES DN 75</v>
          </cell>
          <cell r="C1106" t="str">
            <v>UN</v>
          </cell>
          <cell r="D1106">
            <v>85.11</v>
          </cell>
        </row>
        <row r="1107">
          <cell r="A1107">
            <v>81586</v>
          </cell>
          <cell r="B1107" t="str">
            <v>CURVA 45G F0F0 C/FLANGES DN 100</v>
          </cell>
          <cell r="C1107" t="str">
            <v>UN</v>
          </cell>
          <cell r="D1107">
            <v>98.87</v>
          </cell>
        </row>
        <row r="1108">
          <cell r="A1108">
            <v>81587</v>
          </cell>
          <cell r="B1108" t="str">
            <v>CURVA 45G F0F0 C/FLANGES DN 150</v>
          </cell>
          <cell r="C1108" t="str">
            <v>UN</v>
          </cell>
          <cell r="D1108">
            <v>137.01</v>
          </cell>
        </row>
        <row r="1109">
          <cell r="A1109">
            <v>81588</v>
          </cell>
          <cell r="B1109" t="str">
            <v>CURVA 45G F0F0 C/FLANGES DN 200</v>
          </cell>
          <cell r="C1109" t="str">
            <v>UN</v>
          </cell>
          <cell r="D1109">
            <v>207.05</v>
          </cell>
        </row>
        <row r="1110">
          <cell r="A1110">
            <v>81589</v>
          </cell>
          <cell r="B1110" t="str">
            <v>CURVA 45G F0F0 C/FLANGES DN 250</v>
          </cell>
          <cell r="C1110" t="str">
            <v>UN</v>
          </cell>
          <cell r="D1110">
            <v>441.99</v>
          </cell>
        </row>
        <row r="1111">
          <cell r="A1111">
            <v>81590</v>
          </cell>
          <cell r="B1111" t="str">
            <v>CURVA 45G F0F0 C/FLANGES DN 300</v>
          </cell>
          <cell r="C1111" t="str">
            <v>UN</v>
          </cell>
          <cell r="D1111">
            <v>616.16</v>
          </cell>
        </row>
        <row r="1112">
          <cell r="A1112">
            <v>81591</v>
          </cell>
          <cell r="B1112" t="str">
            <v>CURVA 45G F0F0 C/FLANGES DN 400</v>
          </cell>
          <cell r="C1112" t="str">
            <v>UN</v>
          </cell>
          <cell r="D1112">
            <v>1445.86</v>
          </cell>
        </row>
        <row r="1113">
          <cell r="A1113">
            <v>81592</v>
          </cell>
          <cell r="B1113" t="str">
            <v>CURVA 45G F0F0 C/FLANGES DN 500</v>
          </cell>
          <cell r="C1113" t="str">
            <v>UN</v>
          </cell>
          <cell r="D1113">
            <v>1625.09</v>
          </cell>
        </row>
        <row r="1114">
          <cell r="A1114">
            <v>81593</v>
          </cell>
          <cell r="B1114" t="str">
            <v>CURVA 45G F0F0 C/FLANGES DN 600</v>
          </cell>
          <cell r="C1114" t="str">
            <v>UN</v>
          </cell>
          <cell r="D1114">
            <v>2186.0500000000002</v>
          </cell>
        </row>
        <row r="1115">
          <cell r="A1115">
            <v>81594</v>
          </cell>
          <cell r="B1115" t="str">
            <v>CURVA 45G F0F0 C/FLANGES DN 700</v>
          </cell>
          <cell r="C1115" t="str">
            <v>UN</v>
          </cell>
          <cell r="D1115">
            <v>3242.32</v>
          </cell>
        </row>
        <row r="1116">
          <cell r="A1116">
            <v>81595</v>
          </cell>
          <cell r="B1116" t="str">
            <v>CURVA 45G F0F0 C/FLANGES DN 800</v>
          </cell>
          <cell r="C1116" t="str">
            <v>UN</v>
          </cell>
          <cell r="D1116">
            <v>4230.3</v>
          </cell>
        </row>
        <row r="1117">
          <cell r="A1117">
            <v>81596</v>
          </cell>
          <cell r="B1117" t="str">
            <v>CURVA 45G F0F0 C/FLANGES DN 900</v>
          </cell>
          <cell r="C1117" t="str">
            <v>UN</v>
          </cell>
          <cell r="D1117">
            <v>4931.58</v>
          </cell>
        </row>
        <row r="1118">
          <cell r="A1118">
            <v>81597</v>
          </cell>
          <cell r="B1118" t="str">
            <v>CURVA 45G F0F0 C/FLANGES DN 1000</v>
          </cell>
          <cell r="C1118" t="str">
            <v>UN</v>
          </cell>
          <cell r="D1118">
            <v>6120.59</v>
          </cell>
        </row>
        <row r="1119">
          <cell r="A1119">
            <v>81598</v>
          </cell>
          <cell r="B1119" t="str">
            <v>TE F0F0 C/FLANGES DN 50 X 50</v>
          </cell>
          <cell r="C1119" t="str">
            <v>UN</v>
          </cell>
          <cell r="D1119">
            <v>104.13</v>
          </cell>
        </row>
        <row r="1120">
          <cell r="A1120">
            <v>81599</v>
          </cell>
          <cell r="B1120" t="str">
            <v>TE F0F0 C/FLANGES DN 75 X 50</v>
          </cell>
          <cell r="C1120" t="str">
            <v>UN</v>
          </cell>
          <cell r="D1120">
            <v>147.11000000000001</v>
          </cell>
        </row>
        <row r="1121">
          <cell r="A1121">
            <v>81601</v>
          </cell>
          <cell r="B1121" t="str">
            <v>TE F0F0 C/FLANGES DN 75 X 75</v>
          </cell>
          <cell r="C1121" t="str">
            <v>UN</v>
          </cell>
          <cell r="D1121">
            <v>123.44</v>
          </cell>
        </row>
        <row r="1122">
          <cell r="A1122">
            <v>81602</v>
          </cell>
          <cell r="B1122" t="str">
            <v>TE F0F0 C/FLANGES DN 100 X 50</v>
          </cell>
          <cell r="C1122" t="str">
            <v>UN</v>
          </cell>
          <cell r="D1122">
            <v>132.68</v>
          </cell>
        </row>
        <row r="1123">
          <cell r="A1123">
            <v>81603</v>
          </cell>
          <cell r="B1123" t="str">
            <v>TE F0F0 C/FLANGES DN 100 X 75</v>
          </cell>
          <cell r="C1123" t="str">
            <v>UN</v>
          </cell>
          <cell r="D1123">
            <v>140.75</v>
          </cell>
        </row>
        <row r="1124">
          <cell r="A1124">
            <v>81604</v>
          </cell>
          <cell r="B1124" t="str">
            <v>TE F0F0 C/FLANGES DN 100 X 100</v>
          </cell>
          <cell r="C1124" t="str">
            <v>UN</v>
          </cell>
          <cell r="D1124">
            <v>146.88999999999999</v>
          </cell>
        </row>
        <row r="1125">
          <cell r="A1125">
            <v>81605</v>
          </cell>
          <cell r="B1125" t="str">
            <v>TE F0F0 C/FLANGES DN 150 X 50</v>
          </cell>
          <cell r="C1125" t="str">
            <v>UN</v>
          </cell>
          <cell r="D1125">
            <v>235.31</v>
          </cell>
        </row>
        <row r="1126">
          <cell r="A1126">
            <v>81606</v>
          </cell>
          <cell r="B1126" t="str">
            <v>TE F0F0 C/FLANGES DN 150 X 75</v>
          </cell>
          <cell r="C1126" t="str">
            <v>UN</v>
          </cell>
          <cell r="D1126">
            <v>242.87</v>
          </cell>
        </row>
        <row r="1127">
          <cell r="A1127">
            <v>81607</v>
          </cell>
          <cell r="B1127" t="str">
            <v>TE F0F0 C/FLANGES DN 150 X 100</v>
          </cell>
          <cell r="C1127" t="str">
            <v>UN</v>
          </cell>
          <cell r="D1127">
            <v>204.65</v>
          </cell>
        </row>
        <row r="1128">
          <cell r="A1128">
            <v>81608</v>
          </cell>
          <cell r="B1128" t="str">
            <v>TE F0F0 C/FLANGES DN 150 X 150</v>
          </cell>
          <cell r="C1128" t="str">
            <v>UN</v>
          </cell>
          <cell r="D1128">
            <v>225.93</v>
          </cell>
        </row>
        <row r="1129">
          <cell r="A1129">
            <v>81609</v>
          </cell>
          <cell r="B1129" t="str">
            <v>TE F0F0 C/FLANGES DN 200 X 50</v>
          </cell>
          <cell r="C1129" t="str">
            <v>UN</v>
          </cell>
          <cell r="D1129">
            <v>363.09</v>
          </cell>
        </row>
        <row r="1130">
          <cell r="A1130">
            <v>81610</v>
          </cell>
          <cell r="B1130" t="str">
            <v>TE F0F0 C/FLANGES DN 200 X 75</v>
          </cell>
          <cell r="C1130" t="str">
            <v>UN</v>
          </cell>
          <cell r="D1130">
            <v>323.74</v>
          </cell>
        </row>
        <row r="1131">
          <cell r="A1131">
            <v>81611</v>
          </cell>
          <cell r="B1131" t="str">
            <v>TE F0F0 C/FLANGES DN 200 X 100</v>
          </cell>
          <cell r="C1131" t="str">
            <v>UN</v>
          </cell>
          <cell r="D1131">
            <v>330.89</v>
          </cell>
        </row>
        <row r="1132">
          <cell r="A1132">
            <v>81612</v>
          </cell>
          <cell r="B1132" t="str">
            <v>TE F0F0 C/FLANGES DN 200 X 150</v>
          </cell>
          <cell r="C1132" t="str">
            <v>UN</v>
          </cell>
          <cell r="D1132">
            <v>349.06</v>
          </cell>
        </row>
        <row r="1133">
          <cell r="A1133">
            <v>81613</v>
          </cell>
          <cell r="B1133" t="str">
            <v>TE F0F0 C/FLANGES DN 200 X 200</v>
          </cell>
          <cell r="C1133" t="str">
            <v>UN</v>
          </cell>
          <cell r="D1133">
            <v>396.77</v>
          </cell>
        </row>
        <row r="1134">
          <cell r="A1134">
            <v>81614</v>
          </cell>
          <cell r="B1134" t="str">
            <v>TE F0F0 C/FLANGES DN 250 X 50</v>
          </cell>
          <cell r="C1134" t="str">
            <v>UN</v>
          </cell>
          <cell r="D1134">
            <v>519.9</v>
          </cell>
        </row>
        <row r="1135">
          <cell r="A1135">
            <v>81615</v>
          </cell>
          <cell r="B1135" t="str">
            <v>TE F0F0 C/FLANGES DN 250 X 75</v>
          </cell>
          <cell r="C1135" t="str">
            <v>UN</v>
          </cell>
          <cell r="D1135">
            <v>566.95000000000005</v>
          </cell>
        </row>
        <row r="1136">
          <cell r="A1136">
            <v>81616</v>
          </cell>
          <cell r="B1136" t="str">
            <v>TE F0F0 C/FLANGES DN 250 X 100</v>
          </cell>
          <cell r="C1136" t="str">
            <v>UN</v>
          </cell>
          <cell r="D1136">
            <v>520.53</v>
          </cell>
        </row>
        <row r="1137">
          <cell r="A1137">
            <v>81617</v>
          </cell>
          <cell r="B1137" t="str">
            <v>TE F0F0 C/FLANGES DN 250 X 200</v>
          </cell>
          <cell r="C1137" t="str">
            <v>UN</v>
          </cell>
          <cell r="D1137">
            <v>564.72</v>
          </cell>
        </row>
        <row r="1138">
          <cell r="A1138">
            <v>81618</v>
          </cell>
          <cell r="B1138" t="str">
            <v>TE F0F0 C/FLANGES DN 250 X 250</v>
          </cell>
          <cell r="C1138" t="str">
            <v>UN</v>
          </cell>
          <cell r="D1138">
            <v>635.12</v>
          </cell>
        </row>
        <row r="1139">
          <cell r="A1139">
            <v>81619</v>
          </cell>
          <cell r="B1139" t="str">
            <v>TE F0F0 C/FLANGES DN 300 X 100</v>
          </cell>
          <cell r="C1139" t="str">
            <v>UN</v>
          </cell>
          <cell r="D1139">
            <v>756.59</v>
          </cell>
        </row>
        <row r="1140">
          <cell r="A1140">
            <v>81620</v>
          </cell>
          <cell r="B1140" t="str">
            <v>TE F0F0 C/FLANGES DN 300 X 200</v>
          </cell>
          <cell r="C1140" t="str">
            <v>UN</v>
          </cell>
          <cell r="D1140">
            <v>863.16</v>
          </cell>
        </row>
        <row r="1141">
          <cell r="A1141">
            <v>81621</v>
          </cell>
          <cell r="B1141" t="str">
            <v>TE F0F0 C/FLANGES DN 300 X 300</v>
          </cell>
          <cell r="C1141" t="str">
            <v>UN</v>
          </cell>
          <cell r="D1141">
            <v>941.41</v>
          </cell>
        </row>
        <row r="1142">
          <cell r="A1142">
            <v>81622</v>
          </cell>
          <cell r="B1142" t="str">
            <v>TE F0F0 C/FLANGES DN 400 X 100</v>
          </cell>
          <cell r="C1142" t="str">
            <v>UN</v>
          </cell>
          <cell r="D1142">
            <v>3346.3</v>
          </cell>
        </row>
        <row r="1143">
          <cell r="A1143">
            <v>81623</v>
          </cell>
          <cell r="B1143" t="str">
            <v>TE F0F0 C/FLANGES DN 400 X 200</v>
          </cell>
          <cell r="C1143" t="str">
            <v>UN</v>
          </cell>
          <cell r="D1143">
            <v>1705.03</v>
          </cell>
        </row>
        <row r="1144">
          <cell r="A1144">
            <v>81624</v>
          </cell>
          <cell r="B1144" t="str">
            <v>TE F0F0 C/FLANGES DN 400 X 400</v>
          </cell>
          <cell r="C1144" t="str">
            <v>UN</v>
          </cell>
          <cell r="D1144">
            <v>1901.54</v>
          </cell>
        </row>
        <row r="1145">
          <cell r="A1145">
            <v>81625</v>
          </cell>
          <cell r="B1145" t="str">
            <v>TE F0F0 C/FLANGES DN 500 X 100</v>
          </cell>
          <cell r="C1145" t="str">
            <v>UN</v>
          </cell>
          <cell r="D1145">
            <v>2108.5300000000002</v>
          </cell>
        </row>
        <row r="1146">
          <cell r="A1146">
            <v>81626</v>
          </cell>
          <cell r="B1146" t="str">
            <v>TE F0F0 C/FLANGES DN 500 X 200</v>
          </cell>
          <cell r="C1146" t="str">
            <v>UN</v>
          </cell>
          <cell r="D1146">
            <v>2149.88</v>
          </cell>
        </row>
        <row r="1147">
          <cell r="A1147">
            <v>81627</v>
          </cell>
          <cell r="B1147" t="str">
            <v>TE F0F0 C/FLANGES DN 500 X 400</v>
          </cell>
          <cell r="C1147" t="str">
            <v>UN</v>
          </cell>
          <cell r="D1147">
            <v>2416.0300000000002</v>
          </cell>
        </row>
        <row r="1148">
          <cell r="A1148">
            <v>81628</v>
          </cell>
          <cell r="B1148" t="str">
            <v>TE F0F0 C/FLANGES DN 500 X 500</v>
          </cell>
          <cell r="C1148" t="str">
            <v>UN</v>
          </cell>
          <cell r="D1148">
            <v>2475.09</v>
          </cell>
        </row>
        <row r="1149">
          <cell r="A1149">
            <v>81629</v>
          </cell>
          <cell r="B1149" t="str">
            <v>TE F0F0 C/FLANGES DN 600 X 200</v>
          </cell>
          <cell r="C1149" t="str">
            <v>UN</v>
          </cell>
          <cell r="D1149">
            <v>2611.09</v>
          </cell>
        </row>
        <row r="1150">
          <cell r="A1150">
            <v>81630</v>
          </cell>
          <cell r="B1150" t="str">
            <v>TE F0F0 C/FLANGES DN 600 X 400</v>
          </cell>
          <cell r="C1150" t="str">
            <v>UN</v>
          </cell>
          <cell r="D1150">
            <v>2948.44</v>
          </cell>
        </row>
        <row r="1151">
          <cell r="A1151">
            <v>81631</v>
          </cell>
          <cell r="B1151" t="str">
            <v>TE F0F0 C/FLANGES DN 600 X 600</v>
          </cell>
          <cell r="C1151" t="str">
            <v>UN</v>
          </cell>
          <cell r="D1151">
            <v>3201.29</v>
          </cell>
        </row>
        <row r="1152">
          <cell r="A1152">
            <v>81632</v>
          </cell>
          <cell r="B1152" t="str">
            <v>TE F0F0 C/FLANGES DN 700 X 200</v>
          </cell>
          <cell r="C1152" t="str">
            <v>UN</v>
          </cell>
          <cell r="D1152">
            <v>2829.92</v>
          </cell>
        </row>
        <row r="1153">
          <cell r="A1153">
            <v>81633</v>
          </cell>
          <cell r="B1153" t="str">
            <v>TE F0F0 C/FLANGES DN 700 X 400</v>
          </cell>
          <cell r="C1153" t="str">
            <v>UN</v>
          </cell>
          <cell r="D1153">
            <v>3332.13</v>
          </cell>
        </row>
        <row r="1154">
          <cell r="A1154">
            <v>81634</v>
          </cell>
          <cell r="B1154" t="str">
            <v>TE F0F0 C/FLANGES DN 700 X 700</v>
          </cell>
          <cell r="C1154" t="str">
            <v>UN</v>
          </cell>
          <cell r="D1154">
            <v>4305.3599999999997</v>
          </cell>
        </row>
        <row r="1155">
          <cell r="A1155">
            <v>81635</v>
          </cell>
          <cell r="B1155" t="str">
            <v>TE F0F0 C/FLANGES DN 800 X 200</v>
          </cell>
          <cell r="C1155" t="str">
            <v>UN</v>
          </cell>
          <cell r="D1155">
            <v>3328.45</v>
          </cell>
        </row>
        <row r="1156">
          <cell r="A1156">
            <v>81636</v>
          </cell>
          <cell r="B1156" t="str">
            <v>TE F0F0 C/FLANGES DN 800 X 400</v>
          </cell>
          <cell r="C1156" t="str">
            <v>UN</v>
          </cell>
          <cell r="D1156">
            <v>4018.29</v>
          </cell>
        </row>
        <row r="1157">
          <cell r="A1157">
            <v>81637</v>
          </cell>
          <cell r="B1157" t="str">
            <v>TE F0F0 C/FLANGES DN 800 X 600</v>
          </cell>
          <cell r="C1157" t="str">
            <v>UN</v>
          </cell>
          <cell r="D1157">
            <v>5409.83</v>
          </cell>
        </row>
        <row r="1158">
          <cell r="A1158">
            <v>81638</v>
          </cell>
          <cell r="B1158" t="str">
            <v>TE F0F0 C/FLANGES DN 800 X 800</v>
          </cell>
          <cell r="C1158" t="str">
            <v>UN</v>
          </cell>
          <cell r="D1158">
            <v>5931.34</v>
          </cell>
        </row>
        <row r="1159">
          <cell r="A1159">
            <v>81639</v>
          </cell>
          <cell r="B1159" t="str">
            <v>TE F0F0 C/FLANGES DN 900 X 200</v>
          </cell>
          <cell r="C1159" t="str">
            <v>UN</v>
          </cell>
          <cell r="D1159">
            <v>4292.17</v>
          </cell>
        </row>
        <row r="1160">
          <cell r="A1160">
            <v>81640</v>
          </cell>
          <cell r="B1160" t="str">
            <v>TE F0F0 C/FLANGES DN 900 X 400</v>
          </cell>
          <cell r="C1160" t="str">
            <v>UN</v>
          </cell>
          <cell r="D1160">
            <v>5053.75</v>
          </cell>
        </row>
        <row r="1161">
          <cell r="A1161">
            <v>81641</v>
          </cell>
          <cell r="B1161" t="str">
            <v>TE F0F0 C/FLANGES DN 900 X 600</v>
          </cell>
          <cell r="C1161" t="str">
            <v>UN</v>
          </cell>
          <cell r="D1161">
            <v>7240.51</v>
          </cell>
        </row>
        <row r="1162">
          <cell r="A1162">
            <v>81642</v>
          </cell>
          <cell r="B1162" t="str">
            <v>TE F0F0 C/FLANGES DN 900 X 900</v>
          </cell>
          <cell r="C1162" t="str">
            <v>UN</v>
          </cell>
          <cell r="D1162">
            <v>7544.2</v>
          </cell>
        </row>
        <row r="1163">
          <cell r="A1163">
            <v>81643</v>
          </cell>
          <cell r="B1163" t="str">
            <v>TE F0F0 C/FLANGES DN 1000 X 200</v>
          </cell>
          <cell r="C1163" t="str">
            <v>UN</v>
          </cell>
          <cell r="D1163">
            <v>5095.4399999999996</v>
          </cell>
        </row>
        <row r="1164">
          <cell r="A1164">
            <v>81644</v>
          </cell>
          <cell r="B1164" t="str">
            <v>TE F0F0 C/FLANGES DN 1000 X 400</v>
          </cell>
          <cell r="C1164" t="str">
            <v>UN</v>
          </cell>
          <cell r="D1164">
            <v>5973.77</v>
          </cell>
        </row>
        <row r="1165">
          <cell r="A1165">
            <v>81645</v>
          </cell>
          <cell r="B1165" t="str">
            <v>TE F0F0 C/FLANGES DN 1000 X 600</v>
          </cell>
          <cell r="C1165" t="str">
            <v>UN</v>
          </cell>
          <cell r="D1165">
            <v>8104.61</v>
          </cell>
        </row>
        <row r="1166">
          <cell r="A1166">
            <v>81646</v>
          </cell>
          <cell r="B1166" t="str">
            <v>TE F0F0 C/FLANGES DN 1000 X 1000</v>
          </cell>
          <cell r="C1166" t="str">
            <v>UN</v>
          </cell>
          <cell r="D1166">
            <v>9196.9500000000007</v>
          </cell>
        </row>
        <row r="1167">
          <cell r="A1167">
            <v>81647</v>
          </cell>
          <cell r="B1167" t="str">
            <v>REDUCAO NORMAL F0F0 C/FLANGES DN 75 X 50</v>
          </cell>
          <cell r="C1167" t="str">
            <v>UN</v>
          </cell>
          <cell r="D1167">
            <v>71.89</v>
          </cell>
        </row>
        <row r="1168">
          <cell r="A1168">
            <v>81648</v>
          </cell>
          <cell r="B1168" t="str">
            <v>REDUCAO NORMAL F0F0 C/FLANGES DN 100 X 75</v>
          </cell>
          <cell r="C1168" t="str">
            <v>UN</v>
          </cell>
          <cell r="D1168">
            <v>77.5</v>
          </cell>
        </row>
        <row r="1169">
          <cell r="A1169">
            <v>81649</v>
          </cell>
          <cell r="B1169" t="str">
            <v>REDUCAO NORMAL F0F0 C/FLANGES DN 150 X 100</v>
          </cell>
          <cell r="C1169" t="str">
            <v>UN</v>
          </cell>
          <cell r="D1169">
            <v>187.22</v>
          </cell>
        </row>
        <row r="1170">
          <cell r="A1170">
            <v>81650</v>
          </cell>
          <cell r="B1170" t="str">
            <v>REDUCAO NORMAL F0F0 C/FLANGES DN 200 X 150</v>
          </cell>
          <cell r="C1170" t="str">
            <v>UN</v>
          </cell>
          <cell r="D1170">
            <v>165.11</v>
          </cell>
        </row>
        <row r="1171">
          <cell r="A1171">
            <v>81651</v>
          </cell>
          <cell r="B1171" t="str">
            <v>REDUCAO NORMAL F0F0 C/FLANGES DN 250 X 150</v>
          </cell>
          <cell r="C1171" t="str">
            <v>UN</v>
          </cell>
          <cell r="D1171">
            <v>371.17</v>
          </cell>
        </row>
        <row r="1172">
          <cell r="A1172">
            <v>81652</v>
          </cell>
          <cell r="B1172" t="str">
            <v>REDUCAO NORMAL F0F0 C/FLANGES DN 250 X 200</v>
          </cell>
          <cell r="C1172" t="str">
            <v>UN</v>
          </cell>
          <cell r="D1172">
            <v>237.47</v>
          </cell>
        </row>
        <row r="1173">
          <cell r="A1173">
            <v>81653</v>
          </cell>
          <cell r="B1173" t="str">
            <v>REDUCAO NORMAL F0F0 C/FLANGES DN 300 X 250</v>
          </cell>
          <cell r="C1173" t="str">
            <v>UN</v>
          </cell>
          <cell r="D1173">
            <v>367.62</v>
          </cell>
        </row>
        <row r="1174">
          <cell r="A1174">
            <v>81654</v>
          </cell>
          <cell r="B1174" t="str">
            <v>REDUCAO NORMAL F0F0 C/FLANGES DN 400 X 250</v>
          </cell>
          <cell r="C1174" t="str">
            <v>UN</v>
          </cell>
          <cell r="D1174">
            <v>1203.08</v>
          </cell>
        </row>
        <row r="1175">
          <cell r="A1175">
            <v>81655</v>
          </cell>
          <cell r="B1175" t="str">
            <v>REDUCAO NORMAL F0F0 C/FLANGES DN 400 X 300</v>
          </cell>
          <cell r="C1175" t="str">
            <v>UN</v>
          </cell>
          <cell r="D1175">
            <v>326.5</v>
          </cell>
        </row>
        <row r="1176">
          <cell r="A1176">
            <v>81656</v>
          </cell>
          <cell r="B1176" t="str">
            <v>REDUCAO NORMAL F0F0 C/FLANGES DN 500 X 400</v>
          </cell>
          <cell r="C1176" t="str">
            <v>UN</v>
          </cell>
          <cell r="D1176">
            <v>1681.27</v>
          </cell>
        </row>
        <row r="1177">
          <cell r="A1177">
            <v>81657</v>
          </cell>
          <cell r="B1177" t="str">
            <v>REDUCAO NORMAL F0F0 C/FLANGES DN 600 X 500</v>
          </cell>
          <cell r="C1177" t="str">
            <v>UN</v>
          </cell>
          <cell r="D1177">
            <v>1667.94</v>
          </cell>
        </row>
        <row r="1178">
          <cell r="A1178">
            <v>81658</v>
          </cell>
          <cell r="B1178" t="str">
            <v>REDUCAO NORMAL F0F0 C/FLANGES DN 700 X 600</v>
          </cell>
          <cell r="C1178" t="str">
            <v>UN</v>
          </cell>
          <cell r="D1178">
            <v>2094.7800000000002</v>
          </cell>
        </row>
        <row r="1179">
          <cell r="A1179">
            <v>81659</v>
          </cell>
          <cell r="B1179" t="str">
            <v>REDUCAO NORMAL F0F0 C/FLANGES DN 800 X 700</v>
          </cell>
          <cell r="C1179" t="str">
            <v>UN</v>
          </cell>
          <cell r="D1179">
            <v>2653.74</v>
          </cell>
        </row>
        <row r="1180">
          <cell r="A1180">
            <v>81660</v>
          </cell>
          <cell r="B1180" t="str">
            <v>REDUCAO NORMAL F0F0 C/FLANGES DN 900 X 800</v>
          </cell>
          <cell r="C1180" t="str">
            <v>UN</v>
          </cell>
          <cell r="D1180">
            <v>3092.8</v>
          </cell>
        </row>
        <row r="1181">
          <cell r="A1181">
            <v>81661</v>
          </cell>
          <cell r="B1181" t="str">
            <v>REDUCAO NORMAL F0F0 C/FLANGES DN 1000 X 900</v>
          </cell>
          <cell r="C1181" t="str">
            <v>UN</v>
          </cell>
          <cell r="D1181">
            <v>3940.99</v>
          </cell>
        </row>
        <row r="1182">
          <cell r="A1182">
            <v>81662</v>
          </cell>
          <cell r="B1182" t="str">
            <v>REDUCAO EXCENTRICA F0F0 C/FLANGES DN 75 X 50</v>
          </cell>
          <cell r="C1182" t="str">
            <v>UN</v>
          </cell>
          <cell r="D1182">
            <v>76.67</v>
          </cell>
        </row>
        <row r="1183">
          <cell r="A1183">
            <v>81663</v>
          </cell>
          <cell r="B1183" t="str">
            <v>REDUCAO EXCENTRICA F0F0 C/FLANGES DN 100 X 50</v>
          </cell>
          <cell r="C1183" t="str">
            <v>UN</v>
          </cell>
          <cell r="D1183">
            <v>81.45</v>
          </cell>
        </row>
        <row r="1184">
          <cell r="A1184">
            <v>81664</v>
          </cell>
          <cell r="B1184" t="str">
            <v>REDUCAO EXCENTRICA F0F0 C/FLANGES DN 100 X 75</v>
          </cell>
          <cell r="C1184" t="str">
            <v>UN</v>
          </cell>
          <cell r="D1184">
            <v>77.22</v>
          </cell>
        </row>
        <row r="1185">
          <cell r="A1185">
            <v>81665</v>
          </cell>
          <cell r="B1185" t="str">
            <v>REDUCAO EXCENTRICA F0F0 C/FLANGES DN 150 X 75</v>
          </cell>
          <cell r="C1185" t="str">
            <v>UN</v>
          </cell>
          <cell r="D1185">
            <v>128.94999999999999</v>
          </cell>
        </row>
        <row r="1186">
          <cell r="A1186">
            <v>81666</v>
          </cell>
          <cell r="B1186" t="str">
            <v>REDUCAO EXCENTRICA F0F0 C/FLANGES DN 150 X 100</v>
          </cell>
          <cell r="C1186" t="str">
            <v>UN</v>
          </cell>
          <cell r="D1186">
            <v>126.42</v>
          </cell>
        </row>
        <row r="1187">
          <cell r="A1187">
            <v>81667</v>
          </cell>
          <cell r="B1187" t="str">
            <v>REDUCAO EXCENTRICA F0F0 C/FLANGES DN 200 X 100</v>
          </cell>
          <cell r="C1187" t="str">
            <v>UN</v>
          </cell>
          <cell r="D1187">
            <v>498.99</v>
          </cell>
        </row>
        <row r="1188">
          <cell r="A1188">
            <v>81668</v>
          </cell>
          <cell r="B1188" t="str">
            <v>REDUCAO EXCENTRICA F0F0 C/FLANGES DN 200 X 150</v>
          </cell>
          <cell r="C1188" t="str">
            <v>UN</v>
          </cell>
          <cell r="D1188">
            <v>169.45</v>
          </cell>
        </row>
        <row r="1189">
          <cell r="A1189">
            <v>81669</v>
          </cell>
          <cell r="B1189" t="str">
            <v>REDUCAO EXCENTRICA F0F0 C/FLANGES DN 250 X 150</v>
          </cell>
          <cell r="C1189" t="str">
            <v>UN</v>
          </cell>
          <cell r="D1189">
            <v>340.37</v>
          </cell>
        </row>
        <row r="1190">
          <cell r="A1190">
            <v>81670</v>
          </cell>
          <cell r="B1190" t="str">
            <v>REDUCAO EXCENTRICA F0F0 C/FLANGES DN 250 X 200</v>
          </cell>
          <cell r="C1190" t="str">
            <v>UN</v>
          </cell>
          <cell r="D1190">
            <v>296.62</v>
          </cell>
        </row>
        <row r="1191">
          <cell r="A1191">
            <v>81671</v>
          </cell>
          <cell r="B1191" t="str">
            <v>REDUCAO EXCENTRICA F0F0 C/FLANGES DN 300 X 150</v>
          </cell>
          <cell r="C1191" t="str">
            <v>UN</v>
          </cell>
          <cell r="D1191">
            <v>409.37</v>
          </cell>
        </row>
        <row r="1192">
          <cell r="A1192">
            <v>81672</v>
          </cell>
          <cell r="B1192" t="str">
            <v>REDUCAO EXCENTRICA F0F0 C/FLANGES DN 300 X 200</v>
          </cell>
          <cell r="C1192" t="str">
            <v>UN</v>
          </cell>
          <cell r="D1192">
            <v>430.28</v>
          </cell>
        </row>
        <row r="1193">
          <cell r="A1193">
            <v>81673</v>
          </cell>
          <cell r="B1193" t="str">
            <v>REDUCAO EXCENTRICA F0F0 C/FLANGES DN 300 X 250</v>
          </cell>
          <cell r="C1193" t="str">
            <v>UN</v>
          </cell>
          <cell r="D1193">
            <v>765.59</v>
          </cell>
        </row>
        <row r="1194">
          <cell r="A1194">
            <v>81674</v>
          </cell>
          <cell r="B1194" t="str">
            <v>REDUCAO EXCENTRICA F0F0 C/FLANGES DN 400 X 250</v>
          </cell>
          <cell r="C1194" t="str">
            <v>UN</v>
          </cell>
          <cell r="D1194">
            <v>995.83</v>
          </cell>
        </row>
        <row r="1195">
          <cell r="A1195">
            <v>81675</v>
          </cell>
          <cell r="B1195" t="str">
            <v>REDUCAO EXCENTRICA F0F0 C/FLANGES DN 400 X 300</v>
          </cell>
          <cell r="C1195" t="str">
            <v>UN</v>
          </cell>
          <cell r="D1195">
            <v>1035.04</v>
          </cell>
        </row>
        <row r="1196">
          <cell r="A1196">
            <v>81676</v>
          </cell>
          <cell r="B1196" t="str">
            <v>PLACA DE REDUCAO F0F0 DN 100 X 50</v>
          </cell>
          <cell r="C1196" t="str">
            <v>UN</v>
          </cell>
          <cell r="D1196">
            <v>68.7</v>
          </cell>
        </row>
        <row r="1197">
          <cell r="A1197">
            <v>81677</v>
          </cell>
          <cell r="B1197" t="str">
            <v>PLACA DE REDUCAO F0F0 DN 200 X 75</v>
          </cell>
          <cell r="C1197" t="str">
            <v>UN</v>
          </cell>
          <cell r="D1197">
            <v>142.91999999999999</v>
          </cell>
        </row>
        <row r="1198">
          <cell r="A1198">
            <v>81678</v>
          </cell>
          <cell r="B1198" t="str">
            <v>PLACA DE REDUCAO F0F0 DN 200 X 100</v>
          </cell>
          <cell r="C1198" t="str">
            <v>UN</v>
          </cell>
          <cell r="D1198">
            <v>180.42</v>
          </cell>
        </row>
        <row r="1199">
          <cell r="A1199">
            <v>81679</v>
          </cell>
          <cell r="B1199" t="str">
            <v>PLACA DE REDUCAO F0F0 DN 400 X 150</v>
          </cell>
          <cell r="C1199" t="str">
            <v>UN</v>
          </cell>
          <cell r="D1199">
            <v>729.23</v>
          </cell>
        </row>
        <row r="1200">
          <cell r="A1200">
            <v>81680</v>
          </cell>
          <cell r="B1200" t="str">
            <v>PLACA DE REDUCAO F0F0 DN 400 X 200</v>
          </cell>
          <cell r="C1200" t="str">
            <v>UN</v>
          </cell>
          <cell r="D1200">
            <v>375.65</v>
          </cell>
        </row>
        <row r="1201">
          <cell r="A1201">
            <v>81681</v>
          </cell>
          <cell r="B1201" t="str">
            <v>PLACA DE REDUCAO F0F0 DN 400 X 250</v>
          </cell>
          <cell r="C1201" t="str">
            <v>UN</v>
          </cell>
          <cell r="D1201">
            <v>504.14</v>
          </cell>
        </row>
        <row r="1202">
          <cell r="A1202">
            <v>81682</v>
          </cell>
          <cell r="B1202" t="str">
            <v>PLACA DE REDUCAO F0F0 DN 400 X 300</v>
          </cell>
          <cell r="C1202" t="str">
            <v>UN</v>
          </cell>
          <cell r="D1202">
            <v>378.81</v>
          </cell>
        </row>
        <row r="1203">
          <cell r="A1203">
            <v>81683</v>
          </cell>
          <cell r="B1203" t="str">
            <v>PLACA DE REDUCAO F0F0 DN 500 X 400</v>
          </cell>
          <cell r="C1203" t="str">
            <v>UN</v>
          </cell>
          <cell r="D1203">
            <v>1813.93</v>
          </cell>
        </row>
        <row r="1204">
          <cell r="A1204">
            <v>81684</v>
          </cell>
          <cell r="B1204" t="str">
            <v>PLACA DE REDUCAO F0F0 DN 700 X 500</v>
          </cell>
          <cell r="C1204" t="str">
            <v>UN</v>
          </cell>
          <cell r="D1204">
            <v>1793.25</v>
          </cell>
        </row>
        <row r="1205">
          <cell r="A1205">
            <v>81685</v>
          </cell>
          <cell r="B1205" t="str">
            <v>PLACA DE REDUCAO F0F0 DN 900 X 700</v>
          </cell>
          <cell r="C1205" t="str">
            <v>UN</v>
          </cell>
          <cell r="D1205">
            <v>2136.0300000000002</v>
          </cell>
        </row>
        <row r="1206">
          <cell r="A1206">
            <v>81686</v>
          </cell>
          <cell r="B1206" t="str">
            <v>PLACA DE REDUCAO F0F0 DN 1000 X 700</v>
          </cell>
          <cell r="C1206" t="str">
            <v>UN</v>
          </cell>
          <cell r="D1206">
            <v>2719.26</v>
          </cell>
        </row>
        <row r="1207">
          <cell r="A1207">
            <v>81687</v>
          </cell>
          <cell r="B1207" t="str">
            <v>PLACA DE REDUCAO F0F0 DN 1000 X 800</v>
          </cell>
          <cell r="C1207" t="str">
            <v>UN</v>
          </cell>
          <cell r="D1207">
            <v>2674.89</v>
          </cell>
        </row>
        <row r="1208">
          <cell r="A1208">
            <v>81688</v>
          </cell>
          <cell r="B1208" t="str">
            <v>JUNCAO 45G F0F0 C/FLANGES DN 50 X 50</v>
          </cell>
          <cell r="C1208" t="str">
            <v>UN</v>
          </cell>
          <cell r="D1208">
            <v>128.96</v>
          </cell>
        </row>
        <row r="1209">
          <cell r="A1209">
            <v>81689</v>
          </cell>
          <cell r="B1209" t="str">
            <v>JUNCAO 45G F0F0 C/FLANGES DN 75 X 75</v>
          </cell>
          <cell r="C1209" t="str">
            <v>UN</v>
          </cell>
          <cell r="D1209">
            <v>165.69</v>
          </cell>
        </row>
        <row r="1210">
          <cell r="A1210">
            <v>81690</v>
          </cell>
          <cell r="B1210" t="str">
            <v>JUNCAO 45G F0F0 C/FLANGES DN 100 X 75</v>
          </cell>
          <cell r="C1210" t="str">
            <v>UN</v>
          </cell>
          <cell r="D1210">
            <v>192.82</v>
          </cell>
        </row>
        <row r="1211">
          <cell r="A1211">
            <v>81691</v>
          </cell>
          <cell r="B1211" t="str">
            <v>JUNCAO 45G F0F0 C/FLANGES DN 100 X 100</v>
          </cell>
          <cell r="C1211" t="str">
            <v>UN</v>
          </cell>
          <cell r="D1211">
            <v>202.37</v>
          </cell>
        </row>
        <row r="1212">
          <cell r="A1212">
            <v>81692</v>
          </cell>
          <cell r="B1212" t="str">
            <v>JUNCAO 45G F0F0 C/FLANGES DN 150 X 100</v>
          </cell>
          <cell r="C1212" t="str">
            <v>UN</v>
          </cell>
          <cell r="D1212">
            <v>372.33</v>
          </cell>
        </row>
        <row r="1213">
          <cell r="A1213">
            <v>81693</v>
          </cell>
          <cell r="B1213" t="str">
            <v>JUNCAO 45G F0F0 C/FLANGES DN 150 X 150</v>
          </cell>
          <cell r="C1213" t="str">
            <v>UN</v>
          </cell>
          <cell r="D1213">
            <v>402.29</v>
          </cell>
        </row>
        <row r="1214">
          <cell r="A1214">
            <v>81694</v>
          </cell>
          <cell r="B1214" t="str">
            <v>JUNCAO 45G F0F0 C/FLANGES DN 200 X 100</v>
          </cell>
          <cell r="C1214" t="str">
            <v>UN</v>
          </cell>
          <cell r="D1214">
            <v>389.8</v>
          </cell>
        </row>
        <row r="1215">
          <cell r="A1215">
            <v>81695</v>
          </cell>
          <cell r="B1215" t="str">
            <v>JUNCAO 45G F0F0 C/FLANGES DN 200 X 150</v>
          </cell>
          <cell r="C1215" t="str">
            <v>UN</v>
          </cell>
          <cell r="D1215">
            <v>448.92</v>
          </cell>
        </row>
        <row r="1216">
          <cell r="A1216">
            <v>81696</v>
          </cell>
          <cell r="B1216" t="str">
            <v>JUNCAO 45G F0F0 C/FLANGES DN 200 X 200</v>
          </cell>
          <cell r="C1216" t="str">
            <v>UN</v>
          </cell>
          <cell r="D1216">
            <v>449.23</v>
          </cell>
        </row>
        <row r="1217">
          <cell r="A1217">
            <v>81697</v>
          </cell>
          <cell r="B1217" t="str">
            <v>JUNCAO 45G F0F0 C/FLANGES DN 250 X 150</v>
          </cell>
          <cell r="C1217" t="str">
            <v>UN</v>
          </cell>
          <cell r="D1217">
            <v>1061.3499999999999</v>
          </cell>
        </row>
        <row r="1218">
          <cell r="A1218">
            <v>81698</v>
          </cell>
          <cell r="B1218" t="str">
            <v>JUNCAO 45G F0F0 C/FLANGES DN 250 X 200</v>
          </cell>
          <cell r="C1218" t="str">
            <v>UN</v>
          </cell>
          <cell r="D1218">
            <v>615.66</v>
          </cell>
        </row>
        <row r="1219">
          <cell r="A1219">
            <v>81699</v>
          </cell>
          <cell r="B1219" t="str">
            <v>JUNCAO 45G F0F0 C/FLANGES DN 250 X 250</v>
          </cell>
          <cell r="C1219" t="str">
            <v>UN</v>
          </cell>
          <cell r="D1219">
            <v>669.7</v>
          </cell>
        </row>
        <row r="1220">
          <cell r="A1220">
            <v>81701</v>
          </cell>
          <cell r="B1220" t="str">
            <v>JUNCAO 45G F0F0 C/FLANGES DN 300 X 200</v>
          </cell>
          <cell r="C1220" t="str">
            <v>UN</v>
          </cell>
          <cell r="D1220">
            <v>838.23</v>
          </cell>
        </row>
        <row r="1221">
          <cell r="A1221">
            <v>81702</v>
          </cell>
          <cell r="B1221" t="str">
            <v>JUNCAO 45G F0F0 C/FLANGES DN 300 X 300</v>
          </cell>
          <cell r="C1221" t="str">
            <v>UN</v>
          </cell>
          <cell r="D1221">
            <v>955.54</v>
          </cell>
        </row>
        <row r="1222">
          <cell r="A1222">
            <v>81703</v>
          </cell>
          <cell r="B1222" t="str">
            <v>JUNCAO 45G F0F0 C/FLANGES DN 400 X 300</v>
          </cell>
          <cell r="C1222" t="str">
            <v>UN</v>
          </cell>
          <cell r="D1222">
            <v>1902.02</v>
          </cell>
        </row>
        <row r="1223">
          <cell r="A1223">
            <v>81704</v>
          </cell>
          <cell r="B1223" t="str">
            <v>JUNCAO 45G F0F0 C/FLANGES DN 400 X 400</v>
          </cell>
          <cell r="C1223" t="str">
            <v>UN</v>
          </cell>
          <cell r="D1223">
            <v>4269.8900000000003</v>
          </cell>
        </row>
        <row r="1224">
          <cell r="A1224">
            <v>81705</v>
          </cell>
          <cell r="B1224" t="str">
            <v>FLANGE CEGO F0F0 DN 50</v>
          </cell>
          <cell r="C1224" t="str">
            <v>UN</v>
          </cell>
          <cell r="D1224">
            <v>26.4</v>
          </cell>
        </row>
        <row r="1225">
          <cell r="A1225">
            <v>81706</v>
          </cell>
          <cell r="B1225" t="str">
            <v>FLANGE CEGO F0F0 DN 75</v>
          </cell>
          <cell r="C1225" t="str">
            <v>UN</v>
          </cell>
          <cell r="D1225">
            <v>39.590000000000003</v>
          </cell>
        </row>
        <row r="1226">
          <cell r="A1226">
            <v>81707</v>
          </cell>
          <cell r="B1226" t="str">
            <v>FLANGE CEGO F0F0 DN 100</v>
          </cell>
          <cell r="C1226" t="str">
            <v>UN</v>
          </cell>
          <cell r="D1226">
            <v>42.68</v>
          </cell>
        </row>
        <row r="1227">
          <cell r="A1227">
            <v>81708</v>
          </cell>
          <cell r="B1227" t="str">
            <v>FLANGE CEGO F0F0 DN 150</v>
          </cell>
          <cell r="C1227" t="str">
            <v>UN</v>
          </cell>
          <cell r="D1227">
            <v>61.04</v>
          </cell>
        </row>
        <row r="1228">
          <cell r="A1228">
            <v>81709</v>
          </cell>
          <cell r="B1228" t="str">
            <v>FLANGE CEGO F0F0 DN 200</v>
          </cell>
          <cell r="C1228" t="str">
            <v>UN</v>
          </cell>
          <cell r="D1228">
            <v>100.43</v>
          </cell>
        </row>
        <row r="1229">
          <cell r="A1229">
            <v>81710</v>
          </cell>
          <cell r="B1229" t="str">
            <v>FLANGE CEGO F0F0 DN 250</v>
          </cell>
          <cell r="C1229" t="str">
            <v>UN</v>
          </cell>
          <cell r="D1229">
            <v>132.97999999999999</v>
          </cell>
        </row>
        <row r="1230">
          <cell r="A1230">
            <v>81711</v>
          </cell>
          <cell r="B1230" t="str">
            <v>FLANGE CEGO F0F0 DN 300</v>
          </cell>
          <cell r="C1230" t="str">
            <v>UN</v>
          </cell>
          <cell r="D1230">
            <v>186.65</v>
          </cell>
        </row>
        <row r="1231">
          <cell r="A1231">
            <v>81712</v>
          </cell>
          <cell r="B1231" t="str">
            <v>FLANGE CEGO F0F0 DN 400</v>
          </cell>
          <cell r="C1231" t="str">
            <v>UN</v>
          </cell>
          <cell r="D1231">
            <v>567.89</v>
          </cell>
        </row>
        <row r="1232">
          <cell r="A1232">
            <v>81713</v>
          </cell>
          <cell r="B1232" t="str">
            <v>FLANGE CEGO F0F0 DN 500</v>
          </cell>
          <cell r="C1232" t="str">
            <v>UN</v>
          </cell>
          <cell r="D1232">
            <v>436.88</v>
          </cell>
        </row>
        <row r="1233">
          <cell r="A1233">
            <v>81714</v>
          </cell>
          <cell r="B1233" t="str">
            <v>FLANGE CEGO F0F0 DN 600</v>
          </cell>
          <cell r="C1233" t="str">
            <v>UN</v>
          </cell>
          <cell r="D1233">
            <v>965.79</v>
          </cell>
        </row>
        <row r="1234">
          <cell r="A1234">
            <v>81715</v>
          </cell>
          <cell r="B1234" t="str">
            <v>FLANGE CEGO F0F0 DN 700</v>
          </cell>
          <cell r="C1234" t="str">
            <v>UN</v>
          </cell>
          <cell r="D1234">
            <v>1518.85</v>
          </cell>
        </row>
        <row r="1235">
          <cell r="A1235">
            <v>81716</v>
          </cell>
          <cell r="B1235" t="str">
            <v>FLANGE CEGO F0F0 DN 800</v>
          </cell>
          <cell r="C1235" t="str">
            <v>UN</v>
          </cell>
          <cell r="D1235">
            <v>1805.48</v>
          </cell>
        </row>
        <row r="1236">
          <cell r="A1236">
            <v>81717</v>
          </cell>
          <cell r="B1236" t="str">
            <v>FLANGE CEGO F0F0 DN 900</v>
          </cell>
          <cell r="C1236" t="str">
            <v>UN</v>
          </cell>
          <cell r="D1236">
            <v>2171.4899999999998</v>
          </cell>
        </row>
        <row r="1237">
          <cell r="A1237">
            <v>81718</v>
          </cell>
          <cell r="B1237" t="str">
            <v>FLANGE CEGO F0F0 DN 1000</v>
          </cell>
          <cell r="C1237" t="str">
            <v>UN</v>
          </cell>
          <cell r="D1237">
            <v>2586.0500000000002</v>
          </cell>
        </row>
        <row r="1238">
          <cell r="A1238">
            <v>81719</v>
          </cell>
          <cell r="B1238" t="str">
            <v>RG F0F0 DUC.PN 10 C/FLANGES ACION.DIR.C/CAB.DN 200</v>
          </cell>
          <cell r="C1238" t="str">
            <v>UN</v>
          </cell>
          <cell r="D1238">
            <v>1152.8800000000001</v>
          </cell>
        </row>
        <row r="1239">
          <cell r="A1239">
            <v>81720</v>
          </cell>
          <cell r="B1239" t="str">
            <v>RG F0F0 DUC.PN 10 C/FLANGES ACION.DIR.C/CAB.DN 250</v>
          </cell>
          <cell r="C1239" t="str">
            <v>UN</v>
          </cell>
          <cell r="D1239">
            <v>1842.65</v>
          </cell>
        </row>
        <row r="1240">
          <cell r="A1240">
            <v>81721</v>
          </cell>
          <cell r="B1240" t="str">
            <v>RG F0F0 DUC.PN 10 C/FLANGES ACION.DIR.C/CAB.DN 300</v>
          </cell>
          <cell r="C1240" t="str">
            <v>UN</v>
          </cell>
          <cell r="D1240">
            <v>2434.94</v>
          </cell>
        </row>
        <row r="1241">
          <cell r="A1241">
            <v>81722</v>
          </cell>
          <cell r="B1241" t="str">
            <v>RG F0F0 DUC.PN 10 C/FLANGES ACION.DIR.C/CAB.DN 400</v>
          </cell>
          <cell r="C1241" t="str">
            <v>UN</v>
          </cell>
          <cell r="D1241">
            <v>4301.05</v>
          </cell>
        </row>
        <row r="1242">
          <cell r="A1242">
            <v>81723</v>
          </cell>
          <cell r="B1242" t="str">
            <v>RG F0F0 DUC.PN 10 C/FLANGES ACION.DIR.C/CAB.DN 500</v>
          </cell>
          <cell r="C1242" t="str">
            <v>UN</v>
          </cell>
          <cell r="D1242">
            <v>6100.96</v>
          </cell>
        </row>
        <row r="1243">
          <cell r="A1243">
            <v>81724</v>
          </cell>
          <cell r="B1243" t="str">
            <v>RG F0F0 DUC.PN 10 C/FLANGES ACION.DIR.C/CAB.DN 600</v>
          </cell>
          <cell r="C1243" t="str">
            <v>UN</v>
          </cell>
          <cell r="D1243">
            <v>9803.4</v>
          </cell>
        </row>
        <row r="1244">
          <cell r="A1244">
            <v>81725</v>
          </cell>
          <cell r="B1244" t="str">
            <v>RG F0F0 DUC.PN 10 C/FLANGES ACION.DIR.C/CAB.DN 700</v>
          </cell>
          <cell r="C1244" t="str">
            <v>UN</v>
          </cell>
          <cell r="D1244">
            <v>16779.259999999998</v>
          </cell>
        </row>
        <row r="1245">
          <cell r="A1245">
            <v>81726</v>
          </cell>
          <cell r="B1245" t="str">
            <v>RG F0F0 DUC.PN 10 C/FLANGES ACION.DIR.C/CAB.DN 800</v>
          </cell>
          <cell r="C1245" t="str">
            <v>UN</v>
          </cell>
          <cell r="D1245">
            <v>21028.37</v>
          </cell>
        </row>
        <row r="1246">
          <cell r="A1246">
            <v>81727</v>
          </cell>
          <cell r="B1246" t="str">
            <v>RG F0F0 DUC.PN 10 C/FLANGES ACION.DIR.C/CAB.DN 900</v>
          </cell>
          <cell r="C1246" t="str">
            <v>UN</v>
          </cell>
          <cell r="D1246">
            <v>26326.36</v>
          </cell>
        </row>
        <row r="1247">
          <cell r="A1247">
            <v>81728</v>
          </cell>
          <cell r="B1247" t="str">
            <v>RG F0F0 DUC.PN 10 C/ FLANGES AC.DIR.C/CAB.DN 1000</v>
          </cell>
          <cell r="C1247" t="str">
            <v>UN</v>
          </cell>
          <cell r="D1247">
            <v>34023.42</v>
          </cell>
        </row>
        <row r="1248">
          <cell r="A1248">
            <v>81729</v>
          </cell>
          <cell r="B1248" t="str">
            <v>RG F0F0 DUC.PN 10 C/ FLANGES AC.DIR.C/CAB.DN 1200</v>
          </cell>
          <cell r="C1248" t="str">
            <v>UN</v>
          </cell>
          <cell r="D1248">
            <v>43970.879999999997</v>
          </cell>
        </row>
        <row r="1249">
          <cell r="A1249">
            <v>81730</v>
          </cell>
          <cell r="B1249" t="str">
            <v>RG F0F0 DUC.PN 10 C/FLANGES ACION.DIR.C/VOL.DN 200</v>
          </cell>
          <cell r="C1249" t="str">
            <v>UN</v>
          </cell>
          <cell r="D1249">
            <v>1247.57</v>
          </cell>
        </row>
        <row r="1250">
          <cell r="A1250">
            <v>81731</v>
          </cell>
          <cell r="B1250" t="str">
            <v>RG F0F0 DUC.PN 10 C/FLANGES ACION.DIR.C/VOL.DN 250</v>
          </cell>
          <cell r="C1250" t="str">
            <v>UN</v>
          </cell>
          <cell r="D1250">
            <v>1960.81</v>
          </cell>
        </row>
        <row r="1251">
          <cell r="A1251">
            <v>81732</v>
          </cell>
          <cell r="B1251" t="str">
            <v>RG F0F0 DUC.PN 10 C/FLANGES ACION.DIR.C/VOL.DN 300</v>
          </cell>
          <cell r="C1251" t="str">
            <v>UN</v>
          </cell>
          <cell r="D1251">
            <v>2553.11</v>
          </cell>
        </row>
        <row r="1252">
          <cell r="A1252">
            <v>81733</v>
          </cell>
          <cell r="B1252" t="str">
            <v>RG F0F0 DUC.PN 10 C/FLANGES ACION.DIR.C/VOL.DN 400</v>
          </cell>
          <cell r="C1252" t="str">
            <v>UN</v>
          </cell>
          <cell r="D1252">
            <v>4419.2299999999996</v>
          </cell>
        </row>
        <row r="1253">
          <cell r="A1253">
            <v>81734</v>
          </cell>
          <cell r="B1253" t="str">
            <v>RG F0F0 DUC.PN 10 C/FLANGES ACION.DIR.C/VOL.DN 500</v>
          </cell>
          <cell r="C1253" t="str">
            <v>UN</v>
          </cell>
          <cell r="D1253">
            <v>6219.17</v>
          </cell>
        </row>
        <row r="1254">
          <cell r="A1254">
            <v>81735</v>
          </cell>
          <cell r="B1254" t="str">
            <v>RG F0F0 DUC.PN 10 C/FLANGES ACION.DIR.C/VOL.DN 600</v>
          </cell>
          <cell r="C1254" t="str">
            <v>UN</v>
          </cell>
          <cell r="D1254">
            <v>9898.06</v>
          </cell>
        </row>
        <row r="1255">
          <cell r="A1255">
            <v>81736</v>
          </cell>
          <cell r="B1255" t="str">
            <v>RG F0F0 DUC.PN 10 C/FLANGES ACION.DIR.C/VOL.DN 700</v>
          </cell>
          <cell r="C1255" t="str">
            <v>UN</v>
          </cell>
          <cell r="D1255">
            <v>16880.689999999999</v>
          </cell>
        </row>
        <row r="1256">
          <cell r="A1256">
            <v>81737</v>
          </cell>
          <cell r="B1256" t="str">
            <v>RG F0F0 DUC.PN 10 C/FLANGES ACION.DIR.C/VOL.DN 800</v>
          </cell>
          <cell r="C1256" t="str">
            <v>UN</v>
          </cell>
          <cell r="D1256">
            <v>21129.82</v>
          </cell>
        </row>
        <row r="1257">
          <cell r="A1257">
            <v>81738</v>
          </cell>
          <cell r="B1257" t="str">
            <v>RG F0F0 DUC.PN 10 C/FLANGES ACION.DIR.C/VOL.DN 900</v>
          </cell>
          <cell r="C1257" t="str">
            <v>UN</v>
          </cell>
          <cell r="D1257">
            <v>26427.8</v>
          </cell>
        </row>
        <row r="1258">
          <cell r="A1258">
            <v>81739</v>
          </cell>
          <cell r="B1258" t="str">
            <v>RG F0F0 DUC.PN 10 C/FLANGES AC.DIR.C/VOL.DN 1000</v>
          </cell>
          <cell r="C1258" t="str">
            <v>UN</v>
          </cell>
          <cell r="D1258">
            <v>34124.83</v>
          </cell>
        </row>
        <row r="1259">
          <cell r="A1259">
            <v>81740</v>
          </cell>
          <cell r="B1259" t="str">
            <v>RG F0F0 DUC.PN 10 C/FLANGES AC.DIR.C/VOL.DN 1200</v>
          </cell>
          <cell r="C1259" t="str">
            <v>UN</v>
          </cell>
          <cell r="D1259">
            <v>44063.6</v>
          </cell>
        </row>
        <row r="1260">
          <cell r="A1260">
            <v>81741</v>
          </cell>
          <cell r="B1260" t="str">
            <v>RG F0F0 DUC.PN10 FF ACION.DIR.BY-PASS C/VOL.DN 400</v>
          </cell>
          <cell r="C1260" t="str">
            <v>UN</v>
          </cell>
          <cell r="D1260">
            <v>4905.8999999999996</v>
          </cell>
        </row>
        <row r="1261">
          <cell r="A1261">
            <v>81742</v>
          </cell>
          <cell r="B1261" t="str">
            <v>RG F0F0 DUC.PN10 FF ACION.DIR.BY-PASS C/VOL.DN 500</v>
          </cell>
          <cell r="C1261" t="str">
            <v>UN</v>
          </cell>
          <cell r="D1261">
            <v>6936.77</v>
          </cell>
        </row>
        <row r="1262">
          <cell r="A1262">
            <v>81743</v>
          </cell>
          <cell r="B1262" t="str">
            <v>RG F0F0 DUC.PN10 FF ACION.DIR.BY-PASS C/VOL.DN 600</v>
          </cell>
          <cell r="C1262" t="str">
            <v>UN</v>
          </cell>
          <cell r="D1262">
            <v>10771.18</v>
          </cell>
        </row>
        <row r="1263">
          <cell r="A1263">
            <v>81744</v>
          </cell>
          <cell r="B1263" t="str">
            <v>RG F0F0 DUC.PN10 FF ACION.DIR.BY-PASS C/VOL.DN 700</v>
          </cell>
          <cell r="C1263" t="str">
            <v>UN</v>
          </cell>
          <cell r="D1263">
            <v>16696.55</v>
          </cell>
        </row>
        <row r="1264">
          <cell r="A1264">
            <v>81745</v>
          </cell>
          <cell r="B1264" t="str">
            <v>RG F0F0 DUC.PN10 FF ACION.DIR.BY-PASS C/VOL.DN 800</v>
          </cell>
          <cell r="C1264" t="str">
            <v>UN</v>
          </cell>
          <cell r="D1264">
            <v>20446.03</v>
          </cell>
        </row>
        <row r="1265">
          <cell r="A1265">
            <v>81746</v>
          </cell>
          <cell r="B1265" t="str">
            <v>RG F0F0 DUC.PN10 FF ACION.DIR.BY-PASS C/VOL.DN 900</v>
          </cell>
          <cell r="C1265" t="str">
            <v>UN</v>
          </cell>
          <cell r="D1265">
            <v>26439.200000000001</v>
          </cell>
        </row>
        <row r="1266">
          <cell r="A1266">
            <v>81747</v>
          </cell>
          <cell r="B1266" t="str">
            <v>RG F0F0 DUC.PN10 FF AC.DIR.C/BY-PASS VOL.DN 1000</v>
          </cell>
          <cell r="C1266" t="str">
            <v>UN</v>
          </cell>
          <cell r="D1266">
            <v>32830.839999999997</v>
          </cell>
        </row>
        <row r="1267">
          <cell r="A1267">
            <v>81748</v>
          </cell>
          <cell r="B1267" t="str">
            <v>RG F0F0 DUC.PN10 FF AC.DIR.C/BY-PASS VOL.DN 1200</v>
          </cell>
          <cell r="C1267" t="str">
            <v>UN</v>
          </cell>
          <cell r="D1267">
            <v>40767.65</v>
          </cell>
        </row>
        <row r="1268">
          <cell r="A1268">
            <v>81749</v>
          </cell>
          <cell r="B1268" t="str">
            <v>RG F0F0 DUC.PN 16 C/FLANGES ACION.DIR.C/CAB.DN 50</v>
          </cell>
          <cell r="C1268" t="str">
            <v>UN</v>
          </cell>
          <cell r="D1268">
            <v>168.12</v>
          </cell>
        </row>
        <row r="1269">
          <cell r="A1269">
            <v>81750</v>
          </cell>
          <cell r="B1269" t="str">
            <v>RG F0F0 DUC.PN 16 C/FLANGES ACION.DIR.C/CAB. DN 75</v>
          </cell>
          <cell r="C1269" t="str">
            <v>UN</v>
          </cell>
          <cell r="D1269">
            <v>250.09</v>
          </cell>
        </row>
        <row r="1270">
          <cell r="A1270">
            <v>81751</v>
          </cell>
          <cell r="B1270" t="str">
            <v>RG F0F0 DUC.PN 16 C/FLANGES ACION.DIR.C/CAB.DN 100</v>
          </cell>
          <cell r="C1270" t="str">
            <v>UN</v>
          </cell>
          <cell r="D1270">
            <v>328.59</v>
          </cell>
        </row>
        <row r="1271">
          <cell r="A1271">
            <v>81752</v>
          </cell>
          <cell r="B1271" t="str">
            <v>RG F0F0 DUC.PN 16 C/FLANGES ACION.DIR.C/CAB.DN 150</v>
          </cell>
          <cell r="C1271" t="str">
            <v>UN</v>
          </cell>
          <cell r="D1271">
            <v>510.61</v>
          </cell>
        </row>
        <row r="1272">
          <cell r="A1272">
            <v>81753</v>
          </cell>
          <cell r="B1272" t="str">
            <v>RG F0F0 DUC.PN 16 C/FLANGES ACION.DIR.C/CAB.DN 200</v>
          </cell>
          <cell r="C1272" t="str">
            <v>UN</v>
          </cell>
          <cell r="D1272">
            <v>802.98</v>
          </cell>
        </row>
        <row r="1273">
          <cell r="A1273">
            <v>81754</v>
          </cell>
          <cell r="B1273" t="str">
            <v>RG F0F0 DUC.PN 16 C/FLANGES ACION.DIR.C/CAB.DN 250</v>
          </cell>
          <cell r="C1273" t="str">
            <v>UN</v>
          </cell>
          <cell r="D1273">
            <v>1157.92</v>
          </cell>
        </row>
        <row r="1274">
          <cell r="A1274">
            <v>81755</v>
          </cell>
          <cell r="B1274" t="str">
            <v>RG F0F0 DUC.PN 16 C/FLANGES ACION.DIR.C/CAB.DN 300</v>
          </cell>
          <cell r="C1274" t="str">
            <v>UN</v>
          </cell>
          <cell r="D1274">
            <v>1689.46</v>
          </cell>
        </row>
        <row r="1275">
          <cell r="A1275">
            <v>81756</v>
          </cell>
          <cell r="B1275" t="str">
            <v>RG F0F0 DUC.PN 16 C/FLANGES ACION.DIR.C/VOL. DN 50</v>
          </cell>
          <cell r="C1275" t="str">
            <v>UN</v>
          </cell>
          <cell r="D1275">
            <v>180.89</v>
          </cell>
        </row>
        <row r="1276">
          <cell r="A1276">
            <v>81757</v>
          </cell>
          <cell r="B1276" t="str">
            <v>RG F0F0 DUC.PN 16 C/FLANGES ACION.DIR.C/VOL. DN 75</v>
          </cell>
          <cell r="C1276" t="str">
            <v>UN</v>
          </cell>
          <cell r="D1276">
            <v>275.10000000000002</v>
          </cell>
        </row>
        <row r="1277">
          <cell r="A1277">
            <v>81758</v>
          </cell>
          <cell r="B1277" t="str">
            <v>RG F0F0 DUC.PN 16 C/FLANGES ACION.DIR.C/VOL.DN 100</v>
          </cell>
          <cell r="C1277" t="str">
            <v>UN</v>
          </cell>
          <cell r="D1277">
            <v>353.57</v>
          </cell>
        </row>
        <row r="1278">
          <cell r="A1278">
            <v>81759</v>
          </cell>
          <cell r="B1278" t="str">
            <v>RG F0F0 DUC.PN 16 C/FLANGES ACION.DIR.C/VOL.DN 150</v>
          </cell>
          <cell r="C1278" t="str">
            <v>UN</v>
          </cell>
          <cell r="D1278">
            <v>554.46</v>
          </cell>
        </row>
        <row r="1279">
          <cell r="A1279">
            <v>81760</v>
          </cell>
          <cell r="B1279" t="str">
            <v>RG F0F0 DUC.PN 16 C/FLANGES ACION.DIR.C/VOL.DN 200</v>
          </cell>
          <cell r="C1279" t="str">
            <v>UN</v>
          </cell>
          <cell r="D1279">
            <v>864.84</v>
          </cell>
        </row>
        <row r="1280">
          <cell r="A1280">
            <v>81761</v>
          </cell>
          <cell r="B1280" t="str">
            <v>RG F0F0 DUC.PN 16 C/FLANGES ACION.DIR.C/VOL.DN 250</v>
          </cell>
          <cell r="C1280" t="str">
            <v>UN</v>
          </cell>
          <cell r="D1280">
            <v>1252.57</v>
          </cell>
        </row>
        <row r="1281">
          <cell r="A1281">
            <v>81762</v>
          </cell>
          <cell r="B1281" t="str">
            <v>RG F0F0 DUC.PN 16 C/FLANGES ACION.DIR.C/VOL.DN 300</v>
          </cell>
          <cell r="C1281" t="str">
            <v>UN</v>
          </cell>
          <cell r="D1281">
            <v>1784.14</v>
          </cell>
        </row>
        <row r="1282">
          <cell r="A1282">
            <v>81763</v>
          </cell>
          <cell r="B1282" t="str">
            <v>RG F0F0 DUC.PN16 FF ACION.DIR.BY-PASS C/VOL.DN 250</v>
          </cell>
          <cell r="C1282" t="str">
            <v>UN</v>
          </cell>
          <cell r="D1282">
            <v>2398.36</v>
          </cell>
        </row>
        <row r="1283">
          <cell r="A1283">
            <v>81764</v>
          </cell>
          <cell r="B1283" t="str">
            <v>RG F0F0 DUC.PN16 FF ACION.DIR.BY-PASS C/VOL.DN 300</v>
          </cell>
          <cell r="C1283" t="str">
            <v>UN</v>
          </cell>
          <cell r="D1283">
            <v>2998.85</v>
          </cell>
        </row>
        <row r="1284">
          <cell r="A1284">
            <v>81765</v>
          </cell>
          <cell r="B1284" t="str">
            <v>RG F0F0 DUC.PN16 FF ACION.DIR.BY-PASS C/VOL.DN 400</v>
          </cell>
          <cell r="C1284" t="str">
            <v>UN</v>
          </cell>
          <cell r="D1284">
            <v>4916.22</v>
          </cell>
        </row>
        <row r="1285">
          <cell r="A1285">
            <v>81766</v>
          </cell>
          <cell r="B1285" t="str">
            <v>RG F0F0 DUC.PN16 FF ACION.DIR.BY-PASS C/VOL.DN 500</v>
          </cell>
          <cell r="C1285" t="str">
            <v>UN</v>
          </cell>
          <cell r="D1285">
            <v>6991.5</v>
          </cell>
        </row>
        <row r="1286">
          <cell r="A1286">
            <v>81767</v>
          </cell>
          <cell r="B1286" t="str">
            <v>RG F0F0 DUC.PN16 FF ACION.DIR.BY-PASS C/VOL.DN 600</v>
          </cell>
          <cell r="C1286" t="str">
            <v>UN</v>
          </cell>
          <cell r="D1286">
            <v>11174.74</v>
          </cell>
        </row>
        <row r="1287">
          <cell r="A1287">
            <v>81768</v>
          </cell>
          <cell r="B1287" t="str">
            <v>RG F0F0 DC.PN16 FF AC.C/RED.ENG.BY-PASS C/V DN 700</v>
          </cell>
          <cell r="C1287" t="str">
            <v>UN</v>
          </cell>
          <cell r="D1287">
            <v>18127.22</v>
          </cell>
        </row>
        <row r="1288">
          <cell r="A1288">
            <v>81769</v>
          </cell>
          <cell r="B1288" t="str">
            <v>RG F0F0 DC.PN16 FF AC.C/RED.ENG.BY-PASS C/V DN 800</v>
          </cell>
          <cell r="C1288" t="str">
            <v>UN</v>
          </cell>
          <cell r="D1288">
            <v>22381.18</v>
          </cell>
        </row>
        <row r="1289">
          <cell r="A1289">
            <v>81770</v>
          </cell>
          <cell r="B1289" t="str">
            <v>RG F0F0 DC.PN16 FF AC.C/RED.ENG.BY-PASS C/V DN 900</v>
          </cell>
          <cell r="C1289" t="str">
            <v>UN</v>
          </cell>
          <cell r="D1289">
            <v>28037.59</v>
          </cell>
        </row>
        <row r="1290">
          <cell r="A1290">
            <v>81771</v>
          </cell>
          <cell r="B1290" t="str">
            <v>RG F0F0 DC.PN16 FF AC.RED.ENG.BY-PASS C/V DN 1000</v>
          </cell>
          <cell r="C1290" t="str">
            <v>UN</v>
          </cell>
          <cell r="D1290">
            <v>35922.639999999999</v>
          </cell>
        </row>
        <row r="1291">
          <cell r="A1291">
            <v>81772</v>
          </cell>
          <cell r="B1291" t="str">
            <v>RG F0F0 DC.PN16 FF AC.RED.ENG.BY-PASS C/V DN 1200</v>
          </cell>
          <cell r="C1291" t="str">
            <v>UN</v>
          </cell>
          <cell r="D1291">
            <v>46025.21</v>
          </cell>
        </row>
        <row r="1292">
          <cell r="A1292">
            <v>81773</v>
          </cell>
          <cell r="B1292" t="str">
            <v>RG F0F0 DUC. PN 10 JE ACION. DIRETO C/CAB. DN 250</v>
          </cell>
          <cell r="C1292" t="str">
            <v>UN</v>
          </cell>
          <cell r="D1292">
            <v>1776.5</v>
          </cell>
        </row>
        <row r="1293">
          <cell r="A1293">
            <v>81774</v>
          </cell>
          <cell r="B1293" t="str">
            <v>RG F0F0 DUC. PN 10 JE ACION. DIRETO C/CAB. DN 300</v>
          </cell>
          <cell r="C1293" t="str">
            <v>UN</v>
          </cell>
          <cell r="D1293">
            <v>2377.5</v>
          </cell>
        </row>
        <row r="1294">
          <cell r="A1294">
            <v>81775</v>
          </cell>
          <cell r="B1294" t="str">
            <v>RG F0F0 DUC. PN 10 JE ACION. DIRETO C/CAB. DN 400</v>
          </cell>
          <cell r="C1294" t="str">
            <v>UN</v>
          </cell>
          <cell r="D1294">
            <v>4098.1000000000004</v>
          </cell>
        </row>
        <row r="1295">
          <cell r="A1295">
            <v>81776</v>
          </cell>
          <cell r="B1295" t="str">
            <v>RG F0F0 DUC.PN 10 JE ACION. DIRETO C/CAB. DN 500</v>
          </cell>
          <cell r="C1295" t="str">
            <v>UN</v>
          </cell>
          <cell r="D1295">
            <v>6156.91</v>
          </cell>
        </row>
        <row r="1296">
          <cell r="A1296">
            <v>81777</v>
          </cell>
          <cell r="B1296" t="str">
            <v>RG F0F0 DUC. PN 10 JE ACION. DIRETO C/CAB. DN 600</v>
          </cell>
          <cell r="C1296" t="str">
            <v>UN</v>
          </cell>
          <cell r="D1296">
            <v>10113.41</v>
          </cell>
        </row>
        <row r="1297">
          <cell r="A1297">
            <v>81778</v>
          </cell>
          <cell r="B1297" t="str">
            <v>RG F0F0 DUC. PN 10 JE ACION. DIRETO C/VOL. DN 250</v>
          </cell>
          <cell r="C1297" t="str">
            <v>UN</v>
          </cell>
          <cell r="D1297">
            <v>1894.72</v>
          </cell>
        </row>
        <row r="1298">
          <cell r="A1298">
            <v>81779</v>
          </cell>
          <cell r="B1298" t="str">
            <v>RG F0F0 DUC. PN 10 JE ACION. DIRETO C/VOL. DN 300</v>
          </cell>
          <cell r="C1298" t="str">
            <v>UN</v>
          </cell>
          <cell r="D1298">
            <v>2495.6</v>
          </cell>
        </row>
        <row r="1299">
          <cell r="A1299">
            <v>81780</v>
          </cell>
          <cell r="B1299" t="str">
            <v>RG F0F0 DUC. PN 10 JE ACION. DIRETO C/VOL. DN 400</v>
          </cell>
          <cell r="C1299" t="str">
            <v>UN</v>
          </cell>
          <cell r="D1299">
            <v>4216.28</v>
          </cell>
        </row>
        <row r="1300">
          <cell r="A1300">
            <v>81781</v>
          </cell>
          <cell r="B1300" t="str">
            <v>RG F0F0 DUC. PN 10 JE ACION. DIRETO C/VOL. DN 500</v>
          </cell>
          <cell r="C1300" t="str">
            <v>UN</v>
          </cell>
          <cell r="D1300">
            <v>6275.09</v>
          </cell>
        </row>
        <row r="1301">
          <cell r="A1301">
            <v>81782</v>
          </cell>
          <cell r="B1301" t="str">
            <v>RG F0F0 DUC. PN 10 JE ACION. DIRETO C/VOL. DN 600</v>
          </cell>
          <cell r="C1301" t="str">
            <v>UN</v>
          </cell>
          <cell r="D1301">
            <v>10231.52</v>
          </cell>
        </row>
        <row r="1302">
          <cell r="A1302">
            <v>81783</v>
          </cell>
          <cell r="B1302" t="str">
            <v>RG F0F0 DUC. PN 16 JE ACION. DIRETO C/CAB. DN 50</v>
          </cell>
          <cell r="C1302" t="str">
            <v>UN</v>
          </cell>
          <cell r="D1302">
            <v>174.49</v>
          </cell>
        </row>
        <row r="1303">
          <cell r="A1303">
            <v>81784</v>
          </cell>
          <cell r="B1303" t="str">
            <v>RG F0F0 DUC. PN 16 JE ACION. DIRETO C/CAB. DN 75</v>
          </cell>
          <cell r="C1303" t="str">
            <v>UN</v>
          </cell>
          <cell r="D1303">
            <v>259.57</v>
          </cell>
        </row>
        <row r="1304">
          <cell r="A1304">
            <v>81785</v>
          </cell>
          <cell r="B1304" t="str">
            <v>RG F0F0 DUC. PN 16 JE ACION. DIRETO C/CAB. DN 100</v>
          </cell>
          <cell r="C1304" t="str">
            <v>UN</v>
          </cell>
          <cell r="D1304">
            <v>341.04</v>
          </cell>
        </row>
        <row r="1305">
          <cell r="A1305">
            <v>81786</v>
          </cell>
          <cell r="B1305" t="str">
            <v>RG F0F0 DUC. PN 16 JE ACION. DIRETO C/CAB. DN 150</v>
          </cell>
          <cell r="C1305" t="str">
            <v>UN</v>
          </cell>
          <cell r="D1305">
            <v>529.96</v>
          </cell>
        </row>
        <row r="1306">
          <cell r="A1306">
            <v>81787</v>
          </cell>
          <cell r="B1306" t="str">
            <v>RG F0F0 DUC. PN 16 JE ACION. DIRETO C/CAB. DN 200</v>
          </cell>
          <cell r="C1306" t="str">
            <v>UN</v>
          </cell>
          <cell r="D1306">
            <v>840.12</v>
          </cell>
        </row>
        <row r="1307">
          <cell r="A1307">
            <v>81788</v>
          </cell>
          <cell r="B1307" t="str">
            <v>RG F0F0 DUC. PN 16 JE ACION. DIRETO C/CAB. DN 250</v>
          </cell>
          <cell r="C1307" t="str">
            <v>UN</v>
          </cell>
          <cell r="D1307">
            <v>1191.49</v>
          </cell>
        </row>
        <row r="1308">
          <cell r="A1308">
            <v>81789</v>
          </cell>
          <cell r="B1308" t="str">
            <v>RG F0F0 DUC. PN 16 JE ACION. DIRETO C/CAB. DN 300</v>
          </cell>
          <cell r="C1308" t="str">
            <v>UN</v>
          </cell>
          <cell r="D1308">
            <v>1929.22</v>
          </cell>
        </row>
        <row r="1309">
          <cell r="A1309">
            <v>81790</v>
          </cell>
          <cell r="B1309" t="str">
            <v>RG F0F0 DUC. PN 16 JE ACION. DIRETO C/VOL. DN 50</v>
          </cell>
          <cell r="C1309" t="str">
            <v>UN</v>
          </cell>
          <cell r="D1309">
            <v>187.22</v>
          </cell>
        </row>
        <row r="1310">
          <cell r="A1310">
            <v>81791</v>
          </cell>
          <cell r="B1310" t="str">
            <v>RG F0F0 DUC. PN 16 JE ACION. DIRETO C/VOL. DN 75</v>
          </cell>
          <cell r="C1310" t="str">
            <v>UN</v>
          </cell>
          <cell r="D1310">
            <v>284.72000000000003</v>
          </cell>
        </row>
        <row r="1311">
          <cell r="A1311">
            <v>81792</v>
          </cell>
          <cell r="B1311" t="str">
            <v>RG F0F0 DUC. PN 16 JE ACION. DIRETO C/VOL. DN 100</v>
          </cell>
          <cell r="C1311" t="str">
            <v>UN</v>
          </cell>
          <cell r="D1311">
            <v>365.93</v>
          </cell>
        </row>
        <row r="1312">
          <cell r="A1312">
            <v>81793</v>
          </cell>
          <cell r="B1312" t="str">
            <v>RG F0F0 DUC. PN 16 JE ACION. DIRETO C/VOL. DN 150</v>
          </cell>
          <cell r="C1312" t="str">
            <v>UN</v>
          </cell>
          <cell r="D1312">
            <v>573.85</v>
          </cell>
        </row>
        <row r="1313">
          <cell r="A1313">
            <v>81794</v>
          </cell>
          <cell r="B1313" t="str">
            <v>RG F0F0 DUC. PN 16 JE ACION. DIRETO C/VOL. DN 200</v>
          </cell>
          <cell r="C1313" t="str">
            <v>UN</v>
          </cell>
          <cell r="D1313">
            <v>884.02</v>
          </cell>
        </row>
        <row r="1314">
          <cell r="A1314">
            <v>81795</v>
          </cell>
          <cell r="B1314" t="str">
            <v>RG F0F0 DUC. PN 16 JE ACION. DIRETO C/VOL. DN 250</v>
          </cell>
          <cell r="C1314" t="str">
            <v>UN</v>
          </cell>
          <cell r="D1314">
            <v>1286.18</v>
          </cell>
        </row>
        <row r="1315">
          <cell r="A1315">
            <v>81796</v>
          </cell>
          <cell r="B1315" t="str">
            <v>RG F0F0 DUC. PN 16 JE ACION. DIRETO C/VOL. DN 300</v>
          </cell>
          <cell r="C1315" t="str">
            <v>UN</v>
          </cell>
          <cell r="D1315">
            <v>2023.9</v>
          </cell>
        </row>
        <row r="1316">
          <cell r="A1316">
            <v>81797</v>
          </cell>
          <cell r="B1316" t="str">
            <v>RG F0F0 DUC.PN 16 JE AC.DIR.C/BY-PASS/VOL.DN 250</v>
          </cell>
          <cell r="C1316" t="str">
            <v>UN</v>
          </cell>
          <cell r="D1316">
            <v>2231.66</v>
          </cell>
        </row>
        <row r="1317">
          <cell r="A1317">
            <v>81798</v>
          </cell>
          <cell r="B1317" t="str">
            <v>RG F0F0 DUC.PN 16 JE AC.DIR.C/BY-PASS/VOL.DN 300</v>
          </cell>
          <cell r="C1317" t="str">
            <v>UN</v>
          </cell>
          <cell r="D1317">
            <v>2828.74</v>
          </cell>
        </row>
        <row r="1318">
          <cell r="A1318">
            <v>81799</v>
          </cell>
          <cell r="B1318" t="str">
            <v>RG F0F0 DUC.PN 16 JE AC.DIR.C/BY-PASS/VOL.DN 400</v>
          </cell>
          <cell r="C1318" t="str">
            <v>UN</v>
          </cell>
          <cell r="D1318">
            <v>4792.18</v>
          </cell>
        </row>
        <row r="1319">
          <cell r="A1319">
            <v>81801</v>
          </cell>
          <cell r="B1319" t="str">
            <v>RG F0F0 DUC.PN 16 JE AC.DIR.C/BY-PASS/VOL.DN 500</v>
          </cell>
          <cell r="C1319" t="str">
            <v>UN</v>
          </cell>
          <cell r="D1319">
            <v>6540.95</v>
          </cell>
        </row>
        <row r="1320">
          <cell r="A1320">
            <v>81802</v>
          </cell>
          <cell r="B1320" t="str">
            <v>RG F0F0 DUC.PN 16 JE AC.DIR.C/BY-PASS/VOL.DN 600</v>
          </cell>
          <cell r="C1320" t="str">
            <v>UN</v>
          </cell>
          <cell r="D1320">
            <v>10476.200000000001</v>
          </cell>
        </row>
        <row r="1321">
          <cell r="A1321">
            <v>81803</v>
          </cell>
          <cell r="B1321" t="str">
            <v>RG F0F0 DUCTIL PN 10 P/TUBOS PVC C/CABECOTE DN 50</v>
          </cell>
          <cell r="C1321" t="str">
            <v>UN</v>
          </cell>
          <cell r="D1321">
            <v>142.5</v>
          </cell>
        </row>
        <row r="1322">
          <cell r="A1322">
            <v>81804</v>
          </cell>
          <cell r="B1322" t="str">
            <v>RG F0F0 DUCTIL PN 10 P/TUBOS PVC C/CABECOTE DN 75</v>
          </cell>
          <cell r="C1322" t="str">
            <v>UN</v>
          </cell>
          <cell r="D1322">
            <v>240.53</v>
          </cell>
        </row>
        <row r="1323">
          <cell r="A1323">
            <v>81805</v>
          </cell>
          <cell r="B1323" t="str">
            <v>RG F0F0 DUCTIL PN 10 P/TUBOS PVC C/CABECOTE DN 100</v>
          </cell>
          <cell r="C1323" t="str">
            <v>UN</v>
          </cell>
          <cell r="D1323">
            <v>324.37</v>
          </cell>
        </row>
        <row r="1324">
          <cell r="A1324">
            <v>81806</v>
          </cell>
          <cell r="B1324" t="str">
            <v>RG F0F0 DUCTIL PN 10 P/TUBOS PVC C/VOLANTE DN 50</v>
          </cell>
          <cell r="C1324" t="str">
            <v>UN</v>
          </cell>
          <cell r="D1324">
            <v>155.22999999999999</v>
          </cell>
        </row>
        <row r="1325">
          <cell r="A1325">
            <v>81807</v>
          </cell>
          <cell r="B1325" t="str">
            <v>RG F0F0 DUCTIL PN 10 P/TUBOS PVC C/VOLANTE DN 75</v>
          </cell>
          <cell r="C1325" t="str">
            <v>UN</v>
          </cell>
          <cell r="D1325">
            <v>265.60000000000002</v>
          </cell>
        </row>
        <row r="1326">
          <cell r="A1326">
            <v>81808</v>
          </cell>
          <cell r="B1326" t="str">
            <v>RG F0F0 DUCTIL PN 10 P/TUBOS PVC C/VOLANTE DN 100</v>
          </cell>
          <cell r="C1326" t="str">
            <v>UN</v>
          </cell>
          <cell r="D1326">
            <v>349.42</v>
          </cell>
        </row>
        <row r="1327">
          <cell r="A1327">
            <v>81809</v>
          </cell>
          <cell r="B1327" t="str">
            <v>RG F0F0 DUC.PN 10 P/TUBOS F0C0 J.REKA C/CAB.DN 250</v>
          </cell>
          <cell r="C1327" t="str">
            <v>UN</v>
          </cell>
          <cell r="D1327">
            <v>2711.73</v>
          </cell>
        </row>
        <row r="1328">
          <cell r="A1328">
            <v>81810</v>
          </cell>
          <cell r="B1328" t="str">
            <v>RG F0F0 DUC.PN 10 P/TUBOS F0C0 J.REKA C/CAB.DN 300</v>
          </cell>
          <cell r="C1328" t="str">
            <v>UN</v>
          </cell>
          <cell r="D1328">
            <v>3950.11</v>
          </cell>
        </row>
        <row r="1329">
          <cell r="A1329">
            <v>81811</v>
          </cell>
          <cell r="B1329" t="str">
            <v>RG F0F0 DUC.PN 16 P/TUBOS F0C0 J.REKA C/CAB.DN 50</v>
          </cell>
          <cell r="C1329" t="str">
            <v>UN</v>
          </cell>
          <cell r="D1329">
            <v>0</v>
          </cell>
        </row>
        <row r="1330">
          <cell r="A1330">
            <v>81812</v>
          </cell>
          <cell r="B1330" t="str">
            <v>RG F0F0 DUC.PN 16 P/TUBOS F0C0 J.REKA C/CAB.DN 75</v>
          </cell>
          <cell r="C1330" t="str">
            <v>UN</v>
          </cell>
          <cell r="D1330">
            <v>0</v>
          </cell>
        </row>
        <row r="1331">
          <cell r="A1331">
            <v>81813</v>
          </cell>
          <cell r="B1331" t="str">
            <v>RG F0F0 DUC.PN 16 P/TUBOS F0C0 J.REKA C/CAB.DN 100</v>
          </cell>
          <cell r="C1331" t="str">
            <v>UN</v>
          </cell>
          <cell r="D1331">
            <v>0</v>
          </cell>
        </row>
        <row r="1332">
          <cell r="A1332">
            <v>81814</v>
          </cell>
          <cell r="B1332" t="str">
            <v>RG F0F0 DUC.PN 16 P/TUBOS F0C0 J.REKA C/CAB.DN 150</v>
          </cell>
          <cell r="C1332" t="str">
            <v>UN</v>
          </cell>
          <cell r="D1332">
            <v>0</v>
          </cell>
        </row>
        <row r="1333">
          <cell r="A1333">
            <v>81815</v>
          </cell>
          <cell r="B1333" t="str">
            <v>RG F0F0 DUC.PN 16 P/TUBOS F0C0 J.REKA C/CAB.DN 200</v>
          </cell>
          <cell r="C1333" t="str">
            <v>UN</v>
          </cell>
          <cell r="D1333">
            <v>802.98</v>
          </cell>
        </row>
        <row r="1334">
          <cell r="A1334">
            <v>81816</v>
          </cell>
          <cell r="B1334" t="str">
            <v>TAMPAO F0F0 DUCTIL TD-600</v>
          </cell>
          <cell r="C1334" t="str">
            <v>UN</v>
          </cell>
          <cell r="D1334">
            <v>110</v>
          </cell>
        </row>
        <row r="1335">
          <cell r="A1335">
            <v>81817</v>
          </cell>
          <cell r="B1335" t="str">
            <v>TAMPAO F0F0 DUCTIL TD-900</v>
          </cell>
          <cell r="C1335" t="str">
            <v>UN</v>
          </cell>
          <cell r="D1335">
            <v>180</v>
          </cell>
        </row>
        <row r="1336">
          <cell r="A1336">
            <v>81818</v>
          </cell>
          <cell r="B1336" t="str">
            <v>TAMPAO F0F0 DUCTIL ARTICULADO TDA-600</v>
          </cell>
          <cell r="C1336" t="str">
            <v>UN</v>
          </cell>
          <cell r="D1336">
            <v>120</v>
          </cell>
        </row>
        <row r="1337">
          <cell r="A1337">
            <v>81819</v>
          </cell>
          <cell r="B1337" t="str">
            <v>VENTOSA SIMPLES F0F0 C/ROSCA 3/4"</v>
          </cell>
          <cell r="C1337" t="str">
            <v>UN</v>
          </cell>
          <cell r="D1337">
            <v>80.13</v>
          </cell>
        </row>
        <row r="1338">
          <cell r="A1338">
            <v>81820</v>
          </cell>
          <cell r="B1338" t="str">
            <v>VENTOSA SIMPLES F0F0 C/ROSCA 1"</v>
          </cell>
          <cell r="C1338" t="str">
            <v>UN</v>
          </cell>
          <cell r="D1338">
            <v>77.709999999999994</v>
          </cell>
        </row>
        <row r="1339">
          <cell r="A1339">
            <v>81821</v>
          </cell>
          <cell r="B1339" t="str">
            <v>VENTOSA SIMPLES F0F0 C/ROSCA 1.1/4"</v>
          </cell>
          <cell r="C1339" t="str">
            <v>UN</v>
          </cell>
          <cell r="D1339">
            <v>76.25</v>
          </cell>
        </row>
        <row r="1340">
          <cell r="A1340">
            <v>81822</v>
          </cell>
          <cell r="B1340" t="str">
            <v>VENTOSA SIMPLES F0F0 C/ROSCA 1.1/2"</v>
          </cell>
          <cell r="C1340" t="str">
            <v>UN</v>
          </cell>
          <cell r="D1340">
            <v>74.459999999999994</v>
          </cell>
        </row>
        <row r="1341">
          <cell r="A1341">
            <v>81823</v>
          </cell>
          <cell r="B1341" t="str">
            <v>VENTOSA SIMPLES F0F0 C/FLANGES DN 50</v>
          </cell>
          <cell r="C1341" t="str">
            <v>UN</v>
          </cell>
          <cell r="D1341">
            <v>67.63</v>
          </cell>
        </row>
        <row r="1342">
          <cell r="A1342">
            <v>81824</v>
          </cell>
          <cell r="B1342" t="str">
            <v>VENTOSA DE TRIPLICE FUNCAO F0F0 DN 50</v>
          </cell>
          <cell r="C1342" t="str">
            <v>UN</v>
          </cell>
          <cell r="D1342">
            <v>332.65</v>
          </cell>
        </row>
        <row r="1343">
          <cell r="A1343">
            <v>81825</v>
          </cell>
          <cell r="B1343" t="str">
            <v>VENTOSA DE TRIPLICE FUNCAO F0F0 DN 100</v>
          </cell>
          <cell r="C1343" t="str">
            <v>UN</v>
          </cell>
          <cell r="D1343">
            <v>658.22</v>
          </cell>
        </row>
        <row r="1344">
          <cell r="A1344">
            <v>81826</v>
          </cell>
          <cell r="B1344" t="str">
            <v>VENTOSA DE TRIPLICE FUNCAO F0F0 DN 150</v>
          </cell>
          <cell r="C1344" t="str">
            <v>UN</v>
          </cell>
          <cell r="D1344">
            <v>1229.76</v>
          </cell>
        </row>
        <row r="1345">
          <cell r="A1345">
            <v>81827</v>
          </cell>
          <cell r="B1345" t="str">
            <v>VENTOSA DE TRIPLICE FUNCAO F0F0 DN 200</v>
          </cell>
          <cell r="C1345" t="str">
            <v>UN</v>
          </cell>
          <cell r="D1345">
            <v>1551.54</v>
          </cell>
        </row>
        <row r="1346">
          <cell r="A1346">
            <v>81828</v>
          </cell>
          <cell r="B1346" t="str">
            <v>JUNTA DE EXPANSAO F0F0 PN 10 DN 50</v>
          </cell>
          <cell r="C1346" t="str">
            <v>UN</v>
          </cell>
          <cell r="D1346">
            <v>888.06</v>
          </cell>
        </row>
        <row r="1347">
          <cell r="A1347">
            <v>81829</v>
          </cell>
          <cell r="B1347" t="str">
            <v>JUNTA DE EXPANSAO F0F0 PN 10 DN 75</v>
          </cell>
          <cell r="C1347" t="str">
            <v>UN</v>
          </cell>
          <cell r="D1347">
            <v>1185.57</v>
          </cell>
        </row>
        <row r="1348">
          <cell r="A1348">
            <v>81830</v>
          </cell>
          <cell r="B1348" t="str">
            <v>JUNTA DE EXPANSAO F0F0 PN 10 DN 100</v>
          </cell>
          <cell r="C1348" t="str">
            <v>UN</v>
          </cell>
          <cell r="D1348">
            <v>1528.08</v>
          </cell>
        </row>
        <row r="1349">
          <cell r="A1349">
            <v>81831</v>
          </cell>
          <cell r="B1349" t="str">
            <v>JUNTA DE EXPANSAO F0F0 PN 10 DN 150</v>
          </cell>
          <cell r="C1349" t="str">
            <v>UN</v>
          </cell>
          <cell r="D1349">
            <v>1868.36</v>
          </cell>
        </row>
        <row r="1350">
          <cell r="A1350">
            <v>81832</v>
          </cell>
          <cell r="B1350" t="str">
            <v>JUNTA DE EXPANSAO F0F0 PN 10 DN 200</v>
          </cell>
          <cell r="C1350" t="str">
            <v>UN</v>
          </cell>
          <cell r="D1350">
            <v>2694.47</v>
          </cell>
        </row>
        <row r="1351">
          <cell r="A1351">
            <v>81833</v>
          </cell>
          <cell r="B1351" t="str">
            <v>JUNTA DE EXPANSAO F0F0 PN 10 DN 250</v>
          </cell>
          <cell r="C1351" t="str">
            <v>UN</v>
          </cell>
          <cell r="D1351">
            <v>4583.96</v>
          </cell>
        </row>
        <row r="1352">
          <cell r="A1352">
            <v>81834</v>
          </cell>
          <cell r="B1352" t="str">
            <v>JUNTA DE EXPANSAO F0F0 PN 10 DN 300</v>
          </cell>
          <cell r="C1352" t="str">
            <v>UN</v>
          </cell>
          <cell r="D1352">
            <v>4885.8900000000003</v>
          </cell>
        </row>
        <row r="1353">
          <cell r="A1353">
            <v>81835</v>
          </cell>
          <cell r="B1353" t="str">
            <v>JUNTA DE EXPANSAO F0F0 PN 10 DN 400</v>
          </cell>
          <cell r="C1353" t="str">
            <v>UN</v>
          </cell>
          <cell r="D1353">
            <v>7190.95</v>
          </cell>
        </row>
        <row r="1354">
          <cell r="A1354">
            <v>81836</v>
          </cell>
          <cell r="B1354" t="str">
            <v>JUNTA DE EXPANSAO F0F0 PN 10 DN 500</v>
          </cell>
          <cell r="C1354" t="str">
            <v>UN</v>
          </cell>
          <cell r="D1354">
            <v>9442.4500000000007</v>
          </cell>
        </row>
        <row r="1355">
          <cell r="A1355">
            <v>81837</v>
          </cell>
          <cell r="B1355" t="str">
            <v>JUNTA DE EXPANSAO F0F0 PN 10 DN 600</v>
          </cell>
          <cell r="C1355" t="str">
            <v>UN</v>
          </cell>
          <cell r="D1355">
            <v>10858.13</v>
          </cell>
        </row>
        <row r="1356">
          <cell r="A1356">
            <v>81838</v>
          </cell>
          <cell r="B1356" t="str">
            <v>JUNTA DE EXPANSAO F0F0 PN 16 DN 50</v>
          </cell>
          <cell r="C1356" t="str">
            <v>UN</v>
          </cell>
          <cell r="D1356">
            <v>1235.43</v>
          </cell>
        </row>
        <row r="1357">
          <cell r="A1357">
            <v>81839</v>
          </cell>
          <cell r="B1357" t="str">
            <v>JUNTA DE EXPANSAO F0F0 PN 16 DN 75</v>
          </cell>
          <cell r="C1357" t="str">
            <v>UN</v>
          </cell>
          <cell r="D1357">
            <v>1649.32</v>
          </cell>
        </row>
        <row r="1358">
          <cell r="A1358">
            <v>81840</v>
          </cell>
          <cell r="B1358" t="str">
            <v>JUNTA DE EXPANSAO F0F0 PN 16 DN 100</v>
          </cell>
          <cell r="C1358" t="str">
            <v>]U</v>
          </cell>
          <cell r="D1358">
            <v>1829.39</v>
          </cell>
        </row>
        <row r="1359">
          <cell r="A1359">
            <v>81841</v>
          </cell>
          <cell r="B1359" t="str">
            <v>JUNTA DE EXPANSAO F0F0 PN 16 DN 150</v>
          </cell>
          <cell r="C1359" t="str">
            <v>UN</v>
          </cell>
          <cell r="D1359">
            <v>2277.3200000000002</v>
          </cell>
        </row>
        <row r="1360">
          <cell r="A1360">
            <v>81842</v>
          </cell>
          <cell r="B1360" t="str">
            <v>JUNTA DE EXPANSAO F0F0 PN 16 DN 200</v>
          </cell>
          <cell r="C1360" t="str">
            <v>UN</v>
          </cell>
          <cell r="D1360">
            <v>2719.63</v>
          </cell>
        </row>
        <row r="1361">
          <cell r="A1361">
            <v>81843</v>
          </cell>
          <cell r="B1361" t="str">
            <v>JUNTA DE EXPANSAO F0F0 PN 16 DN 250</v>
          </cell>
          <cell r="C1361" t="str">
            <v>UN</v>
          </cell>
          <cell r="D1361">
            <v>4591</v>
          </cell>
        </row>
        <row r="1362">
          <cell r="A1362">
            <v>81844</v>
          </cell>
          <cell r="B1362" t="str">
            <v>JUNTA DE EXPANSAO F0F0 PN 16 DN 300</v>
          </cell>
          <cell r="C1362" t="str">
            <v>UN</v>
          </cell>
          <cell r="D1362">
            <v>4893.09</v>
          </cell>
        </row>
        <row r="1363">
          <cell r="A1363">
            <v>81845</v>
          </cell>
          <cell r="B1363" t="str">
            <v>JUNTA DE EXPANSAO F0F0 PN 16 DN 400</v>
          </cell>
          <cell r="C1363" t="str">
            <v>UN</v>
          </cell>
          <cell r="D1363">
            <v>7213.87</v>
          </cell>
        </row>
        <row r="1364">
          <cell r="A1364">
            <v>81846</v>
          </cell>
          <cell r="B1364" t="str">
            <v>JUNTA DE EXPANSAO F0F0 PN 16 DN 500</v>
          </cell>
          <cell r="C1364" t="str">
            <v>UN</v>
          </cell>
          <cell r="D1364">
            <v>9465.6299999999992</v>
          </cell>
        </row>
        <row r="1365">
          <cell r="A1365">
            <v>81847</v>
          </cell>
          <cell r="B1365" t="str">
            <v>JUNTA DE EXPANSAO F0F0 PN 16 DN 600</v>
          </cell>
          <cell r="C1365" t="str">
            <v>UN</v>
          </cell>
          <cell r="D1365">
            <v>10920.55</v>
          </cell>
        </row>
        <row r="1366">
          <cell r="A1366">
            <v>81848</v>
          </cell>
          <cell r="B1366" t="str">
            <v>VALVULA ANTIGOLPE DE ARIETE F0F0 PN 10 DN 100</v>
          </cell>
          <cell r="C1366" t="str">
            <v>UN</v>
          </cell>
          <cell r="D1366">
            <v>0</v>
          </cell>
        </row>
        <row r="1367">
          <cell r="A1367">
            <v>81849</v>
          </cell>
          <cell r="B1367" t="str">
            <v>VALVULA ANTIGOLPE DE ARIETE F0F0 PN 16 DN 100</v>
          </cell>
          <cell r="C1367" t="str">
            <v>UN</v>
          </cell>
          <cell r="D1367">
            <v>0</v>
          </cell>
        </row>
        <row r="1368">
          <cell r="A1368">
            <v>81850</v>
          </cell>
          <cell r="B1368" t="str">
            <v>VALVULA DE ALIVIO F0F0 PN 10 DN 25 X 50</v>
          </cell>
          <cell r="C1368" t="str">
            <v>UN</v>
          </cell>
          <cell r="D1368">
            <v>0</v>
          </cell>
        </row>
        <row r="1369">
          <cell r="A1369">
            <v>81851</v>
          </cell>
          <cell r="B1369" t="str">
            <v>VALVULA DE ALIVIO F0F0 PN 10 DN 40 X 50</v>
          </cell>
          <cell r="C1369" t="str">
            <v>UN</v>
          </cell>
          <cell r="D1369">
            <v>0</v>
          </cell>
        </row>
        <row r="1370">
          <cell r="A1370">
            <v>81852</v>
          </cell>
          <cell r="B1370" t="str">
            <v>VALVULA DE ALIVIO F0F0 PN 10 DN 40 X 60</v>
          </cell>
          <cell r="C1370" t="str">
            <v>UN</v>
          </cell>
          <cell r="D1370">
            <v>0</v>
          </cell>
        </row>
        <row r="1371">
          <cell r="A1371">
            <v>81853</v>
          </cell>
          <cell r="B1371" t="str">
            <v>VALVULA DE ALIVIO F0F0 PN 10 DN 50 X 75</v>
          </cell>
          <cell r="C1371" t="str">
            <v>UN</v>
          </cell>
          <cell r="D1371">
            <v>0</v>
          </cell>
        </row>
        <row r="1372">
          <cell r="A1372">
            <v>81854</v>
          </cell>
          <cell r="B1372" t="str">
            <v>VALVULA DE ALIVIO F0F0 PN 10 DN 60 X 100</v>
          </cell>
          <cell r="C1372" t="str">
            <v>UN</v>
          </cell>
          <cell r="D1372">
            <v>0</v>
          </cell>
        </row>
        <row r="1373">
          <cell r="A1373">
            <v>81855</v>
          </cell>
          <cell r="B1373" t="str">
            <v>VALVULA DE ALIVIO F0F0 PN 10 DN 75 X 100</v>
          </cell>
          <cell r="C1373" t="str">
            <v>UN</v>
          </cell>
          <cell r="D1373">
            <v>0</v>
          </cell>
        </row>
        <row r="1374">
          <cell r="A1374">
            <v>81856</v>
          </cell>
          <cell r="B1374" t="str">
            <v>VALVULA DE ALIVIO F0F0 PN 10 DN 100 X 150</v>
          </cell>
          <cell r="C1374" t="str">
            <v>UN</v>
          </cell>
          <cell r="D1374">
            <v>0</v>
          </cell>
        </row>
        <row r="1375">
          <cell r="A1375">
            <v>81857</v>
          </cell>
          <cell r="B1375" t="str">
            <v>VALVULA DE ALIVIO F0F0 PN 10 DN 150 X 200</v>
          </cell>
          <cell r="C1375" t="str">
            <v>UN</v>
          </cell>
          <cell r="D1375">
            <v>0</v>
          </cell>
        </row>
        <row r="1376">
          <cell r="A1376">
            <v>81858</v>
          </cell>
          <cell r="B1376" t="str">
            <v>VALVULA DE ALIVIO F0F0 PN 16 DN 25 X 50</v>
          </cell>
          <cell r="C1376" t="str">
            <v>UN</v>
          </cell>
          <cell r="D1376">
            <v>0</v>
          </cell>
        </row>
        <row r="1377">
          <cell r="A1377">
            <v>81859</v>
          </cell>
          <cell r="B1377" t="str">
            <v>VALVULA DE ALIVIO F0F0 PN 16 DN 40 X 50</v>
          </cell>
          <cell r="C1377" t="str">
            <v>UN</v>
          </cell>
          <cell r="D1377">
            <v>0</v>
          </cell>
        </row>
        <row r="1378">
          <cell r="A1378">
            <v>81860</v>
          </cell>
          <cell r="B1378" t="str">
            <v>VALVULA DE ALIVIO F0F0 PN 16 DN 40 X 60</v>
          </cell>
          <cell r="C1378" t="str">
            <v>UN</v>
          </cell>
          <cell r="D1378">
            <v>0</v>
          </cell>
        </row>
        <row r="1379">
          <cell r="A1379">
            <v>81861</v>
          </cell>
          <cell r="B1379" t="str">
            <v>VALVULA DE ALIVIO F0F0 PN 16 DN 50 X 75</v>
          </cell>
          <cell r="C1379" t="str">
            <v>UN</v>
          </cell>
          <cell r="D1379">
            <v>0</v>
          </cell>
        </row>
        <row r="1380">
          <cell r="A1380">
            <v>81862</v>
          </cell>
          <cell r="B1380" t="str">
            <v>VALVULA DE ALIVIO F0F0 PN 16 DN 60 X 100</v>
          </cell>
          <cell r="C1380" t="str">
            <v>UN</v>
          </cell>
          <cell r="D1380">
            <v>3937.9</v>
          </cell>
        </row>
        <row r="1381">
          <cell r="A1381">
            <v>81863</v>
          </cell>
          <cell r="B1381" t="str">
            <v>VALVULA DE ALIVIO F0F0 PN 16 DN 75 X 100</v>
          </cell>
          <cell r="C1381" t="str">
            <v>UN</v>
          </cell>
          <cell r="D1381">
            <v>0</v>
          </cell>
        </row>
        <row r="1382">
          <cell r="A1382">
            <v>81864</v>
          </cell>
          <cell r="B1382" t="str">
            <v>VALVULA DE ALIVIO F0F0 PN 16 DN 100 X 150</v>
          </cell>
          <cell r="C1382" t="str">
            <v>UN</v>
          </cell>
          <cell r="D1382">
            <v>0</v>
          </cell>
        </row>
        <row r="1383">
          <cell r="A1383">
            <v>81865</v>
          </cell>
          <cell r="B1383" t="str">
            <v>VALVULA DE ALIVIO F0F0 PN 16 DN 150 X 200</v>
          </cell>
          <cell r="C1383" t="str">
            <v>UN</v>
          </cell>
          <cell r="D1383">
            <v>0</v>
          </cell>
        </row>
        <row r="1384">
          <cell r="A1384">
            <v>81866</v>
          </cell>
          <cell r="B1384" t="str">
            <v>VALVULA DE ALIVIO F0F0 PN 25 DN 25 X 50</v>
          </cell>
          <cell r="C1384" t="str">
            <v>UN</v>
          </cell>
          <cell r="D1384">
            <v>0</v>
          </cell>
        </row>
        <row r="1385">
          <cell r="A1385">
            <v>81867</v>
          </cell>
          <cell r="B1385" t="str">
            <v>VALVULA DE ALIVIO F0F0 PN 25 DN 40 X 50</v>
          </cell>
          <cell r="C1385" t="str">
            <v>UN</v>
          </cell>
          <cell r="D1385">
            <v>0</v>
          </cell>
        </row>
        <row r="1386">
          <cell r="A1386">
            <v>81868</v>
          </cell>
          <cell r="B1386" t="str">
            <v>VALVULA DE ALIVIO F0F0 PN 25 DN 40 X 60</v>
          </cell>
          <cell r="C1386" t="str">
            <v>UN</v>
          </cell>
          <cell r="D1386">
            <v>0</v>
          </cell>
        </row>
        <row r="1387">
          <cell r="A1387">
            <v>81869</v>
          </cell>
          <cell r="B1387" t="str">
            <v>VALVULA DE ALIVIO F0F0 PN 25 DN 50 X 75</v>
          </cell>
          <cell r="C1387" t="str">
            <v>UN</v>
          </cell>
          <cell r="D1387">
            <v>0</v>
          </cell>
        </row>
        <row r="1388">
          <cell r="A1388">
            <v>81870</v>
          </cell>
          <cell r="B1388" t="str">
            <v>VALVULA DE ALIVIO F0F0 PN 25 DN 60 X 100</v>
          </cell>
          <cell r="C1388" t="str">
            <v>UN</v>
          </cell>
          <cell r="D1388">
            <v>0</v>
          </cell>
        </row>
        <row r="1389">
          <cell r="A1389">
            <v>81871</v>
          </cell>
          <cell r="B1389" t="str">
            <v>VALVULA DE ALIVIO F0F0 PN 25 DN 75 X 100</v>
          </cell>
          <cell r="C1389" t="str">
            <v>UN</v>
          </cell>
          <cell r="D1389">
            <v>0</v>
          </cell>
        </row>
        <row r="1390">
          <cell r="A1390">
            <v>81872</v>
          </cell>
          <cell r="B1390" t="str">
            <v>VALVULA DE ALIVIO F0F0 PN 25 DN 100 X 150</v>
          </cell>
          <cell r="C1390" t="str">
            <v>UN</v>
          </cell>
          <cell r="D1390">
            <v>0</v>
          </cell>
        </row>
        <row r="1391">
          <cell r="A1391">
            <v>81873</v>
          </cell>
          <cell r="B1391" t="str">
            <v>VALVULA DE ALIVIO F0F0 PN 25 DN 150 X 200</v>
          </cell>
          <cell r="C1391" t="str">
            <v>UN</v>
          </cell>
          <cell r="D1391">
            <v>0</v>
          </cell>
        </row>
        <row r="1392">
          <cell r="A1392">
            <v>81874</v>
          </cell>
          <cell r="B1392" t="str">
            <v>VALVULA DE PE C/CRIVO F0F0 PN 10 DN 75</v>
          </cell>
          <cell r="C1392" t="str">
            <v>UN</v>
          </cell>
          <cell r="D1392">
            <v>681.9</v>
          </cell>
        </row>
        <row r="1393">
          <cell r="A1393">
            <v>81875</v>
          </cell>
          <cell r="B1393" t="str">
            <v>VALVULA DE PE C/CRIVO F0F0 PN 10 DN 100</v>
          </cell>
          <cell r="C1393" t="str">
            <v>UN</v>
          </cell>
          <cell r="D1393">
            <v>754.64</v>
          </cell>
        </row>
        <row r="1394">
          <cell r="A1394">
            <v>81876</v>
          </cell>
          <cell r="B1394" t="str">
            <v>VALVULA DE PE C/CRIVO F0F0 PN 10 DN 150</v>
          </cell>
          <cell r="C1394" t="str">
            <v>UN</v>
          </cell>
          <cell r="D1394">
            <v>1041.1300000000001</v>
          </cell>
        </row>
        <row r="1395">
          <cell r="A1395">
            <v>81877</v>
          </cell>
          <cell r="B1395" t="str">
            <v>VALVULA DE PE C/CRUVO F0F0 PN 10 DN 200</v>
          </cell>
          <cell r="C1395" t="str">
            <v>UN</v>
          </cell>
          <cell r="D1395">
            <v>1357.79</v>
          </cell>
        </row>
        <row r="1396">
          <cell r="A1396">
            <v>81878</v>
          </cell>
          <cell r="B1396" t="str">
            <v>VALVULA DE PE C/CRIVO F0F0 PN 10 DN 250</v>
          </cell>
          <cell r="C1396" t="str">
            <v>UN</v>
          </cell>
          <cell r="D1396">
            <v>1660.1</v>
          </cell>
        </row>
        <row r="1397">
          <cell r="A1397">
            <v>81879</v>
          </cell>
          <cell r="B1397" t="str">
            <v>VALVULA DE PE C/CRIVO F0F0 PN 10 DN 300</v>
          </cell>
          <cell r="C1397" t="str">
            <v>UN</v>
          </cell>
          <cell r="D1397">
            <v>1994.38</v>
          </cell>
        </row>
        <row r="1398">
          <cell r="A1398">
            <v>81880</v>
          </cell>
          <cell r="B1398" t="str">
            <v>VALVULA DE PE C/CRIVO F0F0 PN 10 DN 400</v>
          </cell>
          <cell r="C1398" t="str">
            <v>UN</v>
          </cell>
          <cell r="D1398">
            <v>7012.32</v>
          </cell>
        </row>
        <row r="1399">
          <cell r="A1399">
            <v>81881</v>
          </cell>
          <cell r="B1399" t="str">
            <v>VALVULA DE PE C/CRIVO F0F0 PN 10 DN 500</v>
          </cell>
          <cell r="C1399" t="str">
            <v>UN</v>
          </cell>
          <cell r="D1399">
            <v>8242.59</v>
          </cell>
        </row>
        <row r="1400">
          <cell r="A1400">
            <v>81882</v>
          </cell>
          <cell r="B1400" t="str">
            <v>VALVULA DE PE C/CRIVO F0F0 PN 10 DN 600</v>
          </cell>
          <cell r="C1400" t="str">
            <v>UN</v>
          </cell>
          <cell r="D1400">
            <v>10772.48</v>
          </cell>
        </row>
        <row r="1401">
          <cell r="A1401">
            <v>81883</v>
          </cell>
          <cell r="B1401" t="str">
            <v>VALVULA DE PE C/CRIVO F0F0 PN 16 DN 75</v>
          </cell>
          <cell r="C1401" t="str">
            <v>UN</v>
          </cell>
          <cell r="D1401">
            <v>702.98</v>
          </cell>
        </row>
        <row r="1402">
          <cell r="A1402">
            <v>81884</v>
          </cell>
          <cell r="B1402" t="str">
            <v>VALVULA DE PE C/CRIVO F0F0 PN 16 DN 100</v>
          </cell>
          <cell r="C1402" t="str">
            <v>UN</v>
          </cell>
          <cell r="D1402">
            <v>779.63</v>
          </cell>
        </row>
        <row r="1403">
          <cell r="A1403">
            <v>81885</v>
          </cell>
          <cell r="B1403" t="str">
            <v>VALVULA DE PE C/CRIVO F0F0 PN 16 DN 150</v>
          </cell>
          <cell r="C1403" t="str">
            <v>UN</v>
          </cell>
          <cell r="D1403">
            <v>1127.98</v>
          </cell>
        </row>
        <row r="1404">
          <cell r="A1404">
            <v>81886</v>
          </cell>
          <cell r="B1404" t="str">
            <v>VALVULA DE PE C/CRIVO F0F0 PN 16 DN 200</v>
          </cell>
          <cell r="C1404" t="str">
            <v>UN</v>
          </cell>
          <cell r="D1404">
            <v>1376.03</v>
          </cell>
        </row>
        <row r="1405">
          <cell r="A1405">
            <v>81887</v>
          </cell>
          <cell r="B1405" t="str">
            <v>VALVULA DE PE C/CRIVO F0F0 PN 16 DN 250</v>
          </cell>
          <cell r="C1405" t="str">
            <v>UN</v>
          </cell>
          <cell r="D1405">
            <v>1676.01</v>
          </cell>
        </row>
        <row r="1406">
          <cell r="A1406">
            <v>81888</v>
          </cell>
          <cell r="B1406" t="str">
            <v>VALVULA DE PE C/CRIVO F0F0 PN 16 DN 300</v>
          </cell>
          <cell r="C1406" t="str">
            <v>UN</v>
          </cell>
          <cell r="D1406">
            <v>2011.13</v>
          </cell>
        </row>
        <row r="1407">
          <cell r="A1407">
            <v>81889</v>
          </cell>
          <cell r="B1407" t="str">
            <v>CRIVO F0F0 DN 75</v>
          </cell>
          <cell r="C1407" t="str">
            <v>UN</v>
          </cell>
          <cell r="D1407">
            <v>36.53</v>
          </cell>
        </row>
        <row r="1408">
          <cell r="A1408">
            <v>81890</v>
          </cell>
          <cell r="B1408" t="str">
            <v>CRIVO F0F0 DN 100</v>
          </cell>
          <cell r="C1408" t="str">
            <v>UN</v>
          </cell>
          <cell r="D1408">
            <v>52.31</v>
          </cell>
        </row>
        <row r="1409">
          <cell r="A1409">
            <v>81891</v>
          </cell>
          <cell r="B1409" t="str">
            <v>CRIVO F0F0 DN 150</v>
          </cell>
          <cell r="C1409" t="str">
            <v>UN</v>
          </cell>
          <cell r="D1409">
            <v>116.22</v>
          </cell>
        </row>
        <row r="1410">
          <cell r="A1410">
            <v>81892</v>
          </cell>
          <cell r="B1410" t="str">
            <v>CRIVO F0F0 DN 200</v>
          </cell>
          <cell r="C1410" t="str">
            <v>UN</v>
          </cell>
          <cell r="D1410">
            <v>148.26</v>
          </cell>
        </row>
        <row r="1411">
          <cell r="A1411">
            <v>81893</v>
          </cell>
          <cell r="B1411" t="str">
            <v>CRIVO F0F0 DN 250</v>
          </cell>
          <cell r="C1411" t="str">
            <v>UN</v>
          </cell>
          <cell r="D1411">
            <v>217.38</v>
          </cell>
        </row>
        <row r="1412">
          <cell r="A1412">
            <v>81894</v>
          </cell>
          <cell r="B1412" t="str">
            <v>CRIVO F0F0 DN 300</v>
          </cell>
          <cell r="C1412" t="str">
            <v>UN</v>
          </cell>
          <cell r="D1412">
            <v>232.5</v>
          </cell>
        </row>
        <row r="1413">
          <cell r="A1413">
            <v>81895</v>
          </cell>
          <cell r="B1413" t="str">
            <v>CRIVO F0F0 DN 400</v>
          </cell>
          <cell r="C1413" t="str">
            <v>UN</v>
          </cell>
          <cell r="D1413">
            <v>408.68</v>
          </cell>
        </row>
        <row r="1414">
          <cell r="A1414">
            <v>81896</v>
          </cell>
          <cell r="B1414" t="str">
            <v>CRIVO F0F0 DN 500</v>
          </cell>
          <cell r="C1414" t="str">
            <v>UN</v>
          </cell>
          <cell r="D1414">
            <v>968.8</v>
          </cell>
        </row>
        <row r="1415">
          <cell r="A1415">
            <v>81897</v>
          </cell>
          <cell r="B1415" t="str">
            <v>CRIVO F0F0 DN 600</v>
          </cell>
          <cell r="C1415" t="str">
            <v>UN</v>
          </cell>
          <cell r="D1415">
            <v>1263.94</v>
          </cell>
        </row>
        <row r="1416">
          <cell r="A1416">
            <v>81898</v>
          </cell>
          <cell r="B1416" t="str">
            <v>VALV. RET. TIPO PORTINHOLA DUPLA F0F0 PN 10 DN 50</v>
          </cell>
          <cell r="C1416" t="str">
            <v>UN</v>
          </cell>
          <cell r="D1416">
            <v>548.74</v>
          </cell>
        </row>
        <row r="1417">
          <cell r="A1417">
            <v>81899</v>
          </cell>
          <cell r="B1417" t="str">
            <v>VALV. RET. TIPO PORTINHOLA DUPLA F0F0 PN 10 DN 75</v>
          </cell>
          <cell r="C1417" t="str">
            <v>UN</v>
          </cell>
          <cell r="D1417">
            <v>584.76</v>
          </cell>
        </row>
        <row r="1418">
          <cell r="A1418">
            <v>81901</v>
          </cell>
          <cell r="B1418" t="str">
            <v>VALV. RET.TIPO PORTINHOLA DUPLA F0F0 PN 10 DN 100</v>
          </cell>
          <cell r="C1418" t="str">
            <v>UN</v>
          </cell>
          <cell r="D1418">
            <v>602.27</v>
          </cell>
        </row>
        <row r="1419">
          <cell r="A1419">
            <v>81902</v>
          </cell>
          <cell r="B1419" t="str">
            <v>VALV. RET.TIPO PORTINHOLA DUPLA F0F0 PN 10 DN 150</v>
          </cell>
          <cell r="C1419" t="str">
            <v>UN</v>
          </cell>
          <cell r="D1419">
            <v>647.04</v>
          </cell>
        </row>
        <row r="1420">
          <cell r="A1420">
            <v>81903</v>
          </cell>
          <cell r="B1420" t="str">
            <v>VALV. RET.TIPO PORTINHOLA DUPLA F0F0 PN 10 DN 200</v>
          </cell>
          <cell r="C1420" t="str">
            <v>UN</v>
          </cell>
          <cell r="D1420">
            <v>847.96</v>
          </cell>
        </row>
        <row r="1421">
          <cell r="A1421">
            <v>81904</v>
          </cell>
          <cell r="B1421" t="str">
            <v>VALV. RET.TIPO PORTINHOLA DUPLA F0F0 PN 10 DN 250</v>
          </cell>
          <cell r="C1421" t="str">
            <v>UN</v>
          </cell>
          <cell r="D1421">
            <v>1131.06</v>
          </cell>
        </row>
        <row r="1422">
          <cell r="A1422">
            <v>81905</v>
          </cell>
          <cell r="B1422" t="str">
            <v>VALV. RET.TIPO PORTINHOLA DUPLA F0F0 PN 10 DN 300</v>
          </cell>
          <cell r="C1422" t="str">
            <v>UN</v>
          </cell>
          <cell r="D1422">
            <v>1438.27</v>
          </cell>
        </row>
        <row r="1423">
          <cell r="A1423">
            <v>81906</v>
          </cell>
          <cell r="B1423" t="str">
            <v>VALV. RET.TIPO PORTINHOLA DUPLA F0F0 PN 10 DN 400</v>
          </cell>
          <cell r="C1423" t="str">
            <v>UN</v>
          </cell>
          <cell r="D1423">
            <v>2502.54</v>
          </cell>
        </row>
        <row r="1424">
          <cell r="A1424">
            <v>81907</v>
          </cell>
          <cell r="B1424" t="str">
            <v>VALV. RET.TIPO PORTINHOLA DUPLA F0F0 PN 10 DN 500</v>
          </cell>
          <cell r="C1424" t="str">
            <v>UN</v>
          </cell>
          <cell r="D1424">
            <v>3336.6</v>
          </cell>
        </row>
        <row r="1425">
          <cell r="A1425">
            <v>81908</v>
          </cell>
          <cell r="B1425" t="str">
            <v>VALV. RET.TIPO PORTINHOLA DUPLA F0F0 PN 10 DN 600</v>
          </cell>
          <cell r="C1425" t="str">
            <v>UN</v>
          </cell>
          <cell r="D1425">
            <v>5322.32</v>
          </cell>
        </row>
        <row r="1426">
          <cell r="A1426">
            <v>81909</v>
          </cell>
          <cell r="B1426" t="str">
            <v>VALV. RET.TIPO PORTINHOLA DUPLA F0F0 PN 10 DN 900</v>
          </cell>
          <cell r="C1426" t="str">
            <v>UN</v>
          </cell>
          <cell r="D1426">
            <v>0</v>
          </cell>
        </row>
        <row r="1427">
          <cell r="A1427">
            <v>81910</v>
          </cell>
          <cell r="B1427" t="str">
            <v>VALV.RET.TIPO PORTINHOLA DUPLA F0F0 PN 10 DN 1200</v>
          </cell>
          <cell r="C1427" t="str">
            <v>UN</v>
          </cell>
          <cell r="D1427">
            <v>0</v>
          </cell>
        </row>
        <row r="1428">
          <cell r="A1428">
            <v>81911</v>
          </cell>
          <cell r="B1428" t="str">
            <v>VALV.RET.TIPO PORTIN.UNICA SIM.F0F0 PN 10 DN 50</v>
          </cell>
          <cell r="C1428" t="str">
            <v>UN</v>
          </cell>
          <cell r="D1428">
            <v>487.6</v>
          </cell>
        </row>
        <row r="1429">
          <cell r="A1429">
            <v>81912</v>
          </cell>
          <cell r="B1429" t="str">
            <v>VALV.RET.TIPO PORTIN.UNICA SIM. F0F0 PN 10 DN 75</v>
          </cell>
          <cell r="C1429" t="str">
            <v>UN</v>
          </cell>
          <cell r="D1429">
            <v>560.58000000000004</v>
          </cell>
        </row>
        <row r="1430">
          <cell r="A1430">
            <v>81913</v>
          </cell>
          <cell r="B1430" t="str">
            <v>VALV.RET.TIPO PORTIN.UNICA SIM. F0F0 PN 10 DN 100</v>
          </cell>
          <cell r="C1430" t="str">
            <v>UN</v>
          </cell>
          <cell r="D1430">
            <v>659.33</v>
          </cell>
        </row>
        <row r="1431">
          <cell r="A1431">
            <v>81914</v>
          </cell>
          <cell r="B1431" t="str">
            <v>VALV.RET.TIPO PORTIN.UNICA SIM. F0F0 PN 10 DN 150</v>
          </cell>
          <cell r="C1431" t="str">
            <v>UN</v>
          </cell>
          <cell r="D1431">
            <v>906.19</v>
          </cell>
        </row>
        <row r="1432">
          <cell r="A1432">
            <v>81915</v>
          </cell>
          <cell r="B1432" t="str">
            <v>VALV.RET.TIPO PORTIN.UNICA SIM. F0F0 PN 10 DN 200</v>
          </cell>
          <cell r="C1432" t="str">
            <v>UN</v>
          </cell>
          <cell r="D1432">
            <v>1195.6099999999999</v>
          </cell>
        </row>
        <row r="1433">
          <cell r="A1433">
            <v>81916</v>
          </cell>
          <cell r="B1433" t="str">
            <v>VALV.RET.TIPO PORTIN.UNICA SIM. F0F0 PN 10 DN 250</v>
          </cell>
          <cell r="C1433" t="str">
            <v>UN</v>
          </cell>
          <cell r="D1433">
            <v>1695.4</v>
          </cell>
        </row>
        <row r="1434">
          <cell r="A1434">
            <v>81917</v>
          </cell>
          <cell r="B1434" t="str">
            <v>VALV.RET.TIPO PORTIN.UNICA SIM. F0F0 PN 10 DN 300</v>
          </cell>
          <cell r="C1434" t="str">
            <v>UN</v>
          </cell>
          <cell r="D1434">
            <v>2071.6</v>
          </cell>
        </row>
        <row r="1435">
          <cell r="A1435">
            <v>81918</v>
          </cell>
          <cell r="B1435" t="str">
            <v>VALV.RET.TIPO PORTIN.UNICA SIM. F0F0 PN 10 DN 400</v>
          </cell>
          <cell r="C1435" t="str">
            <v>UN</v>
          </cell>
          <cell r="D1435">
            <v>4201.5200000000004</v>
          </cell>
        </row>
        <row r="1436">
          <cell r="A1436">
            <v>81919</v>
          </cell>
          <cell r="B1436" t="str">
            <v>VALV.RET.TIPO PORTIN.UNICA SIM. F0F0 PN 10 DN 500</v>
          </cell>
          <cell r="C1436" t="str">
            <v>UN</v>
          </cell>
          <cell r="D1436">
            <v>6761.15</v>
          </cell>
        </row>
        <row r="1437">
          <cell r="A1437">
            <v>81920</v>
          </cell>
          <cell r="B1437" t="str">
            <v>VALV.RET.TIPO PORTIN.UNICA SIM. F0F0 PN 10 DN 600</v>
          </cell>
          <cell r="C1437" t="str">
            <v>UN</v>
          </cell>
          <cell r="D1437">
            <v>10966.17</v>
          </cell>
        </row>
        <row r="1438">
          <cell r="A1438">
            <v>81921</v>
          </cell>
          <cell r="B1438" t="str">
            <v>VALV.RET.TIPO PORTIN.UNICA SIM. F0F0 PN 16 DN 50</v>
          </cell>
          <cell r="C1438" t="str">
            <v>UN</v>
          </cell>
          <cell r="D1438">
            <v>487.6</v>
          </cell>
        </row>
        <row r="1439">
          <cell r="A1439">
            <v>81922</v>
          </cell>
          <cell r="B1439" t="str">
            <v>VALV.RET.TIPO PORTIN.UNICA SIM. F0F0 PN 16 DN 75</v>
          </cell>
          <cell r="C1439" t="str">
            <v>UN</v>
          </cell>
          <cell r="D1439">
            <v>570.58000000000004</v>
          </cell>
        </row>
        <row r="1440">
          <cell r="A1440">
            <v>81923</v>
          </cell>
          <cell r="B1440" t="str">
            <v>VALV.RET.TIPO PORTIN.UNICA SIM. F0F0 PN 16 DN 100</v>
          </cell>
          <cell r="C1440" t="str">
            <v>UN</v>
          </cell>
          <cell r="D1440">
            <v>659.33</v>
          </cell>
        </row>
        <row r="1441">
          <cell r="A1441">
            <v>81924</v>
          </cell>
          <cell r="B1441" t="str">
            <v>VALV.RET.TIPO PORTIN.UNICA SIM. F0F0 PN 16 DN 150</v>
          </cell>
          <cell r="C1441" t="str">
            <v>UN</v>
          </cell>
          <cell r="D1441">
            <v>906.19</v>
          </cell>
        </row>
        <row r="1442">
          <cell r="A1442">
            <v>81925</v>
          </cell>
          <cell r="B1442" t="str">
            <v>VALV.RET.TIPO PORTIN.UNICA SIM. F0F0 PN 16 DN 200</v>
          </cell>
          <cell r="C1442" t="str">
            <v>UN</v>
          </cell>
          <cell r="D1442">
            <v>1205.1099999999999</v>
          </cell>
        </row>
        <row r="1443">
          <cell r="A1443">
            <v>81926</v>
          </cell>
          <cell r="B1443" t="str">
            <v>VALV.RET.TIPO PORTIN.UNICA SIM. F0F0 PN 16 DN 250</v>
          </cell>
          <cell r="C1443" t="str">
            <v>UN</v>
          </cell>
          <cell r="D1443">
            <v>1702.34</v>
          </cell>
        </row>
        <row r="1444">
          <cell r="A1444">
            <v>81927</v>
          </cell>
          <cell r="B1444" t="str">
            <v>VALV.RET.TIPO PORTIN.UNICA SIM. F0F0 PN 16 DN 300</v>
          </cell>
          <cell r="C1444" t="str">
            <v>UN</v>
          </cell>
          <cell r="D1444">
            <v>2078.71</v>
          </cell>
        </row>
        <row r="1445">
          <cell r="A1445">
            <v>81928</v>
          </cell>
          <cell r="B1445" t="str">
            <v>VALV.RET.TP.PORT.UNICA C/BY-PASS F0F0 PN 10 DN 50</v>
          </cell>
          <cell r="C1445" t="str">
            <v>UN</v>
          </cell>
          <cell r="D1445">
            <v>723.41</v>
          </cell>
        </row>
        <row r="1446">
          <cell r="A1446">
            <v>81929</v>
          </cell>
          <cell r="B1446" t="str">
            <v>VALV.RET.TP.PORT.UNICA C/BY-PASS F0F0 PN 10 DN 75</v>
          </cell>
          <cell r="C1446" t="str">
            <v>UN</v>
          </cell>
          <cell r="D1446">
            <v>803.2</v>
          </cell>
        </row>
        <row r="1447">
          <cell r="A1447">
            <v>81930</v>
          </cell>
          <cell r="B1447" t="str">
            <v>VALV.RET.TP.PORT.UNICA C/BY-PASS F0F0 PN 10 DN 100</v>
          </cell>
          <cell r="C1447" t="str">
            <v>UN</v>
          </cell>
          <cell r="D1447">
            <v>913.91</v>
          </cell>
        </row>
        <row r="1448">
          <cell r="A1448">
            <v>81931</v>
          </cell>
          <cell r="B1448" t="str">
            <v>VALV.RET.TP.PORT.UNICA C/BY-PASS F0F0 PN 10 DN 150</v>
          </cell>
          <cell r="C1448" t="str">
            <v>UN</v>
          </cell>
          <cell r="D1448">
            <v>1229.56</v>
          </cell>
        </row>
        <row r="1449">
          <cell r="A1449">
            <v>81932</v>
          </cell>
          <cell r="B1449" t="str">
            <v>VALV.RET.TP.PORT.UNICA C/BY-PASS F0F0 PN 10 DN 200</v>
          </cell>
          <cell r="C1449" t="str">
            <v>UN</v>
          </cell>
          <cell r="D1449">
            <v>1563.22</v>
          </cell>
        </row>
        <row r="1450">
          <cell r="A1450">
            <v>81933</v>
          </cell>
          <cell r="B1450" t="str">
            <v>VALV.RET.TP.PORT.UNICA C/BY-PASS F0F0 PN 10 DN 250</v>
          </cell>
          <cell r="C1450" t="str">
            <v>UN</v>
          </cell>
          <cell r="D1450">
            <v>2095.04</v>
          </cell>
        </row>
        <row r="1451">
          <cell r="A1451">
            <v>81934</v>
          </cell>
          <cell r="B1451" t="str">
            <v>VALV.RET.TP.PORT.UNICA C/BY-PASS F0F0 PN 10 DN 300</v>
          </cell>
          <cell r="C1451" t="str">
            <v>UN</v>
          </cell>
          <cell r="D1451">
            <v>2546.8000000000002</v>
          </cell>
        </row>
        <row r="1452">
          <cell r="A1452">
            <v>81935</v>
          </cell>
          <cell r="B1452" t="str">
            <v>VALV.RET.TP.PORT.UNICA C/BY-PASS F0F0 PN 10 DN 400</v>
          </cell>
          <cell r="C1452" t="str">
            <v>UN</v>
          </cell>
          <cell r="D1452">
            <v>4849.74</v>
          </cell>
        </row>
        <row r="1453">
          <cell r="A1453">
            <v>81936</v>
          </cell>
          <cell r="B1453" t="str">
            <v>VALV.RET.TP.PORT.UNICA C/BY-PASS F0F0 PN 10 DN 500</v>
          </cell>
          <cell r="C1453" t="str">
            <v>UN</v>
          </cell>
          <cell r="D1453">
            <v>6944.34</v>
          </cell>
        </row>
        <row r="1454">
          <cell r="A1454">
            <v>81937</v>
          </cell>
          <cell r="B1454" t="str">
            <v>VALV.RET.TP.PORT.UNICA C/BY-PASS F0F0 PN 10 DN 600</v>
          </cell>
          <cell r="C1454" t="str">
            <v>UN</v>
          </cell>
          <cell r="D1454">
            <v>10841.91</v>
          </cell>
        </row>
        <row r="1455">
          <cell r="A1455">
            <v>81938</v>
          </cell>
          <cell r="B1455" t="str">
            <v>VALV.RET.TP.PORT.UNICA C/BY-PASS F0F0 PN 16 DN 50</v>
          </cell>
          <cell r="C1455" t="str">
            <v>UN</v>
          </cell>
          <cell r="D1455">
            <v>723.41</v>
          </cell>
        </row>
        <row r="1456">
          <cell r="A1456">
            <v>81939</v>
          </cell>
          <cell r="B1456" t="str">
            <v>VALV.RET.TP.PORT.UNICA C/BY-PASS F0F0 PN 16 DN 75</v>
          </cell>
          <cell r="C1456" t="str">
            <v>UN</v>
          </cell>
          <cell r="D1456">
            <v>803.2</v>
          </cell>
        </row>
        <row r="1457">
          <cell r="A1457">
            <v>81940</v>
          </cell>
          <cell r="B1457" t="str">
            <v>VALV.RET.TP.PORT.UNICA C/BY-PASS F0F0 PN 16 DN 100</v>
          </cell>
          <cell r="C1457" t="str">
            <v>UN</v>
          </cell>
          <cell r="D1457">
            <v>913.91</v>
          </cell>
        </row>
        <row r="1458">
          <cell r="A1458">
            <v>81941</v>
          </cell>
          <cell r="B1458" t="str">
            <v>VALV.RET.TP.PORT.UNICA C/BY-PASS F0F0 PN 16 DN 150</v>
          </cell>
          <cell r="C1458" t="str">
            <v>UN</v>
          </cell>
          <cell r="D1458">
            <v>1229.56</v>
          </cell>
        </row>
        <row r="1459">
          <cell r="A1459">
            <v>81942</v>
          </cell>
          <cell r="B1459" t="str">
            <v>VALV.RET.TP.PORT.UNICA C/BY-PASS F0F0 PN 16 DN 200</v>
          </cell>
          <cell r="C1459" t="str">
            <v>UN</v>
          </cell>
          <cell r="D1459">
            <v>1563.22</v>
          </cell>
        </row>
        <row r="1460">
          <cell r="A1460">
            <v>81943</v>
          </cell>
          <cell r="B1460" t="str">
            <v>VALV.RET.TP.PORT.UNICA C/BY-PASS F0F0 PN 16 DN 250</v>
          </cell>
          <cell r="C1460" t="str">
            <v>UN</v>
          </cell>
          <cell r="D1460">
            <v>2095.04</v>
          </cell>
        </row>
        <row r="1461">
          <cell r="A1461">
            <v>81944</v>
          </cell>
          <cell r="B1461" t="str">
            <v>VALV.RET.TP.PORT.UNICA C/BY-PASS F0F0 PN 16 DN 300</v>
          </cell>
          <cell r="C1461" t="str">
            <v>UN</v>
          </cell>
          <cell r="D1461">
            <v>2546.8000000000002</v>
          </cell>
        </row>
        <row r="1462">
          <cell r="A1462">
            <v>81945</v>
          </cell>
          <cell r="B1462" t="str">
            <v>COMPORTA C/SENT. DUPLO DE FLUXO CIRC. F0F0 DN 200</v>
          </cell>
          <cell r="C1462" t="str">
            <v>UN</v>
          </cell>
          <cell r="D1462">
            <v>894.84</v>
          </cell>
        </row>
        <row r="1463">
          <cell r="A1463">
            <v>81946</v>
          </cell>
          <cell r="B1463" t="str">
            <v>COMPORTA C/SENT. DUPLO DE FLUXO CIRC. F0F0 DN 300</v>
          </cell>
          <cell r="C1463" t="str">
            <v>UN</v>
          </cell>
          <cell r="D1463">
            <v>1193.95</v>
          </cell>
        </row>
        <row r="1464">
          <cell r="A1464">
            <v>81947</v>
          </cell>
          <cell r="B1464" t="str">
            <v>COMPORTA C/SENT. DUPLO DE FLUXO CIRC. F0F0 DN 400</v>
          </cell>
          <cell r="C1464" t="str">
            <v>UN</v>
          </cell>
          <cell r="D1464">
            <v>2214.12</v>
          </cell>
        </row>
        <row r="1465">
          <cell r="A1465">
            <v>81948</v>
          </cell>
          <cell r="B1465" t="str">
            <v>COMPORTA C/SENT. DUPLO DE FLUXO CIRC. F0F0 DN 500</v>
          </cell>
          <cell r="C1465" t="str">
            <v>UN</v>
          </cell>
          <cell r="D1465">
            <v>2846.93</v>
          </cell>
        </row>
        <row r="1466">
          <cell r="A1466">
            <v>81949</v>
          </cell>
          <cell r="B1466" t="str">
            <v>COMPORTA C/SENT. DUPLO DE FLUXO CIRC. F0F0 DN 600</v>
          </cell>
          <cell r="C1466" t="str">
            <v>UN</v>
          </cell>
          <cell r="D1466">
            <v>3941.06</v>
          </cell>
        </row>
        <row r="1467">
          <cell r="A1467">
            <v>81950</v>
          </cell>
          <cell r="B1467" t="str">
            <v>COMPORTA C/SENT. DUPLO DE FLUXO CIRC. F0F0 DN 700</v>
          </cell>
          <cell r="C1467" t="str">
            <v>UN</v>
          </cell>
          <cell r="D1467">
            <v>4912.57</v>
          </cell>
        </row>
        <row r="1468">
          <cell r="A1468">
            <v>81951</v>
          </cell>
          <cell r="B1468" t="str">
            <v>COMPORTA C/SENT. DUPLO DE FLUXO CIRC. F0F0 DN 800</v>
          </cell>
          <cell r="C1468" t="str">
            <v>UN</v>
          </cell>
          <cell r="D1468">
            <v>5937.5</v>
          </cell>
        </row>
        <row r="1469">
          <cell r="A1469">
            <v>81952</v>
          </cell>
          <cell r="B1469" t="str">
            <v>COMPORTA C/SENT. DUPLO DE FLUXO CIRC. F0F0 DN 900</v>
          </cell>
          <cell r="C1469" t="str">
            <v>UN</v>
          </cell>
          <cell r="D1469">
            <v>6867.58</v>
          </cell>
        </row>
        <row r="1470">
          <cell r="A1470">
            <v>81953</v>
          </cell>
          <cell r="B1470" t="str">
            <v>COMPORTA C/SENT. DUPLO DE FLUXO CURC. F0F0 DN 1000</v>
          </cell>
          <cell r="C1470" t="str">
            <v>UN</v>
          </cell>
          <cell r="D1470">
            <v>7987.69</v>
          </cell>
        </row>
        <row r="1471">
          <cell r="A1471">
            <v>81954</v>
          </cell>
          <cell r="B1471" t="str">
            <v>COMPORTA C/SENT. DUPLO DE FLUXO CIRC. F0F0 DN 1200</v>
          </cell>
          <cell r="C1471" t="str">
            <v>UN</v>
          </cell>
          <cell r="D1471">
            <v>10603.24</v>
          </cell>
        </row>
        <row r="1472">
          <cell r="A1472">
            <v>81955</v>
          </cell>
          <cell r="B1472" t="str">
            <v>COMPORTA C/SENT. DUPLO DE FLUXO CIRC. F0F0 DN 1400</v>
          </cell>
          <cell r="C1472" t="str">
            <v>UN</v>
          </cell>
          <cell r="D1472">
            <v>0</v>
          </cell>
        </row>
        <row r="1473">
          <cell r="A1473">
            <v>81956</v>
          </cell>
          <cell r="B1473" t="str">
            <v>COMPORTA C/SENT.DUP.FLUXO QUAD.F0F0 DN 200 X 200</v>
          </cell>
          <cell r="C1473" t="str">
            <v>UN</v>
          </cell>
          <cell r="D1473">
            <v>2385.6799999999998</v>
          </cell>
        </row>
        <row r="1474">
          <cell r="A1474">
            <v>81957</v>
          </cell>
          <cell r="B1474" t="str">
            <v>COMPORTA C/SENT.DUP.FLUXO QUAD.F0F0 DN 300 X 300</v>
          </cell>
          <cell r="C1474" t="str">
            <v>UN</v>
          </cell>
          <cell r="D1474">
            <v>5953.61</v>
          </cell>
        </row>
        <row r="1475">
          <cell r="A1475">
            <v>81958</v>
          </cell>
          <cell r="B1475" t="str">
            <v>COMPORTA C/SENT.DUP.FLUXO QUAD.F0F0 DN 400 X 400</v>
          </cell>
          <cell r="C1475" t="str">
            <v>UN</v>
          </cell>
          <cell r="D1475">
            <v>6696.77</v>
          </cell>
        </row>
        <row r="1476">
          <cell r="A1476">
            <v>81959</v>
          </cell>
          <cell r="B1476" t="str">
            <v>COMPORTA C/SENT.DUP.FLUXO QUAD.F0F0 DN 500 X 500</v>
          </cell>
          <cell r="C1476" t="str">
            <v>UN</v>
          </cell>
          <cell r="D1476">
            <v>8905.32</v>
          </cell>
        </row>
        <row r="1477">
          <cell r="A1477">
            <v>81960</v>
          </cell>
          <cell r="B1477" t="str">
            <v>COMPORTA C/SENT.DUP.FLUXO QUAD.F0F0 DN 600 X 600</v>
          </cell>
          <cell r="C1477" t="str">
            <v>UN</v>
          </cell>
          <cell r="D1477">
            <v>11928.26</v>
          </cell>
        </row>
        <row r="1478">
          <cell r="A1478">
            <v>81961</v>
          </cell>
          <cell r="B1478" t="str">
            <v>COMPORTA C/SENT.DUP.FLUXO QUAD.F0F0 DN 700 X 700</v>
          </cell>
          <cell r="C1478" t="str">
            <v>UN</v>
          </cell>
          <cell r="D1478">
            <v>14035.15</v>
          </cell>
        </row>
        <row r="1479">
          <cell r="A1479">
            <v>81962</v>
          </cell>
          <cell r="B1479" t="str">
            <v>COMPORTA C/SENT.DUP.FLUXO QUAD.F0F0 DN 800 X 800</v>
          </cell>
          <cell r="C1479" t="str">
            <v>UN</v>
          </cell>
          <cell r="D1479">
            <v>16721.89</v>
          </cell>
        </row>
        <row r="1480">
          <cell r="A1480">
            <v>81963</v>
          </cell>
          <cell r="B1480" t="str">
            <v>COMPORTA C/SENT.DUP.FLUXO QUAD.F0F0 DN 900 X 900</v>
          </cell>
          <cell r="C1480" t="str">
            <v>UN</v>
          </cell>
          <cell r="D1480">
            <v>18987.14</v>
          </cell>
        </row>
        <row r="1481">
          <cell r="A1481">
            <v>81964</v>
          </cell>
          <cell r="B1481" t="str">
            <v>COMPORTA C/SENT.DUP.FLUXO QUAD.F0F0 DN 1000X1000</v>
          </cell>
          <cell r="C1481" t="str">
            <v>UN</v>
          </cell>
          <cell r="D1481">
            <v>24380.71</v>
          </cell>
        </row>
        <row r="1482">
          <cell r="A1482">
            <v>81965</v>
          </cell>
          <cell r="B1482" t="str">
            <v>COMPORTA C/SENT.DUP.FLUXO QUAD.F0F0 DN 1200X1200</v>
          </cell>
          <cell r="C1482" t="str">
            <v>UN</v>
          </cell>
          <cell r="D1482">
            <v>26928.97</v>
          </cell>
        </row>
        <row r="1483">
          <cell r="A1483">
            <v>81966</v>
          </cell>
          <cell r="B1483" t="str">
            <v>COMPORTA C/SENT.DUP.FLUXO QUAD.F0F0 DN 1400X1400</v>
          </cell>
          <cell r="C1483" t="str">
            <v>UN</v>
          </cell>
          <cell r="D1483">
            <v>31544.15</v>
          </cell>
        </row>
        <row r="1484">
          <cell r="A1484">
            <v>81967</v>
          </cell>
          <cell r="B1484" t="str">
            <v>COMPORTA C/SENT.UNICO DE FLUXO CIRC.F0F0 DN 200</v>
          </cell>
          <cell r="C1484" t="str">
            <v>UN</v>
          </cell>
          <cell r="D1484">
            <v>894.84</v>
          </cell>
        </row>
        <row r="1485">
          <cell r="A1485">
            <v>81968</v>
          </cell>
          <cell r="B1485" t="str">
            <v>COMPORTA C/SENT. UNICO DE FLUXO CIRC.F0F0 DN 300</v>
          </cell>
          <cell r="C1485" t="str">
            <v>UN</v>
          </cell>
          <cell r="D1485">
            <v>1193.95</v>
          </cell>
        </row>
        <row r="1486">
          <cell r="A1486">
            <v>81969</v>
          </cell>
          <cell r="B1486" t="str">
            <v>COMPORTA C/SENT. UNICO DE FLUXO CIRC.F0F0 DN 400</v>
          </cell>
          <cell r="C1486" t="str">
            <v>UN</v>
          </cell>
          <cell r="D1486">
            <v>2214.12</v>
          </cell>
        </row>
        <row r="1487">
          <cell r="A1487">
            <v>81970</v>
          </cell>
          <cell r="B1487" t="str">
            <v>COMPORTA C/SENT. UNICO DE FLUXO CIRC.F0F0 DN 500</v>
          </cell>
          <cell r="C1487" t="str">
            <v>UN</v>
          </cell>
          <cell r="D1487">
            <v>2846.93</v>
          </cell>
        </row>
        <row r="1488">
          <cell r="A1488">
            <v>81971</v>
          </cell>
          <cell r="B1488" t="str">
            <v>COMPORTA C/SENT. UNICO DE FLUXO CIRC.F0F0 DN 600</v>
          </cell>
          <cell r="C1488" t="str">
            <v>UN</v>
          </cell>
          <cell r="D1488">
            <v>3941.06</v>
          </cell>
        </row>
        <row r="1489">
          <cell r="A1489">
            <v>81972</v>
          </cell>
          <cell r="B1489" t="str">
            <v>COMPORTA C/SENT. UNICO DE FLUXO CIRC.F0F0 DN 700</v>
          </cell>
          <cell r="C1489" t="str">
            <v>UN</v>
          </cell>
          <cell r="D1489">
            <v>4912.57</v>
          </cell>
        </row>
        <row r="1490">
          <cell r="A1490">
            <v>81973</v>
          </cell>
          <cell r="B1490" t="str">
            <v>COMPORTA C/SENT. UNICO DE FLUXO CIRC.F0F0 DN 800</v>
          </cell>
          <cell r="C1490" t="str">
            <v>UN</v>
          </cell>
          <cell r="D1490">
            <v>5937.5</v>
          </cell>
        </row>
        <row r="1491">
          <cell r="A1491">
            <v>81974</v>
          </cell>
          <cell r="B1491" t="str">
            <v>COMPORTA C/SENT. UNICO DE FLUXO CIRC.F0F0 DN 900</v>
          </cell>
          <cell r="C1491" t="str">
            <v>UN</v>
          </cell>
          <cell r="D1491">
            <v>6867.5</v>
          </cell>
        </row>
        <row r="1492">
          <cell r="A1492">
            <v>81975</v>
          </cell>
          <cell r="B1492" t="str">
            <v>COMPORTA C/SENT. UNICO DE FLUXO CIRC.F0F0 DN 1000</v>
          </cell>
          <cell r="C1492" t="str">
            <v>UN</v>
          </cell>
          <cell r="D1492">
            <v>7987.69</v>
          </cell>
        </row>
        <row r="1493">
          <cell r="A1493">
            <v>81976</v>
          </cell>
          <cell r="B1493" t="str">
            <v>COMPORTA C/SENT. UNICO DE FLUXO CIRC.F0F0 DN 1200</v>
          </cell>
          <cell r="C1493" t="str">
            <v>UN</v>
          </cell>
          <cell r="D1493">
            <v>10603.24</v>
          </cell>
        </row>
        <row r="1494">
          <cell r="A1494">
            <v>81977</v>
          </cell>
          <cell r="B1494" t="str">
            <v>COMPORTA C/SENT. UNICO DE FLUXO QUAD.F0F0 DN 200</v>
          </cell>
          <cell r="C1494" t="str">
            <v>UN</v>
          </cell>
          <cell r="D1494">
            <v>1244.6199999999999</v>
          </cell>
        </row>
        <row r="1495">
          <cell r="A1495">
            <v>81978</v>
          </cell>
          <cell r="B1495" t="str">
            <v>COMPORTA C/SENT. UNICO DE FLUXO QUAD.F0F0 DN 300</v>
          </cell>
          <cell r="C1495" t="str">
            <v>UN</v>
          </cell>
          <cell r="D1495">
            <v>1576.96</v>
          </cell>
        </row>
        <row r="1496">
          <cell r="A1496">
            <v>81979</v>
          </cell>
          <cell r="B1496" t="str">
            <v>COMPORTA C/SENT. UNICO DE FLUXO QUAD.F0F0 DN 400</v>
          </cell>
          <cell r="C1496" t="str">
            <v>UN</v>
          </cell>
          <cell r="D1496">
            <v>2347.4</v>
          </cell>
        </row>
        <row r="1497">
          <cell r="A1497">
            <v>81980</v>
          </cell>
          <cell r="B1497" t="str">
            <v>COMPORTA C/SENT. UNICO DE FLUXO QUAD.F0F0 DN 500</v>
          </cell>
          <cell r="C1497" t="str">
            <v>UN</v>
          </cell>
          <cell r="D1497">
            <v>3451.74</v>
          </cell>
        </row>
        <row r="1498">
          <cell r="A1498">
            <v>81981</v>
          </cell>
          <cell r="B1498" t="str">
            <v>COMPORTA C/SENT. UNICO DE FLUXO QUAD.F0F0 DN 600</v>
          </cell>
          <cell r="C1498" t="str">
            <v>UN</v>
          </cell>
          <cell r="D1498">
            <v>4090.28</v>
          </cell>
        </row>
        <row r="1499">
          <cell r="A1499">
            <v>81982</v>
          </cell>
          <cell r="B1499" t="str">
            <v>COMPORTA C/SENT. UNICO DE FLUXO QUAD.F0F0 DN 700</v>
          </cell>
          <cell r="C1499" t="str">
            <v>UN</v>
          </cell>
          <cell r="D1499">
            <v>5186.5200000000004</v>
          </cell>
        </row>
        <row r="1500">
          <cell r="A1500">
            <v>81983</v>
          </cell>
          <cell r="B1500" t="str">
            <v>COMPORTA C/SENT. UNICO DE FLUXO QUAD.F0F0 DN 800</v>
          </cell>
          <cell r="C1500" t="str">
            <v>UN</v>
          </cell>
          <cell r="D1500">
            <v>5921.58</v>
          </cell>
        </row>
        <row r="1501">
          <cell r="A1501">
            <v>81984</v>
          </cell>
          <cell r="B1501" t="str">
            <v>COMPORTA C/SENT. UNICO DE FLUXO QUAD.F0F0 DN 900</v>
          </cell>
          <cell r="C1501" t="str">
            <v>UN</v>
          </cell>
          <cell r="D1501">
            <v>6780.61</v>
          </cell>
        </row>
        <row r="1502">
          <cell r="A1502">
            <v>81985</v>
          </cell>
          <cell r="B1502" t="str">
            <v>COMPORTA C/SENT. UNICO DE FLUXO QUAD.F0F0 DN 1000</v>
          </cell>
          <cell r="C1502" t="str">
            <v>UN</v>
          </cell>
          <cell r="D1502">
            <v>7693.81</v>
          </cell>
        </row>
        <row r="1503">
          <cell r="A1503">
            <v>81986</v>
          </cell>
          <cell r="B1503" t="str">
            <v>ADUFA DE PAREDE F0F0 COM PONTA DN 75</v>
          </cell>
          <cell r="C1503" t="str">
            <v>UN</v>
          </cell>
          <cell r="D1503">
            <v>717.76</v>
          </cell>
        </row>
        <row r="1504">
          <cell r="A1504">
            <v>81987</v>
          </cell>
          <cell r="B1504" t="str">
            <v>ADUFA DE PAREDE F0F0 COM PONTA DN 100</v>
          </cell>
          <cell r="C1504" t="str">
            <v>UN</v>
          </cell>
          <cell r="D1504">
            <v>837.53</v>
          </cell>
        </row>
        <row r="1505">
          <cell r="A1505">
            <v>81988</v>
          </cell>
          <cell r="B1505" t="str">
            <v>ADUFA DE PAREDE F0F0 COM PONTA DN 150</v>
          </cell>
          <cell r="C1505" t="str">
            <v>UN</v>
          </cell>
          <cell r="D1505">
            <v>997.83</v>
          </cell>
        </row>
        <row r="1506">
          <cell r="A1506">
            <v>81989</v>
          </cell>
          <cell r="B1506" t="str">
            <v>ADUFA DE PAREDE F0F0 COM PONTA DN 200</v>
          </cell>
          <cell r="C1506" t="str">
            <v>UN</v>
          </cell>
          <cell r="D1506">
            <v>1210.32</v>
          </cell>
        </row>
        <row r="1507">
          <cell r="A1507">
            <v>81990</v>
          </cell>
          <cell r="B1507" t="str">
            <v>ADUFA DE PAREDE F0F0 COM PONTA DN 250</v>
          </cell>
          <cell r="C1507" t="str">
            <v>UN</v>
          </cell>
          <cell r="D1507">
            <v>1591.45</v>
          </cell>
        </row>
        <row r="1508">
          <cell r="A1508">
            <v>81991</v>
          </cell>
          <cell r="B1508" t="str">
            <v>ADUFA DE PAREDE F0F0 COM PONTA DN 300</v>
          </cell>
          <cell r="C1508" t="str">
            <v>UN</v>
          </cell>
          <cell r="D1508">
            <v>1850.07</v>
          </cell>
        </row>
        <row r="1509">
          <cell r="A1509">
            <v>81992</v>
          </cell>
          <cell r="B1509" t="str">
            <v>ADUFA DE PAREDE F0F0 COM PONTA DN 400</v>
          </cell>
          <cell r="C1509" t="str">
            <v>UN</v>
          </cell>
          <cell r="D1509">
            <v>3138.99</v>
          </cell>
        </row>
        <row r="1510">
          <cell r="A1510">
            <v>81993</v>
          </cell>
          <cell r="B1510" t="str">
            <v>ADUFA DE PAREDE F0F0 COM PONTA DN 500</v>
          </cell>
          <cell r="C1510" t="str">
            <v>UN</v>
          </cell>
          <cell r="D1510">
            <v>3937.77</v>
          </cell>
        </row>
        <row r="1511">
          <cell r="A1511">
            <v>81994</v>
          </cell>
          <cell r="B1511" t="str">
            <v>ADUFA DE PAREDE F0F0 COM PONTA DN 600</v>
          </cell>
          <cell r="C1511" t="str">
            <v>UN</v>
          </cell>
          <cell r="D1511">
            <v>5569.25</v>
          </cell>
        </row>
        <row r="1512">
          <cell r="A1512">
            <v>81995</v>
          </cell>
          <cell r="B1512" t="str">
            <v>ADUFA DE PAREDE F0F0 C/FLANGES PN 10 DN 75</v>
          </cell>
          <cell r="C1512" t="str">
            <v>UN</v>
          </cell>
          <cell r="D1512">
            <v>659.51</v>
          </cell>
        </row>
        <row r="1513">
          <cell r="A1513">
            <v>81996</v>
          </cell>
          <cell r="B1513" t="str">
            <v>ADUFA DE PAREDE F0F0 C/FLANGES PN 10 DN 100</v>
          </cell>
          <cell r="C1513" t="str">
            <v>UN</v>
          </cell>
          <cell r="D1513">
            <v>732.49</v>
          </cell>
        </row>
        <row r="1514">
          <cell r="A1514">
            <v>81997</v>
          </cell>
          <cell r="B1514" t="str">
            <v>ADUFA DE PAREDE F0F0 C/FLANGES PN 10 DN 150</v>
          </cell>
          <cell r="C1514" t="str">
            <v>UN</v>
          </cell>
          <cell r="D1514">
            <v>896.54</v>
          </cell>
        </row>
        <row r="1515">
          <cell r="A1515">
            <v>81998</v>
          </cell>
          <cell r="B1515" t="str">
            <v>ADUFA DE PAREDE F0F0 C/FLANGES PN 10 DN 200</v>
          </cell>
          <cell r="C1515" t="str">
            <v>UN</v>
          </cell>
          <cell r="D1515">
            <v>1050.8599999999999</v>
          </cell>
        </row>
        <row r="1516">
          <cell r="A1516">
            <v>81999</v>
          </cell>
          <cell r="B1516" t="str">
            <v>ADUFA DE PAREDE F0F0 C/FLANGES PN 10 DN 250</v>
          </cell>
          <cell r="C1516" t="str">
            <v>UN</v>
          </cell>
          <cell r="D1516">
            <v>1402.46</v>
          </cell>
        </row>
        <row r="1517">
          <cell r="A1517">
            <v>82001</v>
          </cell>
          <cell r="B1517" t="str">
            <v>ADUFA DE PAREDE F0F0 C/FLANGES PN 10 DN 300</v>
          </cell>
          <cell r="C1517" t="str">
            <v>UN</v>
          </cell>
          <cell r="D1517">
            <v>1573.22</v>
          </cell>
        </row>
        <row r="1518">
          <cell r="A1518">
            <v>82002</v>
          </cell>
          <cell r="B1518" t="str">
            <v>ADUFA DE PAREDE F0F0 C/FLANGES PN 10 DN 400</v>
          </cell>
          <cell r="C1518" t="str">
            <v>UN</v>
          </cell>
          <cell r="D1518">
            <v>2666.12</v>
          </cell>
        </row>
        <row r="1519">
          <cell r="A1519">
            <v>82003</v>
          </cell>
          <cell r="B1519" t="str">
            <v>ADUFA DE PAREDE F0F0 C/FLANGES PN 10 DN 500</v>
          </cell>
          <cell r="C1519" t="str">
            <v>UN</v>
          </cell>
          <cell r="D1519">
            <v>3359.47</v>
          </cell>
        </row>
        <row r="1520">
          <cell r="A1520">
            <v>82004</v>
          </cell>
          <cell r="B1520" t="str">
            <v>ADUFA DE PAREDE F0F0 C/FLANGES PN 10 DN 600</v>
          </cell>
          <cell r="C1520" t="str">
            <v>UN</v>
          </cell>
          <cell r="D1520">
            <v>4699.33</v>
          </cell>
        </row>
        <row r="1521">
          <cell r="A1521">
            <v>82005</v>
          </cell>
          <cell r="B1521" t="str">
            <v>ADUFA DE FUNDO SIMPLES F0F0 PN 10 DN 100</v>
          </cell>
          <cell r="C1521" t="str">
            <v>UN</v>
          </cell>
          <cell r="D1521">
            <v>1039.52</v>
          </cell>
        </row>
        <row r="1522">
          <cell r="A1522">
            <v>82006</v>
          </cell>
          <cell r="B1522" t="str">
            <v>ADUFA DE FUNDO SIMPLES F0F0 PN 10 DN 150</v>
          </cell>
          <cell r="C1522" t="str">
            <v>UN</v>
          </cell>
          <cell r="D1522">
            <v>1241.42</v>
          </cell>
        </row>
        <row r="1523">
          <cell r="A1523">
            <v>82007</v>
          </cell>
          <cell r="B1523" t="str">
            <v>ADUFA DE FUNDO SIMPLES F0F0 PN 10 DN 200</v>
          </cell>
          <cell r="C1523" t="str">
            <v>UN</v>
          </cell>
          <cell r="D1523">
            <v>1428.25</v>
          </cell>
        </row>
        <row r="1524">
          <cell r="A1524">
            <v>82008</v>
          </cell>
          <cell r="B1524" t="str">
            <v>ADUFA DE FUNDO SIMPLES F0F0 PN 10 DN 250</v>
          </cell>
          <cell r="C1524" t="str">
            <v>UN</v>
          </cell>
          <cell r="D1524">
            <v>1698.68</v>
          </cell>
        </row>
        <row r="1525">
          <cell r="A1525">
            <v>82009</v>
          </cell>
          <cell r="B1525" t="str">
            <v>ADUFA DE FUNDO SIMPLES F0F0 PN 10 DN 300</v>
          </cell>
          <cell r="C1525" t="str">
            <v>UN</v>
          </cell>
          <cell r="D1525">
            <v>1933.58</v>
          </cell>
        </row>
        <row r="1526">
          <cell r="A1526">
            <v>82010</v>
          </cell>
          <cell r="B1526" t="str">
            <v>ADUFA DE FUNDO SIMPLES F0F0 PN 10 DN 400</v>
          </cell>
          <cell r="C1526" t="str">
            <v>UN</v>
          </cell>
          <cell r="D1526">
            <v>2808.37</v>
          </cell>
        </row>
        <row r="1527">
          <cell r="A1527">
            <v>82011</v>
          </cell>
          <cell r="B1527" t="str">
            <v>ADUFA DE FUNDO C/CRIVO F0F0 PN 10 DN 100</v>
          </cell>
          <cell r="C1527" t="str">
            <v>UN</v>
          </cell>
          <cell r="D1527">
            <v>1159.3800000000001</v>
          </cell>
        </row>
        <row r="1528">
          <cell r="A1528">
            <v>82012</v>
          </cell>
          <cell r="B1528" t="str">
            <v>ADUFA DE FUNDO C/CRIVO F0F0 PN 10 DN 150</v>
          </cell>
          <cell r="C1528" t="str">
            <v>UN</v>
          </cell>
          <cell r="D1528">
            <v>1438.62</v>
          </cell>
        </row>
        <row r="1529">
          <cell r="A1529">
            <v>82013</v>
          </cell>
          <cell r="B1529" t="str">
            <v>ADUFA DE FUNDO C/CRIVO F0F0 PN 10 DN 200</v>
          </cell>
          <cell r="C1529" t="str">
            <v>UN</v>
          </cell>
          <cell r="D1529">
            <v>1652.55</v>
          </cell>
        </row>
        <row r="1530">
          <cell r="A1530">
            <v>82014</v>
          </cell>
          <cell r="B1530" t="str">
            <v>ADUFA DE FUNDO C/CRIVO F0F0 PN 10 DN 250</v>
          </cell>
          <cell r="C1530" t="str">
            <v>UN</v>
          </cell>
          <cell r="D1530">
            <v>1915.31</v>
          </cell>
        </row>
        <row r="1531">
          <cell r="A1531">
            <v>82015</v>
          </cell>
          <cell r="B1531" t="str">
            <v>ADUFA DE FUNDO C/CRIVO F0F0 PN 10 DN 300</v>
          </cell>
          <cell r="C1531" t="str">
            <v>UN</v>
          </cell>
          <cell r="D1531">
            <v>2083.7800000000002</v>
          </cell>
        </row>
        <row r="1532">
          <cell r="A1532">
            <v>82016</v>
          </cell>
          <cell r="B1532" t="str">
            <v>ADUFA DE FUNDO C/CRIVO F0F0 PN 10 DN 400</v>
          </cell>
          <cell r="C1532" t="str">
            <v>UN</v>
          </cell>
          <cell r="D1532">
            <v>3076.5</v>
          </cell>
        </row>
        <row r="1533">
          <cell r="A1533">
            <v>82017</v>
          </cell>
          <cell r="B1533" t="str">
            <v>ADUFA DE FUNDO C/CURVA F0F0 PN 10 DN 100</v>
          </cell>
          <cell r="C1533" t="str">
            <v>UN</v>
          </cell>
          <cell r="D1533">
            <v>1157.5999999999999</v>
          </cell>
        </row>
        <row r="1534">
          <cell r="A1534">
            <v>82018</v>
          </cell>
          <cell r="B1534" t="str">
            <v>ADUFA DE FUNDO C/CURVA F0F0 PN 10 DN 150</v>
          </cell>
          <cell r="C1534" t="str">
            <v>UN</v>
          </cell>
          <cell r="D1534">
            <v>1466.34</v>
          </cell>
        </row>
        <row r="1535">
          <cell r="A1535">
            <v>82019</v>
          </cell>
          <cell r="B1535" t="str">
            <v>ADUFA DE FUNDO C/CURVA F0F0 PN 10 DN 200</v>
          </cell>
          <cell r="C1535" t="str">
            <v>UN</v>
          </cell>
          <cell r="D1535">
            <v>1763.29</v>
          </cell>
        </row>
        <row r="1536">
          <cell r="A1536">
            <v>82020</v>
          </cell>
          <cell r="B1536" t="str">
            <v>ADUFA DE FUNDO C/CURVA F0F0 PN 10 DN 250</v>
          </cell>
          <cell r="C1536" t="str">
            <v>UN</v>
          </cell>
          <cell r="D1536">
            <v>1821.34</v>
          </cell>
        </row>
        <row r="1537">
          <cell r="A1537">
            <v>82021</v>
          </cell>
          <cell r="B1537" t="str">
            <v>ADUFA DE FUNDO C/CURVA F0F0 PN 10 DN 300</v>
          </cell>
          <cell r="C1537" t="str">
            <v>UN</v>
          </cell>
          <cell r="D1537">
            <v>2537.71</v>
          </cell>
        </row>
        <row r="1538">
          <cell r="A1538">
            <v>82022</v>
          </cell>
          <cell r="B1538" t="str">
            <v>ADUFA DE FUNDO C/CURVA F0F0 PN 10 DN 400</v>
          </cell>
          <cell r="C1538" t="str">
            <v>UN</v>
          </cell>
          <cell r="D1538">
            <v>4056.06</v>
          </cell>
        </row>
        <row r="1539">
          <cell r="A1539">
            <v>82023</v>
          </cell>
          <cell r="B1539" t="str">
            <v>ADUFA DE FUNDO C/CURVA F0F0 E CRIVO PN 10 DN 100</v>
          </cell>
          <cell r="C1539" t="str">
            <v>UN</v>
          </cell>
          <cell r="D1539">
            <v>1295.0999999999999</v>
          </cell>
        </row>
        <row r="1540">
          <cell r="A1540">
            <v>82024</v>
          </cell>
          <cell r="B1540" t="str">
            <v>ADUFA DE FUNDO C/CURVA F0F0 E CRIVO PN 10 DN 150</v>
          </cell>
          <cell r="C1540" t="str">
            <v>UN</v>
          </cell>
          <cell r="D1540">
            <v>1657.85</v>
          </cell>
        </row>
        <row r="1541">
          <cell r="A1541">
            <v>82025</v>
          </cell>
          <cell r="B1541" t="str">
            <v>ADUFA DE FUNDO C/CURVA F0F0 E CRIVO PN 10 DN 200</v>
          </cell>
          <cell r="C1541" t="str">
            <v>UN</v>
          </cell>
          <cell r="D1541">
            <v>1990.04</v>
          </cell>
        </row>
        <row r="1542">
          <cell r="A1542">
            <v>82026</v>
          </cell>
          <cell r="B1542" t="str">
            <v>ADUFA DE FUNDO C/CURVA F0F0 E CRIVO PN 10 DN 250</v>
          </cell>
          <cell r="C1542" t="str">
            <v>UN</v>
          </cell>
          <cell r="D1542">
            <v>2400.89</v>
          </cell>
        </row>
        <row r="1543">
          <cell r="A1543">
            <v>82027</v>
          </cell>
          <cell r="B1543" t="str">
            <v>ADUFA DE FUNDO C/CURVA F0F0 E CRIVO PN 10 DN 300</v>
          </cell>
          <cell r="C1543" t="str">
            <v>UN</v>
          </cell>
          <cell r="D1543">
            <v>2778.02</v>
          </cell>
        </row>
        <row r="1544">
          <cell r="A1544">
            <v>82028</v>
          </cell>
          <cell r="B1544" t="str">
            <v>ADUFA DE FUNDO C/CURVA F0F0 E CRIVO PN 10 DN 400</v>
          </cell>
          <cell r="C1544" t="str">
            <v>UN</v>
          </cell>
          <cell r="D1544">
            <v>4377.67</v>
          </cell>
        </row>
        <row r="1545">
          <cell r="A1545">
            <v>82029</v>
          </cell>
          <cell r="B1545" t="str">
            <v>JUNTA GIBAULT F0F0 DN 50</v>
          </cell>
          <cell r="C1545" t="str">
            <v>UN</v>
          </cell>
          <cell r="D1545">
            <v>48.41</v>
          </cell>
        </row>
        <row r="1546">
          <cell r="A1546">
            <v>82030</v>
          </cell>
          <cell r="B1546" t="str">
            <v>JUNTA GIBAULT F0F0 DN 75</v>
          </cell>
          <cell r="C1546" t="str">
            <v>UN</v>
          </cell>
          <cell r="D1546">
            <v>56.01</v>
          </cell>
        </row>
        <row r="1547">
          <cell r="A1547">
            <v>82031</v>
          </cell>
          <cell r="B1547" t="str">
            <v>JUNTA GIBAULT F0F0 DN 100</v>
          </cell>
          <cell r="C1547" t="str">
            <v>UN</v>
          </cell>
          <cell r="D1547">
            <v>69.010000000000005</v>
          </cell>
        </row>
        <row r="1548">
          <cell r="A1548">
            <v>82032</v>
          </cell>
          <cell r="B1548" t="str">
            <v>JUNTA GIBAULT F0F0 DN 150</v>
          </cell>
          <cell r="C1548" t="str">
            <v>UN</v>
          </cell>
          <cell r="D1548">
            <v>113.53</v>
          </cell>
        </row>
        <row r="1549">
          <cell r="A1549">
            <v>82033</v>
          </cell>
          <cell r="B1549" t="str">
            <v>JUNTA GIBAULT F0F0 DN 200</v>
          </cell>
          <cell r="C1549" t="str">
            <v>UN</v>
          </cell>
          <cell r="D1549">
            <v>199.95</v>
          </cell>
        </row>
        <row r="1550">
          <cell r="A1550">
            <v>82034</v>
          </cell>
          <cell r="B1550" t="str">
            <v>JUNTA GIBAULT F0F0 DN 250</v>
          </cell>
          <cell r="C1550" t="str">
            <v>UN</v>
          </cell>
          <cell r="D1550">
            <v>280.99</v>
          </cell>
        </row>
        <row r="1551">
          <cell r="A1551">
            <v>82035</v>
          </cell>
          <cell r="B1551" t="str">
            <v>JUNTA GIBAULT F0F0 DN 300</v>
          </cell>
          <cell r="C1551" t="str">
            <v>UN</v>
          </cell>
          <cell r="D1551">
            <v>293.32</v>
          </cell>
        </row>
        <row r="1552">
          <cell r="A1552">
            <v>82036</v>
          </cell>
          <cell r="B1552" t="str">
            <v>JUNTA GIBAULT F0F0 DN 400</v>
          </cell>
          <cell r="C1552" t="str">
            <v>UN</v>
          </cell>
          <cell r="D1552">
            <v>555.13</v>
          </cell>
        </row>
        <row r="1553">
          <cell r="A1553">
            <v>82037</v>
          </cell>
          <cell r="B1553" t="str">
            <v>JUNTA GIBAULT F0F0 DN 500</v>
          </cell>
          <cell r="C1553" t="str">
            <v>UN</v>
          </cell>
          <cell r="D1553">
            <v>685.12</v>
          </cell>
        </row>
        <row r="1554">
          <cell r="A1554">
            <v>82038</v>
          </cell>
          <cell r="B1554" t="str">
            <v>JUNTA GIBAULT F0F0 DN 600</v>
          </cell>
          <cell r="C1554" t="str">
            <v>UN</v>
          </cell>
          <cell r="D1554">
            <v>865.3</v>
          </cell>
        </row>
        <row r="1555">
          <cell r="A1555">
            <v>82039</v>
          </cell>
          <cell r="B1555" t="str">
            <v>LUVA BIPARTIDA F0F0 P/BOLSAS DN 200</v>
          </cell>
          <cell r="C1555" t="str">
            <v>UN</v>
          </cell>
          <cell r="D1555">
            <v>726.2</v>
          </cell>
        </row>
        <row r="1556">
          <cell r="A1556">
            <v>82040</v>
          </cell>
          <cell r="B1556" t="str">
            <v>LUVA BIPARTIDA F0F0 P/BOLSAS DN 250</v>
          </cell>
          <cell r="C1556" t="str">
            <v>UN</v>
          </cell>
          <cell r="D1556">
            <v>966.26</v>
          </cell>
        </row>
        <row r="1557">
          <cell r="A1557">
            <v>82041</v>
          </cell>
          <cell r="B1557" t="str">
            <v>LUVA BIPARTIDA F0F0 P/BOLSAS DN 300</v>
          </cell>
          <cell r="C1557" t="str">
            <v>UN</v>
          </cell>
          <cell r="D1557">
            <v>1050.27</v>
          </cell>
        </row>
        <row r="1558">
          <cell r="A1558">
            <v>82042</v>
          </cell>
          <cell r="B1558" t="str">
            <v>LUVA BIRPATIDA F0F0 P/BOLSAS DN 400</v>
          </cell>
          <cell r="C1558" t="str">
            <v>UN</v>
          </cell>
          <cell r="D1558">
            <v>1306.24</v>
          </cell>
        </row>
        <row r="1559">
          <cell r="A1559">
            <v>82043</v>
          </cell>
          <cell r="B1559" t="str">
            <v>LUVA BIPARTIDA F0F0 P/BOLSAS DN 500</v>
          </cell>
          <cell r="C1559" t="str">
            <v>UN</v>
          </cell>
          <cell r="D1559">
            <v>4126.3100000000004</v>
          </cell>
        </row>
        <row r="1560">
          <cell r="A1560">
            <v>82044</v>
          </cell>
          <cell r="B1560" t="str">
            <v>LUVA BIPARTIDA F0F0 P/BOLSAS DN 600</v>
          </cell>
          <cell r="C1560" t="str">
            <v>UN</v>
          </cell>
          <cell r="D1560">
            <v>4685.09</v>
          </cell>
        </row>
        <row r="1561">
          <cell r="A1561">
            <v>82045</v>
          </cell>
          <cell r="B1561" t="str">
            <v>LUVA BIPARTIDA F0F0 P/CORPOS CILINDRICOS DN 50</v>
          </cell>
          <cell r="C1561" t="str">
            <v>UN</v>
          </cell>
          <cell r="D1561">
            <v>221.68</v>
          </cell>
        </row>
        <row r="1562">
          <cell r="A1562">
            <v>82046</v>
          </cell>
          <cell r="B1562" t="str">
            <v>LUVA BIPARTIDA F0F0 P/CORPOS CILINDRICOS DN 75</v>
          </cell>
          <cell r="C1562" t="str">
            <v>UN</v>
          </cell>
          <cell r="D1562">
            <v>280.18</v>
          </cell>
        </row>
        <row r="1563">
          <cell r="A1563">
            <v>82047</v>
          </cell>
          <cell r="B1563" t="str">
            <v>LUVA BIRPATIDA F0F0 P/CORPOS CILINDRICOS DN 100</v>
          </cell>
          <cell r="C1563" t="str">
            <v>UN</v>
          </cell>
          <cell r="D1563">
            <v>305.32</v>
          </cell>
        </row>
        <row r="1564">
          <cell r="A1564">
            <v>82048</v>
          </cell>
          <cell r="B1564" t="str">
            <v>LUVA BIPARTIDA F0F0 P/CORPOS CILINDRICOS DN 150</v>
          </cell>
          <cell r="C1564" t="str">
            <v>UN</v>
          </cell>
          <cell r="D1564">
            <v>509.98</v>
          </cell>
        </row>
        <row r="1565">
          <cell r="A1565">
            <v>82049</v>
          </cell>
          <cell r="B1565" t="str">
            <v>LUVA BIPARTIDA F0F0 P/CORPOS CILINDRICOS DN 200</v>
          </cell>
          <cell r="C1565" t="str">
            <v>UN</v>
          </cell>
          <cell r="D1565">
            <v>732.43</v>
          </cell>
        </row>
        <row r="1566">
          <cell r="A1566">
            <v>82050</v>
          </cell>
          <cell r="B1566" t="str">
            <v>LUVA BIPARTIDA F0F0 P/CORPOS CILINDRICOS DN 250</v>
          </cell>
          <cell r="C1566" t="str">
            <v>UN</v>
          </cell>
          <cell r="D1566">
            <v>744.01</v>
          </cell>
        </row>
        <row r="1567">
          <cell r="A1567">
            <v>82051</v>
          </cell>
          <cell r="B1567" t="str">
            <v>LUVA BIPARTIDA F0F0 P/CORPOS CILINDRICOS DN 300</v>
          </cell>
          <cell r="C1567" t="str">
            <v>UN</v>
          </cell>
          <cell r="D1567">
            <v>916.84</v>
          </cell>
        </row>
        <row r="1568">
          <cell r="A1568">
            <v>82052</v>
          </cell>
          <cell r="B1568" t="str">
            <v>LUVA BIPARTIDA F0F0 P/CORPOS CILINDRICOS DN 400</v>
          </cell>
          <cell r="C1568" t="str">
            <v>UN</v>
          </cell>
          <cell r="D1568">
            <v>1382.29</v>
          </cell>
        </row>
        <row r="1569">
          <cell r="A1569">
            <v>82053</v>
          </cell>
          <cell r="B1569" t="str">
            <v>LUVA BIPARTIDA F0F0 P/CORPOS CILINDRICOS DN 500</v>
          </cell>
          <cell r="C1569" t="str">
            <v>UN</v>
          </cell>
          <cell r="D1569">
            <v>4129.57</v>
          </cell>
        </row>
        <row r="1570">
          <cell r="A1570">
            <v>82054</v>
          </cell>
          <cell r="B1570" t="str">
            <v>LUVA BIPARTIDA F0F0 P/CORPOS CILINDRICOS DN 600</v>
          </cell>
          <cell r="C1570" t="str">
            <v>UN</v>
          </cell>
          <cell r="D1570">
            <v>5162.93</v>
          </cell>
        </row>
        <row r="1571">
          <cell r="A1571">
            <v>82055</v>
          </cell>
          <cell r="B1571" t="str">
            <v>VOLANTE F0F0 NOS REGISTROS - VOL 34</v>
          </cell>
          <cell r="C1571" t="str">
            <v>UN</v>
          </cell>
          <cell r="D1571">
            <v>14.28</v>
          </cell>
        </row>
        <row r="1572">
          <cell r="A1572">
            <v>82056</v>
          </cell>
          <cell r="B1572" t="str">
            <v>VOLANTE F0F0 NOS REGISTROS - VOL 35</v>
          </cell>
          <cell r="C1572" t="str">
            <v>UN</v>
          </cell>
          <cell r="D1572">
            <v>22.62</v>
          </cell>
        </row>
        <row r="1573">
          <cell r="A1573">
            <v>82057</v>
          </cell>
          <cell r="B1573" t="str">
            <v>VOLANTE F0F0 NOS REGISTROS - VOL 36</v>
          </cell>
          <cell r="C1573" t="str">
            <v>UN</v>
          </cell>
          <cell r="D1573">
            <v>28.71</v>
          </cell>
        </row>
        <row r="1574">
          <cell r="A1574">
            <v>82058</v>
          </cell>
          <cell r="B1574" t="str">
            <v>VOLANTE F0F0 NOS REGISTROS - VOL 18</v>
          </cell>
          <cell r="C1574" t="str">
            <v>UN</v>
          </cell>
          <cell r="D1574">
            <v>57.11</v>
          </cell>
        </row>
        <row r="1575">
          <cell r="A1575">
            <v>82059</v>
          </cell>
          <cell r="B1575" t="str">
            <v>VOLANTE F0F0 NOS REGISTROS - VOL 21</v>
          </cell>
          <cell r="C1575" t="str">
            <v>UN</v>
          </cell>
          <cell r="D1575">
            <v>44.64</v>
          </cell>
        </row>
        <row r="1576">
          <cell r="A1576">
            <v>82060</v>
          </cell>
          <cell r="B1576" t="str">
            <v>VOLANTE F0F0 NOS REGISTROS - VOL 24</v>
          </cell>
          <cell r="C1576" t="str">
            <v>UN</v>
          </cell>
          <cell r="D1576">
            <v>199.72</v>
          </cell>
        </row>
        <row r="1577">
          <cell r="A1577">
            <v>82061</v>
          </cell>
          <cell r="B1577" t="str">
            <v>VOLANTE F0F0 NOS REGISTROS - VOL 25</v>
          </cell>
          <cell r="C1577" t="str">
            <v>UN</v>
          </cell>
          <cell r="D1577">
            <v>199.72</v>
          </cell>
        </row>
        <row r="1578">
          <cell r="A1578">
            <v>82062</v>
          </cell>
          <cell r="B1578" t="str">
            <v>VOLANTE F0F0 NOS REGISTROS - VOL 26</v>
          </cell>
          <cell r="C1578" t="str">
            <v>UN</v>
          </cell>
          <cell r="D1578">
            <v>199.72</v>
          </cell>
        </row>
        <row r="1579">
          <cell r="A1579">
            <v>82063</v>
          </cell>
          <cell r="B1579" t="str">
            <v>VOLANTE F0F0 NOS REGISTROS - VOL 27</v>
          </cell>
          <cell r="C1579" t="str">
            <v>UN</v>
          </cell>
          <cell r="D1579">
            <v>228.13</v>
          </cell>
        </row>
        <row r="1580">
          <cell r="A1580">
            <v>82064</v>
          </cell>
          <cell r="B1580" t="str">
            <v>VOLANTE F0F0 NAS ADUFAS DE PAREDE - VOL 4</v>
          </cell>
          <cell r="C1580" t="str">
            <v>UN</v>
          </cell>
          <cell r="D1580">
            <v>0</v>
          </cell>
        </row>
        <row r="1581">
          <cell r="A1581">
            <v>82065</v>
          </cell>
          <cell r="B1581" t="str">
            <v>VOLANTE F0F0 NAS ADUFAS DE PAREDE - VOL 11</v>
          </cell>
          <cell r="C1581" t="str">
            <v>UN</v>
          </cell>
          <cell r="D1581">
            <v>0</v>
          </cell>
        </row>
        <row r="1582">
          <cell r="A1582">
            <v>82066</v>
          </cell>
          <cell r="B1582" t="str">
            <v>VOLANTE F0F0 NAS ADUFAS DE PAREDE - VOL 18</v>
          </cell>
          <cell r="C1582" t="str">
            <v>UN</v>
          </cell>
          <cell r="D1582">
            <v>0</v>
          </cell>
        </row>
        <row r="1583">
          <cell r="A1583">
            <v>82067</v>
          </cell>
          <cell r="B1583" t="str">
            <v>VOLANTE F0F0 NAS ADUFAS DE PAREDE - VOL 23</v>
          </cell>
          <cell r="C1583" t="str">
            <v>UN</v>
          </cell>
          <cell r="D1583">
            <v>121.33</v>
          </cell>
        </row>
        <row r="1584">
          <cell r="A1584">
            <v>82068</v>
          </cell>
          <cell r="B1584" t="str">
            <v>CHAVE "T" - CHT1</v>
          </cell>
          <cell r="C1584" t="str">
            <v>UN</v>
          </cell>
          <cell r="D1584">
            <v>0</v>
          </cell>
        </row>
        <row r="1585">
          <cell r="A1585">
            <v>82069</v>
          </cell>
          <cell r="B1585" t="str">
            <v>CHAVE "T" - CHT2</v>
          </cell>
          <cell r="C1585" t="str">
            <v>UN</v>
          </cell>
          <cell r="D1585">
            <v>0</v>
          </cell>
        </row>
        <row r="1586">
          <cell r="A1586">
            <v>82070</v>
          </cell>
          <cell r="B1586" t="str">
            <v>PEDESTAL DE MANOBRA SIMPLES F0F0 - PMS01</v>
          </cell>
          <cell r="C1586" t="str">
            <v>UN</v>
          </cell>
          <cell r="D1586">
            <v>509.02</v>
          </cell>
        </row>
        <row r="1587">
          <cell r="A1587">
            <v>82071</v>
          </cell>
          <cell r="B1587" t="str">
            <v>PEDESTAL DE MANOBRA SIMPLES F0F0 - PMS02</v>
          </cell>
          <cell r="C1587" t="str">
            <v>UN</v>
          </cell>
          <cell r="D1587">
            <v>848.56</v>
          </cell>
        </row>
        <row r="1588">
          <cell r="A1588">
            <v>82072</v>
          </cell>
          <cell r="B1588" t="str">
            <v>PEDESTAL DE MANOBRA SIMPLES F0F0 - PMS03</v>
          </cell>
          <cell r="C1588" t="str">
            <v>UN</v>
          </cell>
          <cell r="D1588">
            <v>1005.42</v>
          </cell>
        </row>
        <row r="1589">
          <cell r="A1589">
            <v>82073</v>
          </cell>
          <cell r="B1589" t="str">
            <v>PEDESTAL DE MANOBRA SIMPLES F0F0 - PMS04</v>
          </cell>
          <cell r="C1589" t="str">
            <v>UN</v>
          </cell>
          <cell r="D1589">
            <v>1016.98</v>
          </cell>
        </row>
        <row r="1590">
          <cell r="A1590">
            <v>82074</v>
          </cell>
          <cell r="B1590" t="str">
            <v>PEDESTAL DE MANOBRA SIMPLES F0F0 - PMS21</v>
          </cell>
          <cell r="C1590" t="str">
            <v>UN</v>
          </cell>
          <cell r="D1590">
            <v>729.2</v>
          </cell>
        </row>
        <row r="1591">
          <cell r="A1591">
            <v>82075</v>
          </cell>
          <cell r="B1591" t="str">
            <v>PEDESTAL DE MANOBRA F0F0 C/ ENGRENAGENS - PME05</v>
          </cell>
          <cell r="C1591" t="str">
            <v>UN</v>
          </cell>
          <cell r="D1591">
            <v>2112.63</v>
          </cell>
        </row>
        <row r="1592">
          <cell r="A1592">
            <v>82076</v>
          </cell>
          <cell r="B1592" t="str">
            <v>PEDESTAL DE MANOBRA F0F0 C/ ENGRENAGENS - PME06</v>
          </cell>
          <cell r="C1592" t="str">
            <v>UN</v>
          </cell>
          <cell r="D1592">
            <v>2222.64</v>
          </cell>
        </row>
        <row r="1593">
          <cell r="A1593">
            <v>82077</v>
          </cell>
          <cell r="B1593" t="str">
            <v>PEDESTAL DE MANOBRA F0F0 C/ ENGRENAGENS - PME07</v>
          </cell>
          <cell r="C1593" t="str">
            <v>UN</v>
          </cell>
          <cell r="D1593">
            <v>2255.81</v>
          </cell>
        </row>
        <row r="1594">
          <cell r="A1594">
            <v>82078</v>
          </cell>
          <cell r="B1594" t="str">
            <v>PEDESTAL DE SUSPENSAO SIMPLES F0F0 - PSS01</v>
          </cell>
          <cell r="C1594" t="str">
            <v>UN</v>
          </cell>
          <cell r="D1594">
            <v>733.76</v>
          </cell>
        </row>
        <row r="1595">
          <cell r="A1595">
            <v>82079</v>
          </cell>
          <cell r="B1595" t="str">
            <v>PEDESTAL DE SUSPENSAO SIMPLES F0F0 - PSS02</v>
          </cell>
          <cell r="C1595" t="str">
            <v>UN</v>
          </cell>
          <cell r="D1595">
            <v>895.39</v>
          </cell>
        </row>
        <row r="1596">
          <cell r="A1596">
            <v>82080</v>
          </cell>
          <cell r="B1596" t="str">
            <v>PEDESTAL DE SUSPENSAO SIMPLES F0F0 - PSS03</v>
          </cell>
          <cell r="C1596" t="str">
            <v>UN</v>
          </cell>
          <cell r="D1596">
            <v>896.54</v>
          </cell>
        </row>
        <row r="1597">
          <cell r="A1597">
            <v>82081</v>
          </cell>
          <cell r="B1597" t="str">
            <v>PEDESTAL DE SUSPENSAO SIMPLES F0F0 - PSS04</v>
          </cell>
          <cell r="C1597" t="str">
            <v>UN</v>
          </cell>
          <cell r="D1597">
            <v>897.65</v>
          </cell>
        </row>
        <row r="1598">
          <cell r="A1598">
            <v>82082</v>
          </cell>
          <cell r="B1598" t="str">
            <v>PEDESTAL DE SUSPENSAO SIMPLES F0F0 - PSS05</v>
          </cell>
          <cell r="C1598" t="str">
            <v>UN</v>
          </cell>
          <cell r="D1598">
            <v>898.76</v>
          </cell>
        </row>
        <row r="1599">
          <cell r="A1599">
            <v>82083</v>
          </cell>
          <cell r="B1599" t="str">
            <v>PEDESTAL DE SUSPENSAO SIMPLES F0F0 - PSS06</v>
          </cell>
          <cell r="C1599" t="str">
            <v>UN</v>
          </cell>
          <cell r="D1599">
            <v>900</v>
          </cell>
        </row>
        <row r="1600">
          <cell r="A1600">
            <v>82084</v>
          </cell>
          <cell r="B1600" t="str">
            <v>PEDESTAL DE SUSPENSAO SIMPLES F0F0 - PSS08</v>
          </cell>
          <cell r="C1600" t="str">
            <v>UN</v>
          </cell>
          <cell r="D1600">
            <v>902.35</v>
          </cell>
        </row>
        <row r="1601">
          <cell r="A1601">
            <v>82085</v>
          </cell>
          <cell r="B1601" t="str">
            <v>PEDESTAL DE SUSPENSAO F0F0 C/ENGRENAGENS - PSE10</v>
          </cell>
          <cell r="C1601" t="str">
            <v>UN</v>
          </cell>
          <cell r="D1601">
            <v>1512.44</v>
          </cell>
        </row>
        <row r="1602">
          <cell r="A1602">
            <v>82086</v>
          </cell>
          <cell r="B1602" t="str">
            <v>PEDESTAL DE SUSPENSAO F0F0 C/ENGRENAGENS - PSE11</v>
          </cell>
          <cell r="C1602" t="str">
            <v>UN</v>
          </cell>
          <cell r="D1602">
            <v>1512.44</v>
          </cell>
        </row>
        <row r="1603">
          <cell r="A1603">
            <v>82087</v>
          </cell>
          <cell r="B1603" t="str">
            <v>PEDESTAL DE SUSPENSAO F0F0 C/ENGRENAGENS - PSE12</v>
          </cell>
          <cell r="C1603" t="str">
            <v>UN</v>
          </cell>
          <cell r="D1603">
            <v>1512.44</v>
          </cell>
        </row>
        <row r="1604">
          <cell r="A1604">
            <v>82088</v>
          </cell>
          <cell r="B1604" t="str">
            <v>PEDESTAL DE SUSPENSAO F0F0 C/ENGRENAGENS - PSE13</v>
          </cell>
          <cell r="C1604" t="str">
            <v>UN</v>
          </cell>
          <cell r="D1604">
            <v>1512.44</v>
          </cell>
        </row>
        <row r="1605">
          <cell r="A1605">
            <v>82089</v>
          </cell>
          <cell r="B1605" t="str">
            <v>PEDESTAL DE SUSPENSAO F0F0 C/ENGRENAGENS - PSE14</v>
          </cell>
          <cell r="C1605" t="str">
            <v>UN</v>
          </cell>
          <cell r="D1605">
            <v>1512.44</v>
          </cell>
        </row>
        <row r="1606">
          <cell r="A1606">
            <v>82090</v>
          </cell>
          <cell r="B1606" t="str">
            <v>PEDESTAL DE SUSPENSAO F0F0 C/ENGRENAGENS - PSE16</v>
          </cell>
          <cell r="C1606" t="str">
            <v>UN</v>
          </cell>
          <cell r="D1606">
            <v>1512.44</v>
          </cell>
        </row>
        <row r="1607">
          <cell r="A1607">
            <v>82091</v>
          </cell>
          <cell r="B1607" t="str">
            <v>PEDESTAL DE SUSP. SIMP. F0F0 C/INDICADOR - PSSI18</v>
          </cell>
          <cell r="C1607" t="str">
            <v>UN</v>
          </cell>
          <cell r="D1607">
            <v>1111.74</v>
          </cell>
        </row>
        <row r="1608">
          <cell r="A1608">
            <v>82092</v>
          </cell>
          <cell r="B1608" t="str">
            <v>PEDESTAL DE SUSP. SIMP. F0F0 C/INDICADOR - PSSI19</v>
          </cell>
          <cell r="C1608" t="str">
            <v>UN</v>
          </cell>
          <cell r="D1608">
            <v>1272.1300000000001</v>
          </cell>
        </row>
        <row r="1609">
          <cell r="A1609">
            <v>82093</v>
          </cell>
          <cell r="B1609" t="str">
            <v>PEDESTAL DE SUSP. SIMP. F0F0 C/INDICADOR - PSSI20</v>
          </cell>
          <cell r="C1609" t="str">
            <v>UN</v>
          </cell>
          <cell r="D1609">
            <v>1274.46</v>
          </cell>
        </row>
        <row r="1610">
          <cell r="A1610">
            <v>82094</v>
          </cell>
          <cell r="B1610" t="str">
            <v>PEDESTAL DE SUSP. SIMP. F0F0 C/INDICADOR - PSSI21</v>
          </cell>
          <cell r="C1610" t="str">
            <v>UN</v>
          </cell>
          <cell r="D1610">
            <v>1275.6400000000001</v>
          </cell>
        </row>
        <row r="1611">
          <cell r="A1611">
            <v>82095</v>
          </cell>
          <cell r="B1611" t="str">
            <v>PEDESTAL DE SUSP. SIMP. F0F0 C/INDICADOR - PSSI22</v>
          </cell>
          <cell r="C1611" t="str">
            <v>UN</v>
          </cell>
          <cell r="D1611">
            <v>1276.78</v>
          </cell>
        </row>
        <row r="1612">
          <cell r="A1612">
            <v>82096</v>
          </cell>
          <cell r="B1612" t="str">
            <v>PEDESTAL DE SUSP. SIMP. F0F0 C/INDICADOR - PSSI23</v>
          </cell>
          <cell r="C1612" t="str">
            <v>UN</v>
          </cell>
          <cell r="D1612">
            <v>1277.98</v>
          </cell>
        </row>
        <row r="1613">
          <cell r="A1613">
            <v>82097</v>
          </cell>
          <cell r="B1613" t="str">
            <v>PEDESTAL DE SUSP. SIMP. F0F0 C/INDICADOR - PSSI25</v>
          </cell>
          <cell r="C1613" t="str">
            <v>UN</v>
          </cell>
          <cell r="D1613">
            <v>1280.3</v>
          </cell>
        </row>
        <row r="1614">
          <cell r="A1614">
            <v>82098</v>
          </cell>
          <cell r="B1614" t="str">
            <v>PEDESTAL DE SUSP.F0F0 C/ENGREN.E INDIC. - PSEI27</v>
          </cell>
          <cell r="C1614" t="str">
            <v>UN</v>
          </cell>
          <cell r="D1614">
            <v>1646.74</v>
          </cell>
        </row>
        <row r="1615">
          <cell r="A1615">
            <v>82099</v>
          </cell>
          <cell r="B1615" t="str">
            <v>PEDESTAL DE SUSP.F0F0 C/ENGREN.E INDIC. - PSEI28</v>
          </cell>
          <cell r="C1615" t="str">
            <v>UN</v>
          </cell>
          <cell r="D1615">
            <v>1646.74</v>
          </cell>
        </row>
        <row r="1616">
          <cell r="A1616">
            <v>82101</v>
          </cell>
          <cell r="B1616" t="str">
            <v>PEDESTAL DE SUSP.F0F0 C/ENGREN.E INDIC. - PSEI29</v>
          </cell>
          <cell r="C1616" t="str">
            <v>UN</v>
          </cell>
          <cell r="D1616">
            <v>1646.74</v>
          </cell>
        </row>
        <row r="1617">
          <cell r="A1617">
            <v>82102</v>
          </cell>
          <cell r="B1617" t="str">
            <v>PEDESTAL DE SUSP.F0F0 C/ENGREN.E INDIC. - PSEI30</v>
          </cell>
          <cell r="C1617" t="str">
            <v>UN</v>
          </cell>
          <cell r="D1617">
            <v>1646.74</v>
          </cell>
        </row>
        <row r="1618">
          <cell r="A1618">
            <v>82103</v>
          </cell>
          <cell r="B1618" t="str">
            <v>PEDESTAL DE SUSP.F0F0 C/ENGREN.E INDIC. - PSEI31</v>
          </cell>
          <cell r="C1618" t="str">
            <v>UN</v>
          </cell>
          <cell r="D1618">
            <v>1646.74</v>
          </cell>
        </row>
        <row r="1619">
          <cell r="A1619">
            <v>82104</v>
          </cell>
          <cell r="B1619" t="str">
            <v>PEDESTAL DE SUSP.F0F0 C/ENGREN.E INDIC. - PSEI33</v>
          </cell>
          <cell r="C1619" t="str">
            <v>UN</v>
          </cell>
          <cell r="D1619">
            <v>1646.74</v>
          </cell>
        </row>
        <row r="1620">
          <cell r="A1620">
            <v>82105</v>
          </cell>
          <cell r="B1620" t="str">
            <v>HASTE PROL.F0F0 C/QUAD.E BOCA DE CHAVE DN 1 1/8"</v>
          </cell>
          <cell r="C1620" t="str">
            <v>M</v>
          </cell>
          <cell r="D1620">
            <v>99.99</v>
          </cell>
        </row>
        <row r="1621">
          <cell r="A1621">
            <v>82106</v>
          </cell>
          <cell r="B1621" t="str">
            <v>HASTE PROL.F0F0 C/QUAD.E BOCA DE CHAVE DN 1 3/4"</v>
          </cell>
          <cell r="C1621" t="str">
            <v>M</v>
          </cell>
          <cell r="D1621">
            <v>122.87</v>
          </cell>
        </row>
        <row r="1622">
          <cell r="A1622">
            <v>82107</v>
          </cell>
          <cell r="B1622" t="str">
            <v>HASTE PROLONG.F0F0 C/QUAD.E BOCA DE CHAVE DN 2"</v>
          </cell>
          <cell r="C1622" t="str">
            <v>M</v>
          </cell>
          <cell r="D1622">
            <v>134.01</v>
          </cell>
        </row>
        <row r="1623">
          <cell r="A1623">
            <v>82108</v>
          </cell>
          <cell r="B1623" t="str">
            <v>HASTE PROL.F0F0 C/QUAD.E BOCA DE CHAVE DN 2 1/2"</v>
          </cell>
          <cell r="C1623" t="str">
            <v>M</v>
          </cell>
          <cell r="D1623">
            <v>157.66999999999999</v>
          </cell>
        </row>
        <row r="1624">
          <cell r="A1624">
            <v>82109</v>
          </cell>
          <cell r="B1624" t="str">
            <v>HASTE PROL.F0F0 C/ROSCA E BOCA DE CHAVE DN 1 1/5"</v>
          </cell>
          <cell r="C1624" t="str">
            <v>M</v>
          </cell>
          <cell r="D1624">
            <v>170.21</v>
          </cell>
        </row>
        <row r="1625">
          <cell r="A1625">
            <v>82110</v>
          </cell>
          <cell r="B1625" t="str">
            <v>HASTE PROL.F0F0 C/ROSCA E BOCA DE CHAVE DN 1 3/4"</v>
          </cell>
          <cell r="C1625" t="str">
            <v>M</v>
          </cell>
          <cell r="D1625">
            <v>189.29</v>
          </cell>
        </row>
        <row r="1626">
          <cell r="A1626">
            <v>82111</v>
          </cell>
          <cell r="B1626" t="str">
            <v>HASTE PROL.F0F0 C/ROSCA E BOCA DE CHAVE DN 2"</v>
          </cell>
          <cell r="C1626" t="str">
            <v>M</v>
          </cell>
          <cell r="D1626">
            <v>202.91</v>
          </cell>
        </row>
        <row r="1627">
          <cell r="A1627">
            <v>82112</v>
          </cell>
          <cell r="B1627" t="str">
            <v>HASTE PROL.F0F0 C/ROSCA E BOCA DE CHAVE DN 2 1/2"</v>
          </cell>
          <cell r="C1627" t="str">
            <v>M</v>
          </cell>
          <cell r="D1627">
            <v>243.37</v>
          </cell>
        </row>
        <row r="1628">
          <cell r="A1628">
            <v>82113</v>
          </cell>
          <cell r="B1628" t="str">
            <v>HASTE DE PROLONG. F0F0 C/DUAS ROSCAS DN 1 1/8"</v>
          </cell>
          <cell r="C1628" t="str">
            <v>M</v>
          </cell>
          <cell r="D1628">
            <v>181.95</v>
          </cell>
        </row>
        <row r="1629">
          <cell r="A1629">
            <v>82114</v>
          </cell>
          <cell r="B1629" t="str">
            <v>HASTE DE PROLONG. F0F0 C/ DUAS ROSCAS DN 1 3/4"</v>
          </cell>
          <cell r="C1629" t="str">
            <v>M</v>
          </cell>
          <cell r="D1629">
            <v>203.17</v>
          </cell>
        </row>
        <row r="1630">
          <cell r="A1630">
            <v>82115</v>
          </cell>
          <cell r="B1630" t="str">
            <v>HASTE DE PROLONG. F0F0 C/ DUAS ROSCAS DN 2"</v>
          </cell>
          <cell r="C1630" t="str">
            <v>M</v>
          </cell>
          <cell r="D1630">
            <v>219.2</v>
          </cell>
        </row>
        <row r="1631">
          <cell r="A1631">
            <v>82116</v>
          </cell>
          <cell r="B1631" t="str">
            <v>HASTE DE PROLONG. F0F0 C/ DUAS ROSCAS DN 2 1/2"</v>
          </cell>
          <cell r="C1631" t="str">
            <v>M</v>
          </cell>
          <cell r="D1631">
            <v>281.27</v>
          </cell>
        </row>
        <row r="1632">
          <cell r="A1632">
            <v>82117</v>
          </cell>
          <cell r="B1632" t="str">
            <v>MANCAL INTERMEDIARIO F0F0 DN 1 1/8"</v>
          </cell>
          <cell r="C1632" t="str">
            <v>UN</v>
          </cell>
          <cell r="D1632">
            <v>253.8</v>
          </cell>
        </row>
        <row r="1633">
          <cell r="A1633">
            <v>82118</v>
          </cell>
          <cell r="B1633" t="str">
            <v>MANCAL INTERMEDIARIO F0F0 DN 1 3/4"</v>
          </cell>
          <cell r="C1633" t="str">
            <v>UN</v>
          </cell>
          <cell r="D1633">
            <v>267.12</v>
          </cell>
        </row>
        <row r="1634">
          <cell r="A1634">
            <v>82119</v>
          </cell>
          <cell r="B1634" t="str">
            <v>MANCAL INTERMEDIARIO F0F0 DN 2"</v>
          </cell>
          <cell r="C1634" t="str">
            <v>UN</v>
          </cell>
          <cell r="D1634">
            <v>269.77</v>
          </cell>
        </row>
        <row r="1635">
          <cell r="A1635">
            <v>82120</v>
          </cell>
          <cell r="B1635" t="str">
            <v>MANCAL INTERMEDIARIO F0F0 DN 2 1/2"</v>
          </cell>
          <cell r="C1635" t="str">
            <v>UN</v>
          </cell>
          <cell r="D1635">
            <v>279.85000000000002</v>
          </cell>
        </row>
        <row r="1636">
          <cell r="A1636">
            <v>82121</v>
          </cell>
          <cell r="B1636" t="str">
            <v>LUVA F0F0 P/ HASTES DE PROLONGAMENTO DN 1 1/8"</v>
          </cell>
          <cell r="C1636" t="str">
            <v>UN</v>
          </cell>
          <cell r="D1636">
            <v>118.06</v>
          </cell>
        </row>
        <row r="1637">
          <cell r="A1637">
            <v>82122</v>
          </cell>
          <cell r="B1637" t="str">
            <v>LUVA F0FO P/ HASTES DE PROLONGAMENTO DN 1 3/4"</v>
          </cell>
          <cell r="C1637" t="str">
            <v>UN</v>
          </cell>
          <cell r="D1637">
            <v>141.91</v>
          </cell>
        </row>
        <row r="1638">
          <cell r="A1638">
            <v>82123</v>
          </cell>
          <cell r="B1638" t="str">
            <v>LUVA F0F0 P/ HASTES DE PROLONGAMENTO DN 2"</v>
          </cell>
          <cell r="C1638" t="str">
            <v>UN</v>
          </cell>
          <cell r="D1638">
            <v>213.33</v>
          </cell>
        </row>
        <row r="1639">
          <cell r="A1639">
            <v>82124</v>
          </cell>
          <cell r="B1639" t="str">
            <v>LUVA F0F0 P/ HASTES DE PROLONGAMENTO DN 2 1/2"</v>
          </cell>
          <cell r="C1639" t="str">
            <v>UN</v>
          </cell>
          <cell r="D1639">
            <v>217.97</v>
          </cell>
        </row>
        <row r="1640">
          <cell r="A1640">
            <v>82125</v>
          </cell>
          <cell r="B1640" t="str">
            <v>ANEL DE BORRACHA P/ TUBO F0F0 DN 100</v>
          </cell>
          <cell r="C1640" t="str">
            <v>UN</v>
          </cell>
          <cell r="D1640">
            <v>4.96</v>
          </cell>
        </row>
        <row r="1641">
          <cell r="A1641">
            <v>82126</v>
          </cell>
          <cell r="B1641" t="str">
            <v>ANEL DE BORRACHA P/ TUBO F0F0 DN 150</v>
          </cell>
          <cell r="C1641" t="str">
            <v>UN</v>
          </cell>
          <cell r="D1641">
            <v>9.3800000000000008</v>
          </cell>
        </row>
        <row r="1642">
          <cell r="A1642">
            <v>82127</v>
          </cell>
          <cell r="B1642" t="str">
            <v>ANEL DE BORRACHA P/ TUBO F0F0 DN 200</v>
          </cell>
          <cell r="C1642" t="str">
            <v>UN</v>
          </cell>
          <cell r="D1642">
            <v>18.350000000000001</v>
          </cell>
        </row>
        <row r="1643">
          <cell r="A1643">
            <v>82128</v>
          </cell>
          <cell r="B1643" t="str">
            <v>ANEL DE BORRACHA P/ TUBO F0F0 DN 250</v>
          </cell>
          <cell r="C1643" t="str">
            <v>UN</v>
          </cell>
          <cell r="D1643">
            <v>22.54</v>
          </cell>
        </row>
        <row r="1644">
          <cell r="A1644">
            <v>82129</v>
          </cell>
          <cell r="B1644" t="str">
            <v>ANEL DE BORRACHA P/ TUBO F0F0 DN 300</v>
          </cell>
          <cell r="C1644" t="str">
            <v>UN</v>
          </cell>
          <cell r="D1644">
            <v>25.74</v>
          </cell>
        </row>
        <row r="1645">
          <cell r="A1645">
            <v>82130</v>
          </cell>
          <cell r="B1645" t="str">
            <v>FLANGE AVULSO F0F0 P/TUBOS CILIND.DUC.K-12 DN 50</v>
          </cell>
          <cell r="C1645" t="str">
            <v>UN</v>
          </cell>
          <cell r="D1645">
            <v>22.46</v>
          </cell>
        </row>
        <row r="1646">
          <cell r="A1646">
            <v>82131</v>
          </cell>
          <cell r="B1646" t="str">
            <v>FLANGE AVULSO F0F0 P/TUBOS CILIND.DUC.K-12 DN 75</v>
          </cell>
          <cell r="C1646" t="str">
            <v>UN</v>
          </cell>
          <cell r="D1646">
            <v>27.77</v>
          </cell>
        </row>
        <row r="1647">
          <cell r="A1647">
            <v>82132</v>
          </cell>
          <cell r="B1647" t="str">
            <v>FLANGE AVULSO F0F0 P/TUBOS CILIND.DUC.K-12 DN 100</v>
          </cell>
          <cell r="C1647" t="str">
            <v>UN</v>
          </cell>
          <cell r="D1647">
            <v>33.450000000000003</v>
          </cell>
        </row>
        <row r="1648">
          <cell r="A1648">
            <v>82133</v>
          </cell>
          <cell r="B1648" t="str">
            <v>FLANGE AVULSO F0F0 P/TUBOS CILIND.DUC.K-12 DN 150</v>
          </cell>
          <cell r="C1648" t="str">
            <v>UN</v>
          </cell>
          <cell r="D1648">
            <v>60.25</v>
          </cell>
        </row>
        <row r="1649">
          <cell r="A1649">
            <v>82134</v>
          </cell>
          <cell r="B1649" t="str">
            <v>FLANGE AVULSO F0F0 P/TUBOS CILIND.DUC.K-12 DN 200</v>
          </cell>
          <cell r="C1649" t="str">
            <v>UN</v>
          </cell>
          <cell r="D1649">
            <v>77.8</v>
          </cell>
        </row>
        <row r="1650">
          <cell r="A1650">
            <v>82135</v>
          </cell>
          <cell r="B1650" t="str">
            <v>FLANGE AVULSO F0F0 P/TUBOS CILIND.DUC.K-12 DN 250</v>
          </cell>
          <cell r="C1650" t="str">
            <v>UN</v>
          </cell>
          <cell r="D1650">
            <v>100.45</v>
          </cell>
        </row>
        <row r="1651">
          <cell r="A1651">
            <v>82136</v>
          </cell>
          <cell r="B1651" t="str">
            <v>FLANGE AVULSO F0F0 P/TUBOS CILIND.DUC.K-12 DN 300</v>
          </cell>
          <cell r="C1651" t="str">
            <v>UN</v>
          </cell>
          <cell r="D1651">
            <v>152.63</v>
          </cell>
        </row>
        <row r="1652">
          <cell r="A1652">
            <v>82137</v>
          </cell>
          <cell r="B1652" t="str">
            <v>FLANGE AVULSO F0F0 P/TUBOS CILIND.DUC.K-12 DN 400</v>
          </cell>
          <cell r="C1652" t="str">
            <v>UN</v>
          </cell>
          <cell r="D1652">
            <v>491.52</v>
          </cell>
        </row>
        <row r="1653">
          <cell r="A1653">
            <v>82138</v>
          </cell>
          <cell r="B1653" t="str">
            <v>FLANGE AVULSO F0F0 P/TUBOS CILIND.DUC.K-12 DN 500</v>
          </cell>
          <cell r="C1653" t="str">
            <v>UN</v>
          </cell>
          <cell r="D1653">
            <v>307.51</v>
          </cell>
        </row>
        <row r="1654">
          <cell r="A1654">
            <v>82139</v>
          </cell>
          <cell r="B1654" t="str">
            <v>FLANGE AVULSO F0F0 P/TUBOS CILIND.DUC.K-12 DN 600</v>
          </cell>
          <cell r="C1654" t="str">
            <v>UN</v>
          </cell>
          <cell r="D1654">
            <v>395.91</v>
          </cell>
        </row>
        <row r="1655">
          <cell r="A1655">
            <v>82140</v>
          </cell>
          <cell r="B1655" t="str">
            <v>FLANGE AVULSO F0F0 P/TUBOS CILIND.DUC.K-12 DN 700</v>
          </cell>
          <cell r="C1655" t="str">
            <v>UN</v>
          </cell>
          <cell r="D1655">
            <v>552.01</v>
          </cell>
        </row>
        <row r="1656">
          <cell r="A1656">
            <v>82141</v>
          </cell>
          <cell r="B1656" t="str">
            <v>FLANGE AVULS0 F0F0 P/TUBOS CILIND.DUC.K-12 DN 800</v>
          </cell>
          <cell r="C1656" t="str">
            <v>UN</v>
          </cell>
          <cell r="D1656">
            <v>552.01</v>
          </cell>
        </row>
        <row r="1657">
          <cell r="A1657">
            <v>82142</v>
          </cell>
          <cell r="B1657" t="str">
            <v>CARRETEL F0F0 P/ UNIAO C/ FLANGES DN 50</v>
          </cell>
          <cell r="C1657" t="str">
            <v>UN</v>
          </cell>
          <cell r="D1657">
            <v>82.41</v>
          </cell>
        </row>
        <row r="1658">
          <cell r="A1658">
            <v>82143</v>
          </cell>
          <cell r="B1658" t="str">
            <v>CARRETEL F0F0 P/ UNIAO C/ FLANGES DN 75</v>
          </cell>
          <cell r="C1658" t="str">
            <v>UN</v>
          </cell>
          <cell r="D1658">
            <v>115.67</v>
          </cell>
        </row>
        <row r="1659">
          <cell r="A1659">
            <v>82144</v>
          </cell>
          <cell r="B1659" t="str">
            <v>CARRETEL F0F0 P/ UNIAO C/ FLANGES DN 100</v>
          </cell>
          <cell r="C1659" t="str">
            <v>UN</v>
          </cell>
          <cell r="D1659">
            <v>137.09</v>
          </cell>
        </row>
        <row r="1660">
          <cell r="A1660">
            <v>82145</v>
          </cell>
          <cell r="B1660" t="str">
            <v>CARRETEL F0F0 P/ UNIAO C/ FLANGES DN 150</v>
          </cell>
          <cell r="C1660" t="str">
            <v>UN</v>
          </cell>
          <cell r="D1660">
            <v>231.08</v>
          </cell>
        </row>
        <row r="1661">
          <cell r="A1661">
            <v>82146</v>
          </cell>
          <cell r="B1661" t="str">
            <v>CARRETEL F0F0 P/ UNIAO C/ FLANGES DN 200</v>
          </cell>
          <cell r="C1661" t="str">
            <v>UN</v>
          </cell>
          <cell r="D1661">
            <v>309.86</v>
          </cell>
        </row>
        <row r="1662">
          <cell r="A1662">
            <v>82147</v>
          </cell>
          <cell r="B1662" t="str">
            <v>CARRETEL F0F0 P/ UNIAO C/ FLANGES DN 250</v>
          </cell>
          <cell r="C1662" t="str">
            <v>UN</v>
          </cell>
          <cell r="D1662">
            <v>437.52</v>
          </cell>
        </row>
        <row r="1663">
          <cell r="A1663">
            <v>82148</v>
          </cell>
          <cell r="B1663" t="str">
            <v>CARRETEL F0F0 P/ UNIAO C/ FLANGES DN 300</v>
          </cell>
          <cell r="C1663" t="str">
            <v>UN</v>
          </cell>
          <cell r="D1663">
            <v>492.04</v>
          </cell>
        </row>
        <row r="1664">
          <cell r="A1664">
            <v>82149</v>
          </cell>
          <cell r="B1664" t="str">
            <v>CARRETEL F0F0 P/ UNIAO C/ FLANGES DN 400</v>
          </cell>
          <cell r="C1664" t="str">
            <v>UN</v>
          </cell>
          <cell r="D1664">
            <v>854.83</v>
          </cell>
        </row>
        <row r="1665">
          <cell r="A1665">
            <v>82150</v>
          </cell>
          <cell r="B1665" t="str">
            <v>CARRETEL F0F0 P/ UNIAO C/ FLANGES DN 500</v>
          </cell>
          <cell r="C1665" t="str">
            <v>UN</v>
          </cell>
          <cell r="D1665">
            <v>1173.96</v>
          </cell>
        </row>
        <row r="1666">
          <cell r="A1666">
            <v>82151</v>
          </cell>
          <cell r="B1666" t="str">
            <v>CARRETEL F0F0 P/ UNIAO C/ FLANGES DN 600</v>
          </cell>
          <cell r="C1666" t="str">
            <v>UN</v>
          </cell>
          <cell r="D1666">
            <v>1194.1600000000001</v>
          </cell>
        </row>
        <row r="1667">
          <cell r="A1667">
            <v>82152</v>
          </cell>
          <cell r="B1667" t="str">
            <v>CARRETEL F0F0 P/ UNIAO C/ FLANGES DN 700</v>
          </cell>
          <cell r="C1667" t="str">
            <v>UN</v>
          </cell>
          <cell r="D1667">
            <v>2041.68</v>
          </cell>
        </row>
        <row r="1668">
          <cell r="A1668">
            <v>82153</v>
          </cell>
          <cell r="B1668" t="str">
            <v>CARRETEL F0F0 P/ UNIAO C/ FLANGES DN 800</v>
          </cell>
          <cell r="C1668" t="str">
            <v>UN</v>
          </cell>
          <cell r="D1668">
            <v>2305.13</v>
          </cell>
        </row>
        <row r="1669">
          <cell r="A1669">
            <v>82154</v>
          </cell>
          <cell r="B1669" t="str">
            <v>CARRETEL F0F0 P/ UNIAO C/ FLANGES DN 900</v>
          </cell>
          <cell r="C1669" t="str">
            <v>UN</v>
          </cell>
          <cell r="D1669">
            <v>2492.04</v>
          </cell>
        </row>
        <row r="1670">
          <cell r="A1670">
            <v>82155</v>
          </cell>
          <cell r="B1670" t="str">
            <v>CARRETEL F0F0 P/ UNIAO C/ FLANGES DN 1000</v>
          </cell>
          <cell r="C1670" t="str">
            <v>UN</v>
          </cell>
          <cell r="D1670">
            <v>2787</v>
          </cell>
        </row>
        <row r="1671">
          <cell r="A1671">
            <v>82156</v>
          </cell>
          <cell r="B1671" t="str">
            <v>CURVA 90G F0F0 C/ FLANGES DN 50</v>
          </cell>
          <cell r="C1671" t="str">
            <v>UN</v>
          </cell>
          <cell r="D1671">
            <v>53.34</v>
          </cell>
        </row>
        <row r="1672">
          <cell r="A1672">
            <v>82157</v>
          </cell>
          <cell r="B1672" t="str">
            <v>CURVA 90G F0F0 C/ FLANGES DN 75</v>
          </cell>
          <cell r="C1672" t="str">
            <v>UN</v>
          </cell>
          <cell r="D1672">
            <v>75.41</v>
          </cell>
        </row>
        <row r="1673">
          <cell r="A1673">
            <v>82158</v>
          </cell>
          <cell r="B1673" t="str">
            <v>CURVA 90G F0F0 C/ FLANGES DN 100</v>
          </cell>
          <cell r="C1673" t="str">
            <v>UN</v>
          </cell>
          <cell r="D1673">
            <v>86.64</v>
          </cell>
        </row>
        <row r="1674">
          <cell r="A1674">
            <v>82159</v>
          </cell>
          <cell r="B1674" t="str">
            <v>CURVA 90G F0F0 C/ FLANGES DN 150</v>
          </cell>
          <cell r="C1674" t="str">
            <v>UN</v>
          </cell>
          <cell r="D1674">
            <v>145.69999999999999</v>
          </cell>
        </row>
        <row r="1675">
          <cell r="A1675">
            <v>82160</v>
          </cell>
          <cell r="B1675" t="str">
            <v>CURVA 90G F0F0 C/ FLANGES DN 200</v>
          </cell>
          <cell r="C1675" t="str">
            <v>UN</v>
          </cell>
          <cell r="D1675">
            <v>238</v>
          </cell>
        </row>
        <row r="1676">
          <cell r="A1676">
            <v>82161</v>
          </cell>
          <cell r="B1676" t="str">
            <v>CURVA 90G F0F0 C/ FLANGES DN 250</v>
          </cell>
          <cell r="C1676" t="str">
            <v>UN</v>
          </cell>
          <cell r="D1676">
            <v>362.58</v>
          </cell>
        </row>
        <row r="1677">
          <cell r="A1677">
            <v>82162</v>
          </cell>
          <cell r="B1677" t="str">
            <v>CURVA 90G F0F0 C/ FLANGES DN 300</v>
          </cell>
          <cell r="C1677" t="str">
            <v>UN</v>
          </cell>
          <cell r="D1677">
            <v>617.01</v>
          </cell>
        </row>
        <row r="1678">
          <cell r="A1678">
            <v>82163</v>
          </cell>
          <cell r="B1678" t="str">
            <v>CURVA 90G F0F0 C/ FLANGES DN 350</v>
          </cell>
          <cell r="C1678" t="str">
            <v>UN</v>
          </cell>
          <cell r="D1678">
            <v>1842.26</v>
          </cell>
        </row>
        <row r="1679">
          <cell r="A1679">
            <v>82169</v>
          </cell>
          <cell r="B1679" t="str">
            <v>FILTRO Y F= 250 SI-250 LB. ROSCA NPT/BSP DN 1/4"</v>
          </cell>
          <cell r="C1679" t="str">
            <v>UN</v>
          </cell>
          <cell r="D1679">
            <v>22.38</v>
          </cell>
        </row>
        <row r="1680">
          <cell r="A1680">
            <v>82170</v>
          </cell>
          <cell r="B1680" t="str">
            <v>FILTRO Y F= 250 SI-250 LB. ROSCA NPT/BSP DN 3/8"</v>
          </cell>
          <cell r="C1680" t="str">
            <v>UN</v>
          </cell>
          <cell r="D1680">
            <v>19.82</v>
          </cell>
        </row>
        <row r="1681">
          <cell r="A1681">
            <v>82171</v>
          </cell>
          <cell r="B1681" t="str">
            <v>FILTRO Y F= 250 SI-250 LB. ROSCA NPT/BSP DN 1/2"</v>
          </cell>
          <cell r="C1681" t="str">
            <v>UN</v>
          </cell>
          <cell r="D1681">
            <v>21.34</v>
          </cell>
        </row>
        <row r="1682">
          <cell r="A1682">
            <v>82172</v>
          </cell>
          <cell r="B1682" t="str">
            <v>FILTRO Y F= 250 SI-250 LB. ROSCA NPT/BSP DN 3/4"</v>
          </cell>
          <cell r="C1682" t="str">
            <v>UN</v>
          </cell>
          <cell r="D1682">
            <v>24.39</v>
          </cell>
        </row>
        <row r="1683">
          <cell r="A1683">
            <v>82173</v>
          </cell>
          <cell r="B1683" t="str">
            <v>FILTRO Y F= 250 SI-250 LB. ROSCA NPT/BSP DN 1"</v>
          </cell>
          <cell r="C1683" t="str">
            <v>UN</v>
          </cell>
          <cell r="D1683">
            <v>35.07</v>
          </cell>
        </row>
        <row r="1684">
          <cell r="A1684">
            <v>82174</v>
          </cell>
          <cell r="B1684" t="str">
            <v>FILTRO Y F= 250 SI-250 LB.ROSCA NPT/BSP DN 1 1/4"</v>
          </cell>
          <cell r="C1684" t="str">
            <v>UN</v>
          </cell>
          <cell r="D1684">
            <v>71.66</v>
          </cell>
        </row>
        <row r="1685">
          <cell r="A1685">
            <v>82175</v>
          </cell>
          <cell r="B1685" t="str">
            <v>FILTRO Y F= 250 SI-250 LB. ROSCA NPT/BSP DN 1 1/2"</v>
          </cell>
          <cell r="C1685" t="str">
            <v>UN</v>
          </cell>
          <cell r="D1685">
            <v>86.9</v>
          </cell>
        </row>
        <row r="1686">
          <cell r="A1686">
            <v>82176</v>
          </cell>
          <cell r="B1686" t="str">
            <v>FILTRO Y F= 250 SI-250 LB. ROSCA NPT/BSP DN 2"</v>
          </cell>
          <cell r="C1686" t="str">
            <v>UN</v>
          </cell>
          <cell r="D1686">
            <v>126.54</v>
          </cell>
        </row>
        <row r="1687">
          <cell r="A1687">
            <v>82177</v>
          </cell>
          <cell r="B1687" t="str">
            <v>FILTRO Y L.VERDE LV12 125 LB. AGU DN 2 1/2"ROSCADO</v>
          </cell>
          <cell r="C1687" t="str">
            <v>UN</v>
          </cell>
          <cell r="D1687">
            <v>140.26</v>
          </cell>
        </row>
        <row r="1688">
          <cell r="A1688">
            <v>82178</v>
          </cell>
          <cell r="B1688" t="str">
            <v>FILTRO Y L.VERDE LV12 125 LB. AGU DN 3" ROSCADO</v>
          </cell>
          <cell r="C1688" t="str">
            <v>UN</v>
          </cell>
          <cell r="D1688">
            <v>172.28</v>
          </cell>
        </row>
        <row r="1689">
          <cell r="A1689">
            <v>82179</v>
          </cell>
          <cell r="B1689" t="str">
            <v>FILTRO Y L.VERDE LV12 125 LB. AGU DN 2 1/2"FLANGE.</v>
          </cell>
          <cell r="C1689" t="str">
            <v>UN</v>
          </cell>
          <cell r="D1689">
            <v>190.57</v>
          </cell>
        </row>
        <row r="1690">
          <cell r="A1690">
            <v>82180</v>
          </cell>
          <cell r="B1690" t="str">
            <v>FILTRO Y L.VERDE LV12 125 LB. AGU DN 3" FLANGEADO</v>
          </cell>
          <cell r="C1690" t="str">
            <v>UN</v>
          </cell>
          <cell r="D1690">
            <v>227.16</v>
          </cell>
        </row>
        <row r="1691">
          <cell r="A1691">
            <v>82181</v>
          </cell>
          <cell r="B1691" t="str">
            <v>FILTRO Y L.VERDE LV12 125 LB. AGU DN 4" FLANGEADO</v>
          </cell>
          <cell r="C1691" t="str">
            <v>UN</v>
          </cell>
          <cell r="D1691">
            <v>387.25</v>
          </cell>
        </row>
        <row r="1692">
          <cell r="A1692">
            <v>82182</v>
          </cell>
          <cell r="B1692" t="str">
            <v>FILTRO Y L.VERDE LV12 125 LB. AGU DN 5" FLANGEADO</v>
          </cell>
          <cell r="C1692" t="str">
            <v>UN</v>
          </cell>
          <cell r="D1692">
            <v>495.49</v>
          </cell>
        </row>
        <row r="1693">
          <cell r="A1693">
            <v>82183</v>
          </cell>
          <cell r="B1693" t="str">
            <v>FILTRO Y L.VERDE LV12 125 LB. AGU DN 6" FLANGEADO</v>
          </cell>
          <cell r="C1693" t="str">
            <v>UN</v>
          </cell>
          <cell r="D1693">
            <v>620.51</v>
          </cell>
        </row>
        <row r="1694">
          <cell r="A1694">
            <v>82184</v>
          </cell>
          <cell r="B1694" t="str">
            <v>FILTRO Y L.VERDE LV12 125 LB. AGU DN 8" FLANGEADO</v>
          </cell>
          <cell r="C1694" t="str">
            <v>UN</v>
          </cell>
          <cell r="D1694">
            <v>960.49</v>
          </cell>
        </row>
        <row r="1695">
          <cell r="A1695">
            <v>82185</v>
          </cell>
          <cell r="B1695" t="str">
            <v>FILTRO Y L.VERDE LV12 125 LB. AGU DN 10" FLANGEADO</v>
          </cell>
          <cell r="C1695" t="str">
            <v>UN</v>
          </cell>
          <cell r="D1695">
            <v>1901.16</v>
          </cell>
        </row>
        <row r="1697">
          <cell r="B1697" t="str">
            <v>84000 MATERIAL HIDRAILICO PVC JE</v>
          </cell>
        </row>
        <row r="1699">
          <cell r="A1699">
            <v>84001</v>
          </cell>
          <cell r="B1699" t="str">
            <v>TUBO PVC JE PBA CL 12 DN 50</v>
          </cell>
          <cell r="C1699" t="str">
            <v>M</v>
          </cell>
          <cell r="D1699">
            <v>5.13</v>
          </cell>
        </row>
        <row r="1700">
          <cell r="A1700">
            <v>84002</v>
          </cell>
          <cell r="B1700" t="str">
            <v>TUBO PVC JE PBA CL 12 DN 75</v>
          </cell>
          <cell r="C1700" t="str">
            <v>M</v>
          </cell>
          <cell r="D1700">
            <v>10.56</v>
          </cell>
        </row>
        <row r="1701">
          <cell r="A1701">
            <v>84003</v>
          </cell>
          <cell r="B1701" t="str">
            <v>TUBO PVC JE PBA CL 12 DN 100</v>
          </cell>
          <cell r="C1701" t="str">
            <v>M</v>
          </cell>
          <cell r="D1701">
            <v>17.34</v>
          </cell>
        </row>
        <row r="1702">
          <cell r="A1702">
            <v>84004</v>
          </cell>
          <cell r="B1702" t="str">
            <v>TUBO PVC JE PBA CL 12 DN 150</v>
          </cell>
          <cell r="C1702" t="str">
            <v>M</v>
          </cell>
          <cell r="D1702">
            <v>27.61</v>
          </cell>
        </row>
        <row r="1703">
          <cell r="A1703">
            <v>84005</v>
          </cell>
          <cell r="B1703" t="str">
            <v>TUBO PVC JE PBA CL 12 DN 200</v>
          </cell>
          <cell r="C1703" t="str">
            <v>M</v>
          </cell>
          <cell r="D1703">
            <v>42.85</v>
          </cell>
        </row>
        <row r="1704">
          <cell r="A1704">
            <v>84006</v>
          </cell>
          <cell r="B1704" t="str">
            <v>TUBO PVC JE PBA CL 12 DN 250</v>
          </cell>
          <cell r="C1704" t="str">
            <v>M</v>
          </cell>
          <cell r="D1704">
            <v>67.11</v>
          </cell>
        </row>
        <row r="1705">
          <cell r="A1705">
            <v>84007</v>
          </cell>
          <cell r="B1705" t="str">
            <v>TUBO PVC JE PBA CL 12 DN 300</v>
          </cell>
          <cell r="C1705" t="str">
            <v>M</v>
          </cell>
          <cell r="D1705">
            <v>96.69</v>
          </cell>
        </row>
        <row r="1706">
          <cell r="A1706">
            <v>84008</v>
          </cell>
          <cell r="B1706" t="str">
            <v>TUBO PVC JE PBA CL 15 DN 50</v>
          </cell>
          <cell r="C1706" t="str">
            <v>M</v>
          </cell>
          <cell r="D1706">
            <v>6.17</v>
          </cell>
        </row>
        <row r="1707">
          <cell r="A1707">
            <v>84009</v>
          </cell>
          <cell r="B1707" t="str">
            <v>TUBO PVC JE PBA CL 15 DN 75</v>
          </cell>
          <cell r="C1707" t="str">
            <v>M</v>
          </cell>
          <cell r="D1707">
            <v>12.78</v>
          </cell>
        </row>
        <row r="1708">
          <cell r="A1708">
            <v>84010</v>
          </cell>
          <cell r="B1708" t="str">
            <v>TUBO PVC JE PBA CL 15 DN 100</v>
          </cell>
          <cell r="C1708" t="str">
            <v>M</v>
          </cell>
          <cell r="D1708">
            <v>20.39</v>
          </cell>
        </row>
        <row r="1709">
          <cell r="A1709">
            <v>84011</v>
          </cell>
          <cell r="B1709" t="str">
            <v>TUBO PVC JE PBA CL 15 DN 150</v>
          </cell>
          <cell r="C1709" t="str">
            <v>M</v>
          </cell>
          <cell r="D1709">
            <v>24.46</v>
          </cell>
        </row>
        <row r="1710">
          <cell r="A1710">
            <v>84012</v>
          </cell>
          <cell r="B1710" t="str">
            <v>TUBO PVC JE PBA CL 15 DN 200</v>
          </cell>
          <cell r="C1710" t="str">
            <v>M</v>
          </cell>
          <cell r="D1710">
            <v>38.799999999999997</v>
          </cell>
        </row>
        <row r="1711">
          <cell r="A1711">
            <v>84013</v>
          </cell>
          <cell r="B1711" t="str">
            <v>TUBO PVC JE PBA CL 15 DN 250</v>
          </cell>
          <cell r="C1711" t="str">
            <v>M</v>
          </cell>
          <cell r="D1711">
            <v>61.98</v>
          </cell>
        </row>
        <row r="1712">
          <cell r="A1712">
            <v>84014</v>
          </cell>
          <cell r="B1712" t="str">
            <v>TUBO PVC JE PBA CL 15 DN 300</v>
          </cell>
          <cell r="C1712" t="str">
            <v>M</v>
          </cell>
          <cell r="D1712">
            <v>87.22</v>
          </cell>
        </row>
        <row r="1713">
          <cell r="A1713">
            <v>84015</v>
          </cell>
          <cell r="B1713" t="str">
            <v>TUBO PVC JE PBA CL 20 DN 50</v>
          </cell>
          <cell r="C1713" t="str">
            <v>M</v>
          </cell>
          <cell r="D1713">
            <v>7.67</v>
          </cell>
        </row>
        <row r="1714">
          <cell r="A1714">
            <v>84016</v>
          </cell>
          <cell r="B1714" t="str">
            <v>TUBO PVC JE PBA CL 20 DN 75</v>
          </cell>
          <cell r="C1714" t="str">
            <v>M</v>
          </cell>
          <cell r="D1714">
            <v>15.46</v>
          </cell>
        </row>
        <row r="1715">
          <cell r="A1715">
            <v>84017</v>
          </cell>
          <cell r="B1715" t="str">
            <v>TUBO PVC JE PBA CL 20 DN 100</v>
          </cell>
          <cell r="C1715" t="str">
            <v>M</v>
          </cell>
          <cell r="D1715">
            <v>26.49</v>
          </cell>
        </row>
        <row r="1716">
          <cell r="A1716">
            <v>84018</v>
          </cell>
          <cell r="B1716" t="str">
            <v>TUBO PVC JE PBA CL 20 DN 150</v>
          </cell>
          <cell r="C1716" t="str">
            <v>M</v>
          </cell>
          <cell r="D1716">
            <v>30.64</v>
          </cell>
        </row>
        <row r="1717">
          <cell r="A1717">
            <v>84019</v>
          </cell>
          <cell r="B1717" t="str">
            <v>TUBO PVC JE PBA CL 20 DN 200</v>
          </cell>
          <cell r="C1717" t="str">
            <v>M</v>
          </cell>
          <cell r="D1717">
            <v>47.96</v>
          </cell>
        </row>
        <row r="1718">
          <cell r="A1718">
            <v>84020</v>
          </cell>
          <cell r="B1718" t="str">
            <v>TUBO PVC JE PBA CL 20 DN 250</v>
          </cell>
          <cell r="C1718" t="str">
            <v>M</v>
          </cell>
          <cell r="D1718">
            <v>76.38</v>
          </cell>
        </row>
        <row r="1719">
          <cell r="A1719">
            <v>84021</v>
          </cell>
          <cell r="B1719" t="str">
            <v>TUBO PVC JE PBA CL 20 DN 300</v>
          </cell>
          <cell r="C1719" t="str">
            <v>M</v>
          </cell>
          <cell r="D1719">
            <v>106.67</v>
          </cell>
        </row>
        <row r="1720">
          <cell r="A1720">
            <v>84022</v>
          </cell>
          <cell r="B1720" t="str">
            <v>AD PVC PBA BOLSA ROSCA DN 50</v>
          </cell>
          <cell r="C1720" t="str">
            <v>UN</v>
          </cell>
          <cell r="D1720">
            <v>6.4</v>
          </cell>
        </row>
        <row r="1721">
          <cell r="A1721">
            <v>84023</v>
          </cell>
          <cell r="B1721" t="str">
            <v>AD PVC PBA BOLSA ROSCA DN 75</v>
          </cell>
          <cell r="C1721" t="str">
            <v>UN</v>
          </cell>
          <cell r="D1721">
            <v>13.72</v>
          </cell>
        </row>
        <row r="1722">
          <cell r="A1722">
            <v>84024</v>
          </cell>
          <cell r="B1722" t="str">
            <v>AD PVC PBA BOLSA ROSCA DN 100</v>
          </cell>
          <cell r="C1722" t="str">
            <v>UN</v>
          </cell>
          <cell r="D1722">
            <v>23.33</v>
          </cell>
        </row>
        <row r="1723">
          <cell r="A1723">
            <v>84025</v>
          </cell>
          <cell r="B1723" t="str">
            <v>AD PVC PBA BOLSA ROSCA DN 150</v>
          </cell>
          <cell r="C1723" t="str">
            <v>UN</v>
          </cell>
          <cell r="D1723">
            <v>72.959999999999994</v>
          </cell>
        </row>
        <row r="1724">
          <cell r="A1724">
            <v>84026</v>
          </cell>
          <cell r="B1724" t="str">
            <v>AD PVC PBA BOLSA ROSCA DN 200</v>
          </cell>
          <cell r="C1724" t="str">
            <v>UN</v>
          </cell>
          <cell r="D1724">
            <v>129.69999999999999</v>
          </cell>
        </row>
        <row r="1725">
          <cell r="A1725">
            <v>84027</v>
          </cell>
          <cell r="B1725" t="str">
            <v>AD PVC PBA BOLSA ROSCA DN 250</v>
          </cell>
          <cell r="C1725" t="str">
            <v>UN</v>
          </cell>
          <cell r="D1725">
            <v>257.8</v>
          </cell>
        </row>
        <row r="1726">
          <cell r="A1726">
            <v>84028</v>
          </cell>
          <cell r="B1726" t="str">
            <v>AD PVC PBA BOLSA ROSCA DN 300</v>
          </cell>
          <cell r="C1726" t="str">
            <v>UN</v>
          </cell>
          <cell r="D1726">
            <v>406.75</v>
          </cell>
        </row>
        <row r="1727">
          <cell r="A1727">
            <v>84029</v>
          </cell>
          <cell r="B1727" t="str">
            <v>AD PVC PBA PONTA ROSCA DN 50</v>
          </cell>
          <cell r="C1727" t="str">
            <v>UN</v>
          </cell>
          <cell r="D1727">
            <v>3.63</v>
          </cell>
        </row>
        <row r="1728">
          <cell r="A1728">
            <v>84030</v>
          </cell>
          <cell r="B1728" t="str">
            <v>AD PVC PBA PONTA ROSCA DN 75</v>
          </cell>
          <cell r="C1728" t="str">
            <v>UN</v>
          </cell>
          <cell r="D1728">
            <v>9.8800000000000008</v>
          </cell>
        </row>
        <row r="1729">
          <cell r="A1729">
            <v>84031</v>
          </cell>
          <cell r="B1729" t="str">
            <v>AD PVC PBA PONTA ROSCA DN 100</v>
          </cell>
          <cell r="C1729" t="str">
            <v>UN</v>
          </cell>
          <cell r="D1729">
            <v>17.84</v>
          </cell>
        </row>
        <row r="1730">
          <cell r="A1730">
            <v>84032</v>
          </cell>
          <cell r="B1730" t="str">
            <v>AD PVC PBA PONTA ROSCA DN 150</v>
          </cell>
          <cell r="C1730" t="str">
            <v>UN</v>
          </cell>
          <cell r="D1730">
            <v>46.1</v>
          </cell>
        </row>
        <row r="1731">
          <cell r="A1731">
            <v>84033</v>
          </cell>
          <cell r="B1731" t="str">
            <v>AD PVC PBA PONTA ROSCA DN 200</v>
          </cell>
          <cell r="C1731" t="str">
            <v>UN</v>
          </cell>
          <cell r="D1731">
            <v>95.28</v>
          </cell>
        </row>
        <row r="1732">
          <cell r="A1732">
            <v>84034</v>
          </cell>
          <cell r="B1732" t="str">
            <v>AD PVC PBA PONTA ROSCA DN 250</v>
          </cell>
          <cell r="C1732" t="str">
            <v>UN</v>
          </cell>
          <cell r="D1732">
            <v>184.75</v>
          </cell>
        </row>
        <row r="1733">
          <cell r="A1733">
            <v>84035</v>
          </cell>
          <cell r="B1733" t="str">
            <v>AD PVC PBA PONTA ROSCA DN 300</v>
          </cell>
          <cell r="C1733" t="str">
            <v>UN</v>
          </cell>
          <cell r="D1733">
            <v>347.96</v>
          </cell>
        </row>
        <row r="1734">
          <cell r="A1734">
            <v>84036</v>
          </cell>
          <cell r="B1734" t="str">
            <v>AD PVC PBA/BOLSA F0F0 JE DN 50</v>
          </cell>
          <cell r="C1734" t="str">
            <v>UN</v>
          </cell>
          <cell r="D1734">
            <v>8.9600000000000009</v>
          </cell>
        </row>
        <row r="1735">
          <cell r="A1735">
            <v>84037</v>
          </cell>
          <cell r="B1735" t="str">
            <v>AD PVC PBA/BOLSA F0F0 JE DN 75</v>
          </cell>
          <cell r="C1735" t="str">
            <v>UN</v>
          </cell>
          <cell r="D1735">
            <v>19.71</v>
          </cell>
        </row>
        <row r="1736">
          <cell r="A1736">
            <v>84038</v>
          </cell>
          <cell r="B1736" t="str">
            <v>AD PVC PBA/BOLSA F0F0 JE DN 100</v>
          </cell>
          <cell r="C1736" t="str">
            <v>UN</v>
          </cell>
          <cell r="D1736">
            <v>31.14</v>
          </cell>
        </row>
        <row r="1737">
          <cell r="A1737">
            <v>84039</v>
          </cell>
          <cell r="B1737" t="str">
            <v>AD PVC PBA/BOLSA F0F0 JE DN 150</v>
          </cell>
          <cell r="C1737" t="str">
            <v>UN</v>
          </cell>
          <cell r="D1737">
            <v>77.319999999999993</v>
          </cell>
        </row>
        <row r="1738">
          <cell r="A1738">
            <v>84040</v>
          </cell>
          <cell r="B1738" t="str">
            <v>AD PVC PBA/BOLSA F0F0 JE DN 200</v>
          </cell>
          <cell r="C1738" t="str">
            <v>UN</v>
          </cell>
          <cell r="D1738">
            <v>140.47999999999999</v>
          </cell>
        </row>
        <row r="1739">
          <cell r="A1739">
            <v>84041</v>
          </cell>
          <cell r="B1739" t="str">
            <v>AD PVC PBA/BOLSA F0F0 JE DN 250</v>
          </cell>
          <cell r="C1739" t="str">
            <v>UN</v>
          </cell>
          <cell r="D1739">
            <v>282.88</v>
          </cell>
        </row>
        <row r="1740">
          <cell r="A1740">
            <v>84042</v>
          </cell>
          <cell r="B1740" t="str">
            <v>AD PVC PBA/BOLSA F0F0 JE DN 300</v>
          </cell>
          <cell r="C1740" t="str">
            <v>UN</v>
          </cell>
          <cell r="D1740">
            <v>442.73</v>
          </cell>
        </row>
        <row r="1741">
          <cell r="A1741">
            <v>84043</v>
          </cell>
          <cell r="B1741" t="str">
            <v>AD PVC PBA/LUVA F0C0 JE DN 50</v>
          </cell>
          <cell r="C1741" t="str">
            <v>UN</v>
          </cell>
          <cell r="D1741">
            <v>8.9600000000000009</v>
          </cell>
        </row>
        <row r="1742">
          <cell r="A1742">
            <v>84044</v>
          </cell>
          <cell r="B1742" t="str">
            <v>AD PVC PBA/LUVA F0C0 JE DN 75</v>
          </cell>
          <cell r="C1742" t="str">
            <v>UN</v>
          </cell>
          <cell r="D1742">
            <v>19.71</v>
          </cell>
        </row>
        <row r="1743">
          <cell r="A1743">
            <v>84045</v>
          </cell>
          <cell r="B1743" t="str">
            <v>AD PVC PBA/LUVA F0C0 JE DN 100</v>
          </cell>
          <cell r="C1743" t="str">
            <v>UN</v>
          </cell>
          <cell r="D1743">
            <v>31.14</v>
          </cell>
        </row>
        <row r="1744">
          <cell r="A1744">
            <v>84046</v>
          </cell>
          <cell r="B1744" t="str">
            <v>AD PVC PBA/LUVA F0C0 JE DN 150</v>
          </cell>
          <cell r="C1744" t="str">
            <v>UN</v>
          </cell>
          <cell r="D1744">
            <v>77.319999999999993</v>
          </cell>
        </row>
        <row r="1745">
          <cell r="A1745">
            <v>84047</v>
          </cell>
          <cell r="B1745" t="str">
            <v>AD PVC PBA/LUVA F0C0 JE DN 200</v>
          </cell>
          <cell r="C1745" t="str">
            <v>UN</v>
          </cell>
          <cell r="D1745">
            <v>140.46</v>
          </cell>
        </row>
        <row r="1746">
          <cell r="A1746">
            <v>84048</v>
          </cell>
          <cell r="B1746" t="str">
            <v>AD PVC PBA/LUVA F0C0 JE DN 250</v>
          </cell>
          <cell r="C1746" t="str">
            <v>UN</v>
          </cell>
          <cell r="D1746">
            <v>282.88</v>
          </cell>
        </row>
        <row r="1747">
          <cell r="A1747">
            <v>84049</v>
          </cell>
          <cell r="B1747" t="str">
            <v>AD PVC PBA/LUVA F0C0 JE DN 300</v>
          </cell>
          <cell r="C1747" t="str">
            <v>UN</v>
          </cell>
          <cell r="D1747">
            <v>442.73</v>
          </cell>
        </row>
        <row r="1748">
          <cell r="A1748">
            <v>84050</v>
          </cell>
          <cell r="B1748" t="str">
            <v>AD F0F0/PVC PBA JE DN 50</v>
          </cell>
          <cell r="C1748" t="str">
            <v>UN</v>
          </cell>
          <cell r="D1748">
            <v>23.63</v>
          </cell>
        </row>
        <row r="1749">
          <cell r="A1749">
            <v>84051</v>
          </cell>
          <cell r="B1749" t="str">
            <v>AD F0F0/PVC PBA JE DN 75</v>
          </cell>
          <cell r="C1749" t="str">
            <v>UN</v>
          </cell>
          <cell r="D1749">
            <v>33.43</v>
          </cell>
        </row>
        <row r="1750">
          <cell r="A1750">
            <v>84052</v>
          </cell>
          <cell r="B1750" t="str">
            <v>AD F0F0/PVC PBA JE DN 100</v>
          </cell>
          <cell r="C1750" t="str">
            <v>UN</v>
          </cell>
          <cell r="D1750">
            <v>51.33</v>
          </cell>
        </row>
        <row r="1751">
          <cell r="A1751">
            <v>84053</v>
          </cell>
          <cell r="B1751" t="str">
            <v>AD F0F0/PVC PBA JE DN 150</v>
          </cell>
          <cell r="C1751" t="str">
            <v>UN</v>
          </cell>
          <cell r="D1751">
            <v>111.25</v>
          </cell>
        </row>
        <row r="1752">
          <cell r="A1752">
            <v>84054</v>
          </cell>
          <cell r="B1752" t="str">
            <v>AD F0F0/PVC PBA JE DN 200</v>
          </cell>
          <cell r="C1752" t="str">
            <v>UN</v>
          </cell>
          <cell r="D1752">
            <v>216.17</v>
          </cell>
        </row>
        <row r="1753">
          <cell r="A1753">
            <v>84055</v>
          </cell>
          <cell r="B1753" t="str">
            <v>AD F0F0/PVC PBA JE DN 250</v>
          </cell>
          <cell r="C1753" t="str">
            <v>UN</v>
          </cell>
          <cell r="D1753">
            <v>375.78</v>
          </cell>
        </row>
        <row r="1754">
          <cell r="A1754">
            <v>84056</v>
          </cell>
          <cell r="B1754" t="str">
            <v>AD F0F0/PVC PBA JE DN 300</v>
          </cell>
          <cell r="C1754" t="str">
            <v>UN</v>
          </cell>
          <cell r="D1754">
            <v>497.69</v>
          </cell>
        </row>
        <row r="1755">
          <cell r="A1755">
            <v>84057</v>
          </cell>
          <cell r="B1755" t="str">
            <v>ANEL DE BORRACHA PVC JE PBA DN 50</v>
          </cell>
          <cell r="C1755" t="str">
            <v>UN</v>
          </cell>
          <cell r="D1755">
            <v>1.1399999999999999</v>
          </cell>
        </row>
        <row r="1756">
          <cell r="A1756">
            <v>84058</v>
          </cell>
          <cell r="B1756" t="str">
            <v>ANEL DE BORRACHA PVC JE PBA DN 75</v>
          </cell>
          <cell r="C1756" t="str">
            <v>UN</v>
          </cell>
          <cell r="D1756">
            <v>2.8</v>
          </cell>
        </row>
        <row r="1757">
          <cell r="A1757">
            <v>84059</v>
          </cell>
          <cell r="B1757" t="str">
            <v>ANEL DE BORRACHA PVC JE PBA DN 100</v>
          </cell>
          <cell r="C1757" t="str">
            <v>UN</v>
          </cell>
          <cell r="D1757">
            <v>3.25</v>
          </cell>
        </row>
        <row r="1758">
          <cell r="A1758">
            <v>84060</v>
          </cell>
          <cell r="B1758" t="str">
            <v>ANEL DE BORRACHA PVC JE PBA DN 150</v>
          </cell>
          <cell r="C1758" t="str">
            <v>UN</v>
          </cell>
          <cell r="D1758">
            <v>5.61</v>
          </cell>
        </row>
        <row r="1759">
          <cell r="A1759">
            <v>84061</v>
          </cell>
          <cell r="B1759" t="str">
            <v>ANEL DE BORRACHA PVC JE PBA DN 200</v>
          </cell>
          <cell r="C1759" t="str">
            <v>UN</v>
          </cell>
          <cell r="D1759">
            <v>9.1999999999999993</v>
          </cell>
        </row>
        <row r="1760">
          <cell r="A1760">
            <v>84062</v>
          </cell>
          <cell r="B1760" t="str">
            <v>ANEL DE BORRACHA PVC JE PBA DN 250</v>
          </cell>
          <cell r="C1760" t="str">
            <v>UN</v>
          </cell>
          <cell r="D1760">
            <v>12.81</v>
          </cell>
        </row>
        <row r="1761">
          <cell r="A1761">
            <v>84063</v>
          </cell>
          <cell r="B1761" t="str">
            <v>ANEL DE BORRACHA PVC JE PBA DN 300</v>
          </cell>
          <cell r="C1761" t="str">
            <v>UN</v>
          </cell>
          <cell r="D1761">
            <v>25.41</v>
          </cell>
        </row>
        <row r="1762">
          <cell r="A1762">
            <v>84064</v>
          </cell>
          <cell r="B1762" t="str">
            <v>CAP PVC JE PBA DN 50</v>
          </cell>
          <cell r="C1762" t="str">
            <v>UN</v>
          </cell>
          <cell r="D1762">
            <v>3.8</v>
          </cell>
        </row>
        <row r="1763">
          <cell r="A1763">
            <v>84065</v>
          </cell>
          <cell r="B1763" t="str">
            <v>CAP PVC JE PBA DN 75</v>
          </cell>
          <cell r="C1763" t="str">
            <v>UN</v>
          </cell>
          <cell r="D1763">
            <v>9.3000000000000007</v>
          </cell>
        </row>
        <row r="1764">
          <cell r="A1764">
            <v>84066</v>
          </cell>
          <cell r="B1764" t="str">
            <v>CAP PVC JE PBA DN 100</v>
          </cell>
          <cell r="C1764" t="str">
            <v>UN</v>
          </cell>
          <cell r="D1764">
            <v>17.71</v>
          </cell>
        </row>
        <row r="1765">
          <cell r="A1765">
            <v>84067</v>
          </cell>
          <cell r="B1765" t="str">
            <v>CAP PVC JE PBA DN 150</v>
          </cell>
          <cell r="C1765" t="str">
            <v>UN</v>
          </cell>
          <cell r="D1765">
            <v>184.37</v>
          </cell>
        </row>
        <row r="1766">
          <cell r="A1766">
            <v>84068</v>
          </cell>
          <cell r="B1766" t="str">
            <v>CAP PVC JE PBA DN 200</v>
          </cell>
          <cell r="C1766" t="str">
            <v>UN</v>
          </cell>
          <cell r="D1766">
            <v>259.2</v>
          </cell>
        </row>
        <row r="1767">
          <cell r="A1767">
            <v>84069</v>
          </cell>
          <cell r="B1767" t="str">
            <v>CAP PVC JE PBA DN 250</v>
          </cell>
          <cell r="C1767" t="str">
            <v>UN</v>
          </cell>
          <cell r="D1767">
            <v>456</v>
          </cell>
        </row>
        <row r="1768">
          <cell r="A1768">
            <v>84070</v>
          </cell>
          <cell r="B1768" t="str">
            <v>CAP PVC JE PBA DN 300</v>
          </cell>
          <cell r="C1768" t="str">
            <v>UN</v>
          </cell>
          <cell r="D1768">
            <v>727.48</v>
          </cell>
        </row>
        <row r="1769">
          <cell r="A1769">
            <v>84071</v>
          </cell>
          <cell r="B1769" t="str">
            <v>CRUZETA PVC PBA BBBB JE DN 50</v>
          </cell>
          <cell r="C1769" t="str">
            <v>UN</v>
          </cell>
          <cell r="D1769">
            <v>13.98</v>
          </cell>
        </row>
        <row r="1770">
          <cell r="A1770">
            <v>84072</v>
          </cell>
          <cell r="B1770" t="str">
            <v>CRUZETA PVC PBA BBBB JE DN 75</v>
          </cell>
          <cell r="C1770" t="str">
            <v>UN</v>
          </cell>
          <cell r="D1770">
            <v>32.51</v>
          </cell>
        </row>
        <row r="1771">
          <cell r="A1771">
            <v>84073</v>
          </cell>
          <cell r="B1771" t="str">
            <v>CRUZETA PVC PBA BBBB JE DN 100</v>
          </cell>
          <cell r="C1771" t="str">
            <v>UN</v>
          </cell>
          <cell r="D1771">
            <v>58.3</v>
          </cell>
        </row>
        <row r="1772">
          <cell r="A1772">
            <v>84074</v>
          </cell>
          <cell r="B1772" t="str">
            <v>CRUZETA PVC PBA BBBB JE DN 150</v>
          </cell>
          <cell r="C1772" t="str">
            <v>UN</v>
          </cell>
          <cell r="D1772">
            <v>690.11</v>
          </cell>
        </row>
        <row r="1773">
          <cell r="A1773">
            <v>84075</v>
          </cell>
          <cell r="B1773" t="str">
            <v>CRUZETA PVC PBA BBBB JE DN 200</v>
          </cell>
          <cell r="C1773" t="str">
            <v>UN</v>
          </cell>
          <cell r="D1773">
            <v>1036.08</v>
          </cell>
        </row>
        <row r="1774">
          <cell r="A1774">
            <v>84076</v>
          </cell>
          <cell r="B1774" t="str">
            <v>CRUZETA PVC PBA BBBB JE DN 250</v>
          </cell>
          <cell r="C1774" t="str">
            <v>UN</v>
          </cell>
          <cell r="D1774">
            <v>1823.67</v>
          </cell>
        </row>
        <row r="1775">
          <cell r="A1775">
            <v>84077</v>
          </cell>
          <cell r="B1775" t="str">
            <v>CRUZETA PVC PBA BBBB JE DN 300</v>
          </cell>
          <cell r="C1775" t="str">
            <v>UN</v>
          </cell>
          <cell r="D1775">
            <v>2866.58</v>
          </cell>
        </row>
        <row r="1776">
          <cell r="A1776">
            <v>84078</v>
          </cell>
          <cell r="B1776" t="str">
            <v>CRUZETA PVC PBA BBPP JE DN 50</v>
          </cell>
          <cell r="C1776" t="str">
            <v>UN</v>
          </cell>
          <cell r="D1776">
            <v>32.520000000000003</v>
          </cell>
        </row>
        <row r="1777">
          <cell r="A1777">
            <v>84079</v>
          </cell>
          <cell r="B1777" t="str">
            <v>CRUZETA PVC PBA BBPP JE DN 75</v>
          </cell>
          <cell r="C1777" t="str">
            <v>UN</v>
          </cell>
          <cell r="D1777">
            <v>69.88</v>
          </cell>
        </row>
        <row r="1778">
          <cell r="A1778">
            <v>84080</v>
          </cell>
          <cell r="B1778" t="str">
            <v>CRUZETA PVC PBA BBPP JE DN 100</v>
          </cell>
          <cell r="C1778" t="str">
            <v>UN</v>
          </cell>
          <cell r="D1778">
            <v>119.09</v>
          </cell>
        </row>
        <row r="1779">
          <cell r="A1779">
            <v>84081</v>
          </cell>
          <cell r="B1779" t="str">
            <v>CRUZETA PVC PBA BBPP JE DN 150</v>
          </cell>
          <cell r="C1779" t="str">
            <v>UN</v>
          </cell>
          <cell r="D1779">
            <v>675.1</v>
          </cell>
        </row>
        <row r="1780">
          <cell r="A1780">
            <v>84082</v>
          </cell>
          <cell r="B1780" t="str">
            <v>CRUZETA PVC PBA BBPP JE DN 200</v>
          </cell>
          <cell r="C1780" t="str">
            <v>UN</v>
          </cell>
          <cell r="D1780">
            <v>982.63</v>
          </cell>
        </row>
        <row r="1781">
          <cell r="A1781">
            <v>84083</v>
          </cell>
          <cell r="B1781" t="str">
            <v>CRUZETA PVC PBA BBPP JE DN 250</v>
          </cell>
          <cell r="C1781" t="str">
            <v>UN</v>
          </cell>
          <cell r="D1781">
            <v>1690.48</v>
          </cell>
        </row>
        <row r="1782">
          <cell r="A1782">
            <v>84084</v>
          </cell>
          <cell r="B1782" t="str">
            <v>CRUZETA PVC PBA BBPP JE DN 300</v>
          </cell>
          <cell r="C1782" t="str">
            <v>UN</v>
          </cell>
          <cell r="D1782">
            <v>2362.29</v>
          </cell>
        </row>
        <row r="1783">
          <cell r="A1783">
            <v>84086</v>
          </cell>
          <cell r="B1783" t="str">
            <v>CRUZETA PVC PBA RD BBBB JE DN 75 X 50</v>
          </cell>
          <cell r="C1783" t="str">
            <v>UN</v>
          </cell>
          <cell r="D1783">
            <v>25.27</v>
          </cell>
        </row>
        <row r="1784">
          <cell r="A1784">
            <v>84088</v>
          </cell>
          <cell r="B1784" t="str">
            <v>CRUZETA PVC PBA RD BBBB JE DN 100 X 50</v>
          </cell>
          <cell r="C1784" t="str">
            <v>UN</v>
          </cell>
          <cell r="D1784">
            <v>41.85</v>
          </cell>
        </row>
        <row r="1785">
          <cell r="A1785">
            <v>84089</v>
          </cell>
          <cell r="B1785" t="str">
            <v>CRUZETA PVC PBA RD BBBB JE DN 100 X 75</v>
          </cell>
          <cell r="C1785" t="str">
            <v>UN</v>
          </cell>
          <cell r="D1785">
            <v>49</v>
          </cell>
        </row>
        <row r="1786">
          <cell r="A1786">
            <v>84091</v>
          </cell>
          <cell r="B1786" t="str">
            <v>CRUZETA PVC PBA RD BBBB JE DN 150 X 50</v>
          </cell>
          <cell r="C1786" t="str">
            <v>UN</v>
          </cell>
          <cell r="D1786">
            <v>0</v>
          </cell>
        </row>
        <row r="1787">
          <cell r="A1787">
            <v>84092</v>
          </cell>
          <cell r="B1787" t="str">
            <v>CRUZETA PVC PBA RD BBBB JE DN 150 X 75</v>
          </cell>
          <cell r="C1787" t="str">
            <v>UN</v>
          </cell>
          <cell r="D1787">
            <v>399.92</v>
          </cell>
        </row>
        <row r="1788">
          <cell r="A1788">
            <v>84093</v>
          </cell>
          <cell r="B1788" t="str">
            <v>CRUZETA PVC PBA RD BBBB JE DN 150 X 100</v>
          </cell>
          <cell r="C1788" t="str">
            <v>UN</v>
          </cell>
          <cell r="D1788">
            <v>356.18</v>
          </cell>
        </row>
        <row r="1789">
          <cell r="A1789">
            <v>84095</v>
          </cell>
          <cell r="B1789" t="str">
            <v>CRUZETA PVC PBA RD BBBB JE DN 200 X 100</v>
          </cell>
          <cell r="C1789" t="str">
            <v>UN</v>
          </cell>
          <cell r="D1789">
            <v>692.05</v>
          </cell>
        </row>
        <row r="1790">
          <cell r="A1790">
            <v>84096</v>
          </cell>
          <cell r="B1790" t="str">
            <v>CRUZETA PVC PBA RD BBBB JE DN 200 X 150</v>
          </cell>
          <cell r="C1790" t="str">
            <v>UN</v>
          </cell>
          <cell r="D1790">
            <v>883.39</v>
          </cell>
        </row>
        <row r="1791">
          <cell r="A1791">
            <v>84097</v>
          </cell>
          <cell r="B1791" t="str">
            <v>CRUZETA PVC PBA RD BBBB JE DN 250 X 150</v>
          </cell>
          <cell r="C1791" t="str">
            <v>UN</v>
          </cell>
          <cell r="D1791">
            <v>1255.73</v>
          </cell>
        </row>
        <row r="1792">
          <cell r="A1792">
            <v>84098</v>
          </cell>
          <cell r="B1792" t="str">
            <v>CRUZETA PVC PBA RD BBBB JE DN 250 X 200</v>
          </cell>
          <cell r="C1792" t="str">
            <v>UN</v>
          </cell>
          <cell r="D1792">
            <v>1449.74</v>
          </cell>
        </row>
        <row r="1793">
          <cell r="A1793">
            <v>84099</v>
          </cell>
          <cell r="B1793" t="str">
            <v>CRUZETA PVC PBA RD BBBB JE DN 300 X 150</v>
          </cell>
          <cell r="C1793" t="str">
            <v>UN</v>
          </cell>
          <cell r="D1793">
            <v>1692.49</v>
          </cell>
        </row>
        <row r="1794">
          <cell r="A1794">
            <v>84101</v>
          </cell>
          <cell r="B1794" t="str">
            <v>CRUZETA PVC PBA RD BBBB JE DN 300 X 200</v>
          </cell>
          <cell r="C1794" t="str">
            <v>UN</v>
          </cell>
          <cell r="D1794">
            <v>1888.64</v>
          </cell>
        </row>
        <row r="1795">
          <cell r="A1795">
            <v>84102</v>
          </cell>
          <cell r="B1795" t="str">
            <v>CRUZETA PVC PBA RD BBBB JE DN 300 X 250</v>
          </cell>
          <cell r="C1795" t="str">
            <v>UN</v>
          </cell>
          <cell r="D1795">
            <v>2385.27</v>
          </cell>
        </row>
        <row r="1796">
          <cell r="A1796">
            <v>84103</v>
          </cell>
          <cell r="B1796" t="str">
            <v>CRUZETA PVC PBA RD BBPP JE DN 75 X 50</v>
          </cell>
          <cell r="C1796" t="str">
            <v>UN</v>
          </cell>
          <cell r="D1796">
            <v>53.09</v>
          </cell>
        </row>
        <row r="1797">
          <cell r="A1797">
            <v>84105</v>
          </cell>
          <cell r="B1797" t="str">
            <v>CRUZETA PVC PBA RD BBPP JE DN 100 X 50</v>
          </cell>
          <cell r="C1797" t="str">
            <v>UN</v>
          </cell>
          <cell r="D1797">
            <v>85.52</v>
          </cell>
        </row>
        <row r="1798">
          <cell r="A1798">
            <v>84106</v>
          </cell>
          <cell r="B1798" t="str">
            <v>CRUZETA PVC PBA RD BBPP JE DN 100 X 75</v>
          </cell>
          <cell r="C1798" t="str">
            <v>UN</v>
          </cell>
          <cell r="D1798">
            <v>102.89</v>
          </cell>
        </row>
        <row r="1799">
          <cell r="A1799">
            <v>84108</v>
          </cell>
          <cell r="B1799" t="str">
            <v>CRUZETA PVC PBA RD BBPP JE DN 150 X 50</v>
          </cell>
          <cell r="C1799" t="str">
            <v>UN</v>
          </cell>
          <cell r="D1799">
            <v>0</v>
          </cell>
        </row>
        <row r="1800">
          <cell r="A1800">
            <v>84109</v>
          </cell>
          <cell r="B1800" t="str">
            <v>CRUZETA PVC PBA RD BBPP JE DN 150 X 75</v>
          </cell>
          <cell r="C1800" t="str">
            <v>UN</v>
          </cell>
          <cell r="D1800">
            <v>379.11</v>
          </cell>
        </row>
        <row r="1801">
          <cell r="A1801">
            <v>84110</v>
          </cell>
          <cell r="B1801" t="str">
            <v>CRUZETA PVC PBA RD BBPP JE DN 150 X 100</v>
          </cell>
          <cell r="C1801" t="str">
            <v>UN</v>
          </cell>
          <cell r="D1801">
            <v>325.51</v>
          </cell>
        </row>
        <row r="1802">
          <cell r="A1802">
            <v>84112</v>
          </cell>
          <cell r="B1802" t="str">
            <v>CRUZETA PVC PBA RD BBPP JE DN 200 X 100</v>
          </cell>
          <cell r="C1802" t="str">
            <v>UN</v>
          </cell>
          <cell r="D1802">
            <v>656.3</v>
          </cell>
        </row>
        <row r="1803">
          <cell r="A1803">
            <v>84113</v>
          </cell>
          <cell r="B1803" t="str">
            <v>CRUZETA PVC PBA RD BBPP JE DN 200 X 150</v>
          </cell>
          <cell r="C1803" t="str">
            <v>UN</v>
          </cell>
          <cell r="D1803">
            <v>841.58</v>
          </cell>
        </row>
        <row r="1804">
          <cell r="A1804">
            <v>84114</v>
          </cell>
          <cell r="B1804" t="str">
            <v>CRUZETA PVC PBA RD BBPP JE DN 250 X 100</v>
          </cell>
          <cell r="C1804" t="str">
            <v>UN</v>
          </cell>
          <cell r="D1804">
            <v>0</v>
          </cell>
        </row>
        <row r="1805">
          <cell r="A1805">
            <v>84115</v>
          </cell>
          <cell r="B1805" t="str">
            <v>CRUZETA PVC PBA RD BBPP JE DN 250 X 150</v>
          </cell>
          <cell r="C1805" t="str">
            <v>UN</v>
          </cell>
          <cell r="D1805">
            <v>1174.06</v>
          </cell>
        </row>
        <row r="1806">
          <cell r="A1806">
            <v>84116</v>
          </cell>
          <cell r="B1806" t="str">
            <v>CRUZETA PVC PBA RD BBPP JE DN 250 X 200</v>
          </cell>
          <cell r="C1806" t="str">
            <v>UN</v>
          </cell>
          <cell r="D1806">
            <v>1356.43</v>
          </cell>
        </row>
        <row r="1807">
          <cell r="A1807">
            <v>84117</v>
          </cell>
          <cell r="B1807" t="str">
            <v>CRUZETA PVC PBA RD BBPP JE DN 300 X 150</v>
          </cell>
          <cell r="C1807" t="str">
            <v>UN</v>
          </cell>
          <cell r="D1807">
            <v>1572.81</v>
          </cell>
        </row>
        <row r="1808">
          <cell r="A1808">
            <v>84118</v>
          </cell>
          <cell r="B1808" t="str">
            <v>CRUZETA PVC PBA RD BBPP JE DN 300 X 200</v>
          </cell>
          <cell r="C1808" t="str">
            <v>UN</v>
          </cell>
          <cell r="D1808">
            <v>1755.14</v>
          </cell>
        </row>
        <row r="1809">
          <cell r="A1809">
            <v>84119</v>
          </cell>
          <cell r="B1809" t="str">
            <v>CRUZETA PVC PBA RD BBPP JE DN 300 X 250</v>
          </cell>
          <cell r="C1809" t="str">
            <v>UN</v>
          </cell>
          <cell r="D1809">
            <v>2211.92</v>
          </cell>
        </row>
        <row r="1810">
          <cell r="A1810">
            <v>84120</v>
          </cell>
          <cell r="B1810" t="str">
            <v>CURVA PVC PBA 11G15' PB JE DN 50</v>
          </cell>
          <cell r="C1810" t="str">
            <v>UN</v>
          </cell>
          <cell r="D1810">
            <v>10.71</v>
          </cell>
        </row>
        <row r="1811">
          <cell r="A1811">
            <v>84121</v>
          </cell>
          <cell r="B1811" t="str">
            <v>CURVA PVC PBA 11G15' PB JE DN 75</v>
          </cell>
          <cell r="C1811" t="str">
            <v>UN</v>
          </cell>
          <cell r="D1811">
            <v>32.42</v>
          </cell>
        </row>
        <row r="1812">
          <cell r="A1812">
            <v>84122</v>
          </cell>
          <cell r="B1812" t="str">
            <v>CURVA PVC PBA 11G15' PB JE DN 100</v>
          </cell>
          <cell r="C1812" t="str">
            <v>UN</v>
          </cell>
          <cell r="D1812">
            <v>59.08</v>
          </cell>
        </row>
        <row r="1813">
          <cell r="A1813">
            <v>84123</v>
          </cell>
          <cell r="B1813" t="str">
            <v>CURVA PVC PBA 11G15' PB JE DN 150</v>
          </cell>
          <cell r="C1813" t="str">
            <v>UN</v>
          </cell>
          <cell r="D1813">
            <v>195.28</v>
          </cell>
        </row>
        <row r="1814">
          <cell r="A1814">
            <v>84124</v>
          </cell>
          <cell r="B1814" t="str">
            <v>CURVA PVC PBA 11G15' PB JE DN 200</v>
          </cell>
          <cell r="C1814" t="str">
            <v>UN</v>
          </cell>
          <cell r="D1814">
            <v>372.67</v>
          </cell>
        </row>
        <row r="1815">
          <cell r="A1815">
            <v>84125</v>
          </cell>
          <cell r="B1815" t="str">
            <v>CURVA PVC PBA 11G15' PB JE DN 250</v>
          </cell>
          <cell r="C1815" t="str">
            <v>UN</v>
          </cell>
          <cell r="D1815">
            <v>709.8</v>
          </cell>
        </row>
        <row r="1816">
          <cell r="A1816">
            <v>84126</v>
          </cell>
          <cell r="B1816" t="str">
            <v>CURVA PVC PBA 11G15' PB JE DN 300</v>
          </cell>
          <cell r="C1816" t="str">
            <v>UN</v>
          </cell>
          <cell r="D1816" t="str">
            <v>1 179,41</v>
          </cell>
        </row>
        <row r="1817">
          <cell r="A1817">
            <v>84127</v>
          </cell>
          <cell r="B1817" t="str">
            <v>CURVA PVC PBA 22G30' PB JE DN 50</v>
          </cell>
          <cell r="C1817" t="str">
            <v>UN</v>
          </cell>
          <cell r="D1817">
            <v>11.4</v>
          </cell>
        </row>
        <row r="1818">
          <cell r="A1818">
            <v>84128</v>
          </cell>
          <cell r="B1818" t="str">
            <v>CURVA PVC PBA 22G30' PB JE DN 75</v>
          </cell>
          <cell r="C1818" t="str">
            <v>UN</v>
          </cell>
          <cell r="D1818">
            <v>32.270000000000003</v>
          </cell>
        </row>
        <row r="1819">
          <cell r="A1819">
            <v>84129</v>
          </cell>
          <cell r="B1819" t="str">
            <v>CURVA PVC PBA 22G30' PB JE DN 100</v>
          </cell>
          <cell r="C1819" t="str">
            <v>UN</v>
          </cell>
          <cell r="D1819">
            <v>60.57</v>
          </cell>
        </row>
        <row r="1820">
          <cell r="A1820">
            <v>84130</v>
          </cell>
          <cell r="B1820" t="str">
            <v>CURVA PVC PBA 22G30' PB JE DN 150</v>
          </cell>
          <cell r="C1820" t="str">
            <v>UN</v>
          </cell>
          <cell r="D1820">
            <v>195.28</v>
          </cell>
        </row>
        <row r="1821">
          <cell r="A1821">
            <v>84131</v>
          </cell>
          <cell r="B1821" t="str">
            <v>CURVA PVC PBA 22G30' PB JE DN 200</v>
          </cell>
          <cell r="C1821" t="str">
            <v>UN</v>
          </cell>
          <cell r="D1821">
            <v>374.21</v>
          </cell>
        </row>
        <row r="1822">
          <cell r="A1822">
            <v>84132</v>
          </cell>
          <cell r="B1822" t="str">
            <v>CURVA PVC PBA 22G30' PB JE DN 250</v>
          </cell>
          <cell r="C1822" t="str">
            <v>UN</v>
          </cell>
          <cell r="D1822">
            <v>704.66</v>
          </cell>
        </row>
        <row r="1823">
          <cell r="A1823">
            <v>84133</v>
          </cell>
          <cell r="B1823" t="str">
            <v>CURVA PVC PBA 22G30' PB JE DN 300</v>
          </cell>
          <cell r="C1823" t="str">
            <v>UN</v>
          </cell>
          <cell r="D1823" t="str">
            <v>1 203,50</v>
          </cell>
        </row>
        <row r="1824">
          <cell r="A1824">
            <v>84134</v>
          </cell>
          <cell r="B1824" t="str">
            <v>CURVA PVC PBA 45G PB JE DN 50</v>
          </cell>
          <cell r="C1824" t="str">
            <v>UN</v>
          </cell>
          <cell r="D1824">
            <v>11.26</v>
          </cell>
        </row>
        <row r="1825">
          <cell r="A1825">
            <v>84135</v>
          </cell>
          <cell r="B1825" t="str">
            <v>CURVA PVC PBA 45G PB JE DN 75</v>
          </cell>
          <cell r="C1825" t="str">
            <v>UN</v>
          </cell>
          <cell r="D1825">
            <v>32.71</v>
          </cell>
        </row>
        <row r="1826">
          <cell r="A1826">
            <v>84136</v>
          </cell>
          <cell r="B1826" t="str">
            <v>CURVA PVC PBA 45G PB JE DN 100</v>
          </cell>
          <cell r="C1826" t="str">
            <v>UN</v>
          </cell>
          <cell r="D1826">
            <v>60.85</v>
          </cell>
        </row>
        <row r="1827">
          <cell r="A1827">
            <v>84137</v>
          </cell>
          <cell r="B1827" t="str">
            <v>CURVA PVC PBA 45G PB JE DN 150</v>
          </cell>
          <cell r="C1827" t="str">
            <v>UN</v>
          </cell>
          <cell r="D1827">
            <v>206.43</v>
          </cell>
        </row>
        <row r="1828">
          <cell r="A1828">
            <v>84138</v>
          </cell>
          <cell r="B1828" t="str">
            <v>CURVA PVC PBA 45G PB JE DN 200</v>
          </cell>
          <cell r="C1828" t="str">
            <v>UN</v>
          </cell>
          <cell r="D1828">
            <v>376.25</v>
          </cell>
        </row>
        <row r="1829">
          <cell r="A1829">
            <v>84139</v>
          </cell>
          <cell r="B1829" t="str">
            <v>CURVA PVC PBA 45G PB JE DN 250</v>
          </cell>
          <cell r="C1829" t="str">
            <v>UN</v>
          </cell>
          <cell r="D1829">
            <v>709.2</v>
          </cell>
        </row>
        <row r="1830">
          <cell r="A1830">
            <v>84140</v>
          </cell>
          <cell r="B1830" t="str">
            <v>CURVA PVC PBA 45G PB JE DN 300</v>
          </cell>
          <cell r="C1830" t="str">
            <v>UN</v>
          </cell>
          <cell r="D1830">
            <v>1227.1400000000001</v>
          </cell>
        </row>
        <row r="1831">
          <cell r="A1831">
            <v>84141</v>
          </cell>
          <cell r="B1831" t="str">
            <v>CURVA PVC PBA 90G PB JE DN 50</v>
          </cell>
          <cell r="C1831" t="str">
            <v>UN</v>
          </cell>
          <cell r="D1831">
            <v>14</v>
          </cell>
        </row>
        <row r="1832">
          <cell r="A1832">
            <v>84142</v>
          </cell>
          <cell r="B1832" t="str">
            <v>CURVA PVC PBA 90G PB JE DN 75</v>
          </cell>
          <cell r="C1832" t="str">
            <v>UN</v>
          </cell>
          <cell r="D1832">
            <v>36.4</v>
          </cell>
        </row>
        <row r="1833">
          <cell r="A1833">
            <v>84143</v>
          </cell>
          <cell r="B1833" t="str">
            <v>CURVA PVC PBA 90G PB JE DN 100</v>
          </cell>
          <cell r="C1833" t="str">
            <v>UN</v>
          </cell>
          <cell r="D1833">
            <v>81.98</v>
          </cell>
        </row>
        <row r="1834">
          <cell r="A1834">
            <v>84144</v>
          </cell>
          <cell r="B1834" t="str">
            <v>CURVA PVC PBA 90G PB JE DN 150</v>
          </cell>
          <cell r="C1834" t="str">
            <v>UN</v>
          </cell>
          <cell r="D1834">
            <v>232.33</v>
          </cell>
        </row>
        <row r="1835">
          <cell r="A1835">
            <v>84145</v>
          </cell>
          <cell r="B1835" t="str">
            <v>CURVA 90G PB JE DN 200</v>
          </cell>
          <cell r="C1835" t="str">
            <v>UN</v>
          </cell>
          <cell r="D1835">
            <v>445.32</v>
          </cell>
        </row>
        <row r="1836">
          <cell r="A1836">
            <v>84146</v>
          </cell>
          <cell r="B1836" t="str">
            <v>CURVA PVC PBA 90G PB JE DN 250</v>
          </cell>
          <cell r="C1836" t="str">
            <v>UN</v>
          </cell>
          <cell r="D1836">
            <v>867.46</v>
          </cell>
        </row>
        <row r="1837">
          <cell r="A1837">
            <v>84147</v>
          </cell>
          <cell r="B1837" t="str">
            <v>CURVA PVC PBA 90G PB JE DN 300</v>
          </cell>
          <cell r="C1837" t="str">
            <v>UN</v>
          </cell>
          <cell r="D1837">
            <v>1491.23</v>
          </cell>
        </row>
        <row r="1838">
          <cell r="A1838">
            <v>84148</v>
          </cell>
          <cell r="B1838" t="str">
            <v>EXTREMIDADE PVC PBA BF DN 50</v>
          </cell>
          <cell r="C1838" t="str">
            <v>UN</v>
          </cell>
          <cell r="D1838">
            <v>21.07</v>
          </cell>
        </row>
        <row r="1839">
          <cell r="A1839">
            <v>84149</v>
          </cell>
          <cell r="B1839" t="str">
            <v>EXTREMIDADE PVC PBA BF DN 75</v>
          </cell>
          <cell r="C1839" t="str">
            <v>UN</v>
          </cell>
          <cell r="D1839">
            <v>37.01</v>
          </cell>
        </row>
        <row r="1840">
          <cell r="A1840">
            <v>84150</v>
          </cell>
          <cell r="B1840" t="str">
            <v>EXTREMIDADE PVC PBA BF DN 100</v>
          </cell>
          <cell r="C1840" t="str">
            <v>UN</v>
          </cell>
          <cell r="D1840">
            <v>53.39</v>
          </cell>
        </row>
        <row r="1841">
          <cell r="A1841">
            <v>84151</v>
          </cell>
          <cell r="B1841" t="str">
            <v>EXTREMIDADE PVC PBA BF DN 150</v>
          </cell>
          <cell r="C1841" t="str">
            <v>UN</v>
          </cell>
          <cell r="D1841">
            <v>109.65</v>
          </cell>
        </row>
        <row r="1842">
          <cell r="A1842">
            <v>84152</v>
          </cell>
          <cell r="B1842" t="str">
            <v>EXTREMIDADE PVC PBA BF DN 200</v>
          </cell>
          <cell r="C1842" t="str">
            <v>UN</v>
          </cell>
          <cell r="D1842">
            <v>269.67</v>
          </cell>
        </row>
        <row r="1843">
          <cell r="A1843">
            <v>84153</v>
          </cell>
          <cell r="B1843" t="str">
            <v>EXTREMIDADE PVC PBA BF DN 250</v>
          </cell>
          <cell r="C1843" t="str">
            <v>UN</v>
          </cell>
          <cell r="D1843">
            <v>455.75</v>
          </cell>
        </row>
        <row r="1844">
          <cell r="A1844">
            <v>84154</v>
          </cell>
          <cell r="B1844" t="str">
            <v>EXTREMIDADE PVC PBA BF DN 300</v>
          </cell>
          <cell r="C1844" t="str">
            <v>UN</v>
          </cell>
          <cell r="D1844">
            <v>669.45</v>
          </cell>
        </row>
        <row r="1845">
          <cell r="A1845">
            <v>84155</v>
          </cell>
          <cell r="B1845" t="str">
            <v>EXTREMIDADE PVC PBA PF DN 50</v>
          </cell>
          <cell r="C1845" t="str">
            <v>UN</v>
          </cell>
          <cell r="D1845">
            <v>18.3</v>
          </cell>
        </row>
        <row r="1846">
          <cell r="A1846">
            <v>84156</v>
          </cell>
          <cell r="B1846" t="str">
            <v>EXTREMIDADE PVC PBA  PF DN 75</v>
          </cell>
          <cell r="C1846" t="str">
            <v>UN</v>
          </cell>
          <cell r="D1846">
            <v>31.28</v>
          </cell>
        </row>
        <row r="1847">
          <cell r="A1847">
            <v>84157</v>
          </cell>
          <cell r="B1847" t="str">
            <v>EXTREMIDADE PVC PBA PF DN 100</v>
          </cell>
          <cell r="C1847" t="str">
            <v>UN</v>
          </cell>
          <cell r="D1847">
            <v>44.38</v>
          </cell>
        </row>
        <row r="1848">
          <cell r="A1848">
            <v>84158</v>
          </cell>
          <cell r="B1848" t="str">
            <v>EXTREMIDADE PVC PBA PF DN 150</v>
          </cell>
          <cell r="C1848" t="str">
            <v>UN</v>
          </cell>
          <cell r="D1848">
            <v>94.56</v>
          </cell>
        </row>
        <row r="1849">
          <cell r="A1849">
            <v>84159</v>
          </cell>
          <cell r="B1849" t="str">
            <v>EXTREMIDADE PVC PBA PF DN 200</v>
          </cell>
          <cell r="C1849" t="str">
            <v>UN</v>
          </cell>
          <cell r="D1849">
            <v>242.93</v>
          </cell>
        </row>
        <row r="1850">
          <cell r="A1850">
            <v>84160</v>
          </cell>
          <cell r="B1850" t="str">
            <v>EXTREMIDADE PVC PBA PF DN 250</v>
          </cell>
          <cell r="C1850" t="str">
            <v>UN</v>
          </cell>
          <cell r="D1850">
            <v>389.16</v>
          </cell>
        </row>
        <row r="1851">
          <cell r="A1851">
            <v>84161</v>
          </cell>
          <cell r="B1851" t="str">
            <v>EXTREMIDADE PVC PBA PF DN 300</v>
          </cell>
          <cell r="C1851" t="str">
            <v>UN</v>
          </cell>
          <cell r="D1851">
            <v>562.67999999999995</v>
          </cell>
        </row>
        <row r="1852">
          <cell r="A1852">
            <v>84162</v>
          </cell>
          <cell r="B1852" t="str">
            <v>JUNCAO PVC PBA BBB DN 50</v>
          </cell>
          <cell r="C1852" t="str">
            <v>UN</v>
          </cell>
          <cell r="D1852">
            <v>27.59</v>
          </cell>
        </row>
        <row r="1853">
          <cell r="A1853">
            <v>84163</v>
          </cell>
          <cell r="B1853" t="str">
            <v>JUNCAO PVC PBA BBB DN 75</v>
          </cell>
          <cell r="C1853" t="str">
            <v>UN</v>
          </cell>
          <cell r="D1853">
            <v>137.28</v>
          </cell>
        </row>
        <row r="1854">
          <cell r="A1854">
            <v>84164</v>
          </cell>
          <cell r="B1854" t="str">
            <v>JUNCAO PVC PBA BBB DN 100</v>
          </cell>
          <cell r="C1854" t="str">
            <v>UN</v>
          </cell>
          <cell r="D1854">
            <v>221.59</v>
          </cell>
        </row>
        <row r="1855">
          <cell r="A1855">
            <v>84165</v>
          </cell>
          <cell r="B1855" t="str">
            <v>JUNCAO PVC PBA BBB DN 150</v>
          </cell>
          <cell r="C1855" t="str">
            <v>UN</v>
          </cell>
          <cell r="D1855">
            <v>529.4</v>
          </cell>
        </row>
        <row r="1856">
          <cell r="A1856">
            <v>84166</v>
          </cell>
          <cell r="B1856" t="str">
            <v>JUNCAO PVC PBA BBB DN 200</v>
          </cell>
          <cell r="C1856" t="str">
            <v>UN</v>
          </cell>
          <cell r="D1856">
            <v>887.94</v>
          </cell>
        </row>
        <row r="1857">
          <cell r="A1857">
            <v>84167</v>
          </cell>
          <cell r="B1857" t="str">
            <v>JUNCAO PVC PBA BBB DN 250</v>
          </cell>
          <cell r="C1857" t="str">
            <v>UN</v>
          </cell>
          <cell r="D1857">
            <v>1612.36</v>
          </cell>
        </row>
        <row r="1858">
          <cell r="A1858">
            <v>84168</v>
          </cell>
          <cell r="B1858" t="str">
            <v>JUNCAO PVC PBA BBB DN 300</v>
          </cell>
          <cell r="C1858" t="str">
            <v>UN</v>
          </cell>
          <cell r="D1858">
            <v>2575.3000000000002</v>
          </cell>
        </row>
        <row r="1859">
          <cell r="A1859">
            <v>84169</v>
          </cell>
          <cell r="B1859" t="str">
            <v>JUNCAO PVC PBA BBP DN 50</v>
          </cell>
          <cell r="C1859" t="str">
            <v>UN</v>
          </cell>
          <cell r="D1859">
            <v>24.82</v>
          </cell>
        </row>
        <row r="1860">
          <cell r="A1860">
            <v>84170</v>
          </cell>
          <cell r="B1860" t="str">
            <v>JUNCAO PVC PBA BBP DN 75</v>
          </cell>
          <cell r="C1860" t="str">
            <v>UN</v>
          </cell>
          <cell r="D1860">
            <v>131.55000000000001</v>
          </cell>
        </row>
        <row r="1861">
          <cell r="A1861">
            <v>84171</v>
          </cell>
          <cell r="B1861" t="str">
            <v>JUNCAO PVC PBA BBP DN 100</v>
          </cell>
          <cell r="C1861" t="str">
            <v>UN</v>
          </cell>
          <cell r="D1861">
            <v>212.58</v>
          </cell>
        </row>
        <row r="1862">
          <cell r="A1862">
            <v>84172</v>
          </cell>
          <cell r="B1862" t="str">
            <v>JUNCAO PVC PBA BBP DN 150</v>
          </cell>
          <cell r="C1862" t="str">
            <v>UN</v>
          </cell>
          <cell r="D1862">
            <v>514.32000000000005</v>
          </cell>
        </row>
        <row r="1863">
          <cell r="A1863">
            <v>84173</v>
          </cell>
          <cell r="B1863" t="str">
            <v>JUNCAO PVC PBA BBP DN 200</v>
          </cell>
          <cell r="C1863" t="str">
            <v>UN</v>
          </cell>
          <cell r="D1863">
            <v>849.94</v>
          </cell>
        </row>
        <row r="1864">
          <cell r="A1864">
            <v>84174</v>
          </cell>
          <cell r="B1864" t="str">
            <v>JUNCAO PVC PBA BBP DN 250</v>
          </cell>
          <cell r="C1864" t="str">
            <v>UN</v>
          </cell>
          <cell r="D1864">
            <v>1545.79</v>
          </cell>
        </row>
        <row r="1865">
          <cell r="A1865">
            <v>84175</v>
          </cell>
          <cell r="B1865" t="str">
            <v>JUNCAO PVC PBA BBP DN 300</v>
          </cell>
          <cell r="C1865" t="str">
            <v>UN</v>
          </cell>
          <cell r="D1865">
            <v>2445.94</v>
          </cell>
        </row>
        <row r="1866">
          <cell r="A1866">
            <v>84176</v>
          </cell>
          <cell r="B1866" t="str">
            <v>JUNCAO PVC PBA BPP DN 50</v>
          </cell>
          <cell r="C1866" t="str">
            <v>UN</v>
          </cell>
          <cell r="D1866">
            <v>22.05</v>
          </cell>
        </row>
        <row r="1867">
          <cell r="A1867">
            <v>84177</v>
          </cell>
          <cell r="B1867" t="str">
            <v>JUNCAO PVC PBA BPP DN 75</v>
          </cell>
          <cell r="C1867" t="str">
            <v>UN</v>
          </cell>
          <cell r="D1867">
            <v>125.83</v>
          </cell>
        </row>
        <row r="1868">
          <cell r="A1868">
            <v>84178</v>
          </cell>
          <cell r="B1868" t="str">
            <v>JUNCAO PVC PBA BPP DN 100</v>
          </cell>
          <cell r="C1868" t="str">
            <v>UN</v>
          </cell>
          <cell r="D1868">
            <v>188.3</v>
          </cell>
        </row>
        <row r="1869">
          <cell r="A1869">
            <v>84179</v>
          </cell>
          <cell r="B1869" t="str">
            <v>JUNCAO PVC PBA BPP DN 150</v>
          </cell>
          <cell r="C1869" t="str">
            <v>UN</v>
          </cell>
          <cell r="D1869">
            <v>499.23</v>
          </cell>
        </row>
        <row r="1870">
          <cell r="A1870">
            <v>84180</v>
          </cell>
          <cell r="B1870" t="str">
            <v>JUNCAO PVC PBA BPP DN 200</v>
          </cell>
          <cell r="C1870" t="str">
            <v>UN</v>
          </cell>
          <cell r="D1870">
            <v>834.57</v>
          </cell>
        </row>
        <row r="1871">
          <cell r="A1871">
            <v>84181</v>
          </cell>
          <cell r="B1871" t="str">
            <v>JUNCAO PVC PBA BPP DN 250</v>
          </cell>
          <cell r="C1871" t="str">
            <v>UN</v>
          </cell>
          <cell r="D1871">
            <v>1494.92</v>
          </cell>
        </row>
        <row r="1872">
          <cell r="A1872">
            <v>84182</v>
          </cell>
          <cell r="B1872" t="str">
            <v>JUNCAO PVC PBA BPP DN 300</v>
          </cell>
          <cell r="C1872" t="str">
            <v>UN</v>
          </cell>
          <cell r="D1872">
            <v>2361.69</v>
          </cell>
        </row>
        <row r="1873">
          <cell r="A1873">
            <v>84183</v>
          </cell>
          <cell r="B1873" t="str">
            <v>LUVA DE CORRER PVC PBA DN 50</v>
          </cell>
          <cell r="C1873" t="str">
            <v>UN</v>
          </cell>
          <cell r="D1873">
            <v>6.59</v>
          </cell>
        </row>
        <row r="1874">
          <cell r="A1874">
            <v>84184</v>
          </cell>
          <cell r="B1874" t="str">
            <v>LUVA DE CORRER PVC PBA DN 75</v>
          </cell>
          <cell r="C1874" t="str">
            <v>UN</v>
          </cell>
          <cell r="D1874">
            <v>15.74</v>
          </cell>
        </row>
        <row r="1875">
          <cell r="A1875">
            <v>84185</v>
          </cell>
          <cell r="B1875" t="str">
            <v>LUVA DE CORRER PVC PBA DN 100</v>
          </cell>
          <cell r="C1875" t="str">
            <v>UN</v>
          </cell>
          <cell r="D1875">
            <v>27.84</v>
          </cell>
        </row>
        <row r="1876">
          <cell r="A1876">
            <v>84186</v>
          </cell>
          <cell r="B1876" t="str">
            <v>LUVA DE CORRER PVC PBA DN 150</v>
          </cell>
          <cell r="C1876" t="str">
            <v>UN</v>
          </cell>
          <cell r="D1876">
            <v>78.180000000000007</v>
          </cell>
        </row>
        <row r="1877">
          <cell r="A1877">
            <v>84187</v>
          </cell>
          <cell r="B1877" t="str">
            <v>LUVA DE CORRER PVC PBA DN 200</v>
          </cell>
          <cell r="C1877" t="str">
            <v>UN</v>
          </cell>
          <cell r="D1877">
            <v>148.83000000000001</v>
          </cell>
        </row>
        <row r="1878">
          <cell r="A1878">
            <v>84188</v>
          </cell>
          <cell r="B1878" t="str">
            <v>LUVA DE CORRER PVC PBA DN 250</v>
          </cell>
          <cell r="C1878" t="str">
            <v>UN</v>
          </cell>
          <cell r="D1878">
            <v>286.61</v>
          </cell>
        </row>
        <row r="1879">
          <cell r="A1879">
            <v>84189</v>
          </cell>
          <cell r="B1879" t="str">
            <v>LUVA DE CORRER PVC PBA DN 300</v>
          </cell>
          <cell r="C1879" t="str">
            <v>UN</v>
          </cell>
          <cell r="D1879">
            <v>464.21</v>
          </cell>
        </row>
        <row r="1880">
          <cell r="A1880">
            <v>84190</v>
          </cell>
          <cell r="B1880" t="str">
            <v>LUVA SIMPLES PVC PBA DN 50</v>
          </cell>
          <cell r="C1880" t="str">
            <v>UN</v>
          </cell>
          <cell r="D1880">
            <v>6.77</v>
          </cell>
        </row>
        <row r="1881">
          <cell r="A1881">
            <v>84191</v>
          </cell>
          <cell r="B1881" t="str">
            <v>LUVA SIMPLES PVC PBA DN 75</v>
          </cell>
          <cell r="C1881" t="str">
            <v>UN</v>
          </cell>
          <cell r="D1881">
            <v>15.56</v>
          </cell>
        </row>
        <row r="1882">
          <cell r="A1882">
            <v>84192</v>
          </cell>
          <cell r="B1882" t="str">
            <v>LUVA SIMPLES PVC PBA DN 100</v>
          </cell>
          <cell r="C1882" t="str">
            <v>UN</v>
          </cell>
          <cell r="D1882">
            <v>25.23</v>
          </cell>
        </row>
        <row r="1883">
          <cell r="A1883">
            <v>84193</v>
          </cell>
          <cell r="B1883" t="str">
            <v>LUVA SIMPLES PVC PBA DN 150</v>
          </cell>
          <cell r="C1883" t="str">
            <v>UN</v>
          </cell>
          <cell r="D1883">
            <v>54.77</v>
          </cell>
        </row>
        <row r="1884">
          <cell r="A1884">
            <v>84194</v>
          </cell>
          <cell r="B1884" t="str">
            <v>LUVA SIMPLES PVC PBA DN 200</v>
          </cell>
          <cell r="C1884" t="str">
            <v>UN</v>
          </cell>
          <cell r="D1884">
            <v>121.8</v>
          </cell>
        </row>
        <row r="1885">
          <cell r="A1885">
            <v>84195</v>
          </cell>
          <cell r="B1885" t="str">
            <v>LUVA SIMPLES PVC PBA DN 250</v>
          </cell>
          <cell r="C1885" t="str">
            <v>UN</v>
          </cell>
          <cell r="D1885">
            <v>240.47</v>
          </cell>
        </row>
        <row r="1886">
          <cell r="A1886">
            <v>84196</v>
          </cell>
          <cell r="B1886" t="str">
            <v>LUVA SIMPLES PVC PBA DN 300</v>
          </cell>
          <cell r="C1886" t="str">
            <v>UN</v>
          </cell>
          <cell r="D1886">
            <v>410.09</v>
          </cell>
        </row>
        <row r="1887">
          <cell r="A1887">
            <v>84197</v>
          </cell>
          <cell r="B1887" t="str">
            <v>PLUG PVC PBA DN 50</v>
          </cell>
          <cell r="C1887" t="str">
            <v>UN</v>
          </cell>
          <cell r="D1887">
            <v>5.35</v>
          </cell>
        </row>
        <row r="1888">
          <cell r="A1888">
            <v>84198</v>
          </cell>
          <cell r="B1888" t="str">
            <v>PLUG PVC PBA DN 75</v>
          </cell>
          <cell r="C1888" t="str">
            <v>UN</v>
          </cell>
          <cell r="D1888">
            <v>12.91</v>
          </cell>
        </row>
        <row r="1889">
          <cell r="A1889">
            <v>84199</v>
          </cell>
          <cell r="B1889" t="str">
            <v>PLUG PVC PBA DN 100</v>
          </cell>
          <cell r="C1889" t="str">
            <v>UN</v>
          </cell>
          <cell r="D1889">
            <v>27.58</v>
          </cell>
        </row>
        <row r="1890">
          <cell r="A1890">
            <v>84201</v>
          </cell>
          <cell r="B1890" t="str">
            <v>PLUG PVC PBA DN 150</v>
          </cell>
          <cell r="C1890" t="str">
            <v>UN</v>
          </cell>
          <cell r="D1890">
            <v>166.06</v>
          </cell>
        </row>
        <row r="1891">
          <cell r="A1891">
            <v>84202</v>
          </cell>
          <cell r="B1891" t="str">
            <v>PLUG PVC PBA DN 200</v>
          </cell>
          <cell r="C1891" t="str">
            <v>UN</v>
          </cell>
          <cell r="D1891">
            <v>232.48</v>
          </cell>
        </row>
        <row r="1892">
          <cell r="A1892">
            <v>84203</v>
          </cell>
          <cell r="B1892" t="str">
            <v>PLUG PVC PBA DN 250</v>
          </cell>
          <cell r="C1892" t="str">
            <v>UN</v>
          </cell>
          <cell r="D1892">
            <v>389.41</v>
          </cell>
        </row>
        <row r="1893">
          <cell r="A1893">
            <v>84204</v>
          </cell>
          <cell r="B1893" t="str">
            <v>PLUG PVC PBA DN 300</v>
          </cell>
          <cell r="C1893" t="str">
            <v>UN</v>
          </cell>
          <cell r="D1893">
            <v>620.72</v>
          </cell>
        </row>
        <row r="1894">
          <cell r="A1894">
            <v>84205</v>
          </cell>
          <cell r="B1894" t="str">
            <v>REDUCAO PVC PBA BB DN 75 X 50</v>
          </cell>
          <cell r="C1894" t="str">
            <v>UN</v>
          </cell>
          <cell r="D1894">
            <v>27.63</v>
          </cell>
        </row>
        <row r="1895">
          <cell r="A1895">
            <v>84207</v>
          </cell>
          <cell r="B1895" t="str">
            <v>REDUCAO PVC PBA BB DN 100 X 50</v>
          </cell>
          <cell r="C1895" t="str">
            <v>UN</v>
          </cell>
          <cell r="D1895">
            <v>41.44</v>
          </cell>
        </row>
        <row r="1896">
          <cell r="A1896">
            <v>84208</v>
          </cell>
          <cell r="B1896" t="str">
            <v>REDUCAO PVC PBA BB DN 100 X 75</v>
          </cell>
          <cell r="C1896" t="str">
            <v>UN</v>
          </cell>
          <cell r="D1896">
            <v>52.06</v>
          </cell>
        </row>
        <row r="1897">
          <cell r="A1897">
            <v>84210</v>
          </cell>
          <cell r="B1897" t="str">
            <v>REDUCAO PVC PBA BB DN 150 X 75</v>
          </cell>
          <cell r="C1897" t="str">
            <v>UN</v>
          </cell>
          <cell r="D1897">
            <v>118.43</v>
          </cell>
        </row>
        <row r="1898">
          <cell r="A1898">
            <v>84211</v>
          </cell>
          <cell r="B1898" t="str">
            <v>REDUCAO PVC PBA BB DN 150 X 100</v>
          </cell>
          <cell r="C1898" t="str">
            <v>UN</v>
          </cell>
          <cell r="D1898">
            <v>159.72</v>
          </cell>
        </row>
        <row r="1899">
          <cell r="A1899">
            <v>84213</v>
          </cell>
          <cell r="B1899" t="str">
            <v>REDUCAO PVC PBA BB DN 200 X 100</v>
          </cell>
          <cell r="C1899" t="str">
            <v>UN</v>
          </cell>
          <cell r="D1899">
            <v>232.67</v>
          </cell>
        </row>
        <row r="1900">
          <cell r="A1900">
            <v>84214</v>
          </cell>
          <cell r="B1900" t="str">
            <v>REDUCAO PVC PBA BB DN 200 X 150</v>
          </cell>
          <cell r="C1900" t="str">
            <v>UN</v>
          </cell>
          <cell r="D1900">
            <v>233.88</v>
          </cell>
        </row>
        <row r="1901">
          <cell r="A1901">
            <v>84215</v>
          </cell>
          <cell r="B1901" t="str">
            <v>REDUCAO PVC PBA BB DN 250 X 150</v>
          </cell>
          <cell r="C1901" t="str">
            <v>UN</v>
          </cell>
          <cell r="D1901">
            <v>414.25</v>
          </cell>
        </row>
        <row r="1902">
          <cell r="A1902">
            <v>84216</v>
          </cell>
          <cell r="B1902" t="str">
            <v>REDUCAO PVC PBA BB DN 250 X 200</v>
          </cell>
          <cell r="C1902" t="str">
            <v>UN</v>
          </cell>
          <cell r="D1902">
            <v>449.86</v>
          </cell>
        </row>
        <row r="1903">
          <cell r="A1903">
            <v>84217</v>
          </cell>
          <cell r="B1903" t="str">
            <v>REDUCAO PVC PBA BB DN 300 X 150</v>
          </cell>
          <cell r="C1903" t="str">
            <v>UN</v>
          </cell>
          <cell r="D1903">
            <v>678.1</v>
          </cell>
        </row>
        <row r="1904">
          <cell r="A1904">
            <v>84218</v>
          </cell>
          <cell r="B1904" t="str">
            <v>REDUCAO PVC PBA BB DN 300 X 200</v>
          </cell>
          <cell r="C1904" t="str">
            <v>UN</v>
          </cell>
          <cell r="D1904">
            <v>736.43</v>
          </cell>
        </row>
        <row r="1905">
          <cell r="A1905">
            <v>84219</v>
          </cell>
          <cell r="B1905" t="str">
            <v>REDUCAO PVC PBA BB DN 300 X 250</v>
          </cell>
          <cell r="C1905" t="str">
            <v>UN</v>
          </cell>
          <cell r="D1905">
            <v>810.86</v>
          </cell>
        </row>
        <row r="1906">
          <cell r="A1906">
            <v>84220</v>
          </cell>
          <cell r="B1906" t="str">
            <v>REDUCAO PVC PBA BP DN 75 X 50</v>
          </cell>
          <cell r="C1906" t="str">
            <v>UN</v>
          </cell>
          <cell r="D1906">
            <v>23.55</v>
          </cell>
        </row>
        <row r="1907">
          <cell r="A1907">
            <v>84222</v>
          </cell>
          <cell r="B1907" t="str">
            <v>REDUCAO PVC PBA BP DN 100 X 50</v>
          </cell>
          <cell r="C1907" t="str">
            <v>UN</v>
          </cell>
          <cell r="D1907">
            <v>38.659999999999997</v>
          </cell>
        </row>
        <row r="1908">
          <cell r="A1908">
            <v>84223</v>
          </cell>
          <cell r="B1908" t="str">
            <v>REDUCAO PVC PBA BP DN 100 X 75</v>
          </cell>
          <cell r="C1908" t="str">
            <v>UN</v>
          </cell>
          <cell r="D1908">
            <v>46.33</v>
          </cell>
        </row>
        <row r="1909">
          <cell r="A1909">
            <v>84225</v>
          </cell>
          <cell r="B1909" t="str">
            <v>REDUCAO PVC PBA BP DN 150 X 75</v>
          </cell>
          <cell r="C1909" t="str">
            <v>UN</v>
          </cell>
          <cell r="D1909">
            <v>112.7</v>
          </cell>
        </row>
        <row r="1910">
          <cell r="A1910">
            <v>84226</v>
          </cell>
          <cell r="B1910" t="str">
            <v>REDUCAO PVC PBA BP DN 150 X 100</v>
          </cell>
          <cell r="C1910" t="str">
            <v>UN</v>
          </cell>
          <cell r="D1910">
            <v>99.78</v>
          </cell>
        </row>
        <row r="1911">
          <cell r="A1911">
            <v>84228</v>
          </cell>
          <cell r="B1911" t="str">
            <v>REDUCAO PVC PBA BP DN 200 X 100</v>
          </cell>
          <cell r="C1911" t="str">
            <v>UN</v>
          </cell>
          <cell r="D1911">
            <v>223.66</v>
          </cell>
        </row>
        <row r="1912">
          <cell r="A1912">
            <v>84229</v>
          </cell>
          <cell r="B1912" t="str">
            <v>REDUCAO PVC PBA BP DN 200 X 150</v>
          </cell>
          <cell r="C1912" t="str">
            <v>UN</v>
          </cell>
          <cell r="D1912">
            <v>218.79</v>
          </cell>
        </row>
        <row r="1913">
          <cell r="A1913">
            <v>84230</v>
          </cell>
          <cell r="B1913" t="str">
            <v>REDUCAO PVC PBA BP DN 250 X 150</v>
          </cell>
          <cell r="C1913" t="str">
            <v>UN</v>
          </cell>
          <cell r="D1913">
            <v>399.16</v>
          </cell>
        </row>
        <row r="1914">
          <cell r="A1914">
            <v>84231</v>
          </cell>
          <cell r="B1914" t="str">
            <v>REDUCAO PVC PBA BP DN 250 X 200</v>
          </cell>
          <cell r="C1914" t="str">
            <v>UN</v>
          </cell>
          <cell r="D1914">
            <v>423.12</v>
          </cell>
        </row>
        <row r="1915">
          <cell r="A1915">
            <v>84232</v>
          </cell>
          <cell r="B1915" t="str">
            <v>REDUCAO PVC PBA BP DN 300 X 150</v>
          </cell>
          <cell r="C1915" t="str">
            <v>UN</v>
          </cell>
          <cell r="D1915">
            <v>663.01</v>
          </cell>
        </row>
        <row r="1916">
          <cell r="A1916">
            <v>84233</v>
          </cell>
          <cell r="B1916" t="str">
            <v>REDUCAO PVC PBA BP DN 300 X 200</v>
          </cell>
          <cell r="C1916" t="str">
            <v>UN</v>
          </cell>
          <cell r="D1916">
            <v>709.69</v>
          </cell>
        </row>
        <row r="1917">
          <cell r="A1917">
            <v>84234</v>
          </cell>
          <cell r="B1917" t="str">
            <v>REDUCAO PVC PBA BP DN 300 X 250</v>
          </cell>
          <cell r="C1917" t="str">
            <v>UN</v>
          </cell>
          <cell r="D1917">
            <v>744.28</v>
          </cell>
        </row>
        <row r="1918">
          <cell r="A1918">
            <v>84236</v>
          </cell>
          <cell r="B1918" t="str">
            <v>REDUCAO PVC PBA PB DN 75 X 50</v>
          </cell>
          <cell r="C1918" t="str">
            <v>UN</v>
          </cell>
          <cell r="D1918">
            <v>15.93</v>
          </cell>
        </row>
        <row r="1919">
          <cell r="A1919">
            <v>84238</v>
          </cell>
          <cell r="B1919" t="str">
            <v>REDUCAO PVC PBA PB DN 100 X 50</v>
          </cell>
          <cell r="C1919" t="str">
            <v>UN</v>
          </cell>
          <cell r="D1919">
            <v>28.66</v>
          </cell>
        </row>
        <row r="1920">
          <cell r="A1920">
            <v>84239</v>
          </cell>
          <cell r="B1920" t="str">
            <v>REDUCAO PVC PBA PB DN 100 X 75</v>
          </cell>
          <cell r="C1920" t="str">
            <v>UN</v>
          </cell>
          <cell r="D1920">
            <v>33.94</v>
          </cell>
        </row>
        <row r="1921">
          <cell r="A1921">
            <v>84241</v>
          </cell>
          <cell r="B1921" t="str">
            <v>REDUCAO PVC PBA PB DN 150 X 75</v>
          </cell>
          <cell r="C1921" t="str">
            <v>UN</v>
          </cell>
          <cell r="D1921">
            <v>103.35</v>
          </cell>
        </row>
        <row r="1922">
          <cell r="A1922">
            <v>84242</v>
          </cell>
          <cell r="B1922" t="str">
            <v>REDUCAO PVC PBA PB DN 150 X 100</v>
          </cell>
          <cell r="C1922" t="str">
            <v>UN</v>
          </cell>
          <cell r="D1922">
            <v>93.7</v>
          </cell>
        </row>
        <row r="1923">
          <cell r="A1923">
            <v>84244</v>
          </cell>
          <cell r="B1923" t="str">
            <v>REDUCAO PVC PBA PB DN 200 X 100</v>
          </cell>
          <cell r="C1923" t="str">
            <v>UN</v>
          </cell>
          <cell r="D1923">
            <v>205.95</v>
          </cell>
        </row>
        <row r="1924">
          <cell r="A1924">
            <v>84245</v>
          </cell>
          <cell r="B1924" t="str">
            <v>REDUCAO PVC PBA PB DN 200 X 150</v>
          </cell>
          <cell r="C1924" t="str">
            <v>UN</v>
          </cell>
          <cell r="D1924">
            <v>207.16</v>
          </cell>
        </row>
        <row r="1925">
          <cell r="A1925">
            <v>84246</v>
          </cell>
          <cell r="B1925" t="str">
            <v>REDUCAO PVC PBA PB DN 250 X 100</v>
          </cell>
          <cell r="C1925" t="str">
            <v>UN</v>
          </cell>
          <cell r="D1925">
            <v>0</v>
          </cell>
        </row>
        <row r="1926">
          <cell r="A1926">
            <v>84247</v>
          </cell>
          <cell r="B1926" t="str">
            <v>REDUCAO PVC PBA PB DN 250 X 150</v>
          </cell>
          <cell r="C1926" t="str">
            <v>UN</v>
          </cell>
          <cell r="D1926">
            <v>347.66</v>
          </cell>
        </row>
        <row r="1927">
          <cell r="A1927">
            <v>84248</v>
          </cell>
          <cell r="B1927" t="str">
            <v>REDUCAO PVC PBA PB DN 250 X 200</v>
          </cell>
          <cell r="C1927" t="str">
            <v>UN</v>
          </cell>
          <cell r="D1927">
            <v>383.27</v>
          </cell>
        </row>
        <row r="1928">
          <cell r="A1928">
            <v>84249</v>
          </cell>
          <cell r="B1928" t="str">
            <v>REDUCAO PVC PBA PB DN 300 X 150</v>
          </cell>
          <cell r="C1928" t="str">
            <v>UN</v>
          </cell>
          <cell r="D1928">
            <v>571.34</v>
          </cell>
        </row>
        <row r="1929">
          <cell r="A1929">
            <v>84250</v>
          </cell>
          <cell r="B1929" t="str">
            <v>REDUCAO PVC PBA PB DN 300 X 200</v>
          </cell>
          <cell r="C1929" t="str">
            <v>UN</v>
          </cell>
          <cell r="D1929">
            <v>629.66999999999996</v>
          </cell>
        </row>
        <row r="1930">
          <cell r="A1930">
            <v>84251</v>
          </cell>
          <cell r="B1930" t="str">
            <v>REDUCAO PVC PBA PB DN 300 X 250</v>
          </cell>
          <cell r="C1930" t="str">
            <v>UN</v>
          </cell>
          <cell r="D1930">
            <v>704.1</v>
          </cell>
        </row>
        <row r="1931">
          <cell r="A1931">
            <v>84252</v>
          </cell>
          <cell r="B1931" t="str">
            <v>TE 90G PVC PBA BBB DN 50</v>
          </cell>
          <cell r="C1931" t="str">
            <v>UN</v>
          </cell>
          <cell r="D1931">
            <v>11.48</v>
          </cell>
        </row>
        <row r="1932">
          <cell r="A1932">
            <v>84253</v>
          </cell>
          <cell r="B1932" t="str">
            <v>TE 90G PVC PBA BBB DN 75</v>
          </cell>
          <cell r="C1932" t="str">
            <v>UN</v>
          </cell>
          <cell r="D1932">
            <v>26.86</v>
          </cell>
        </row>
        <row r="1933">
          <cell r="A1933">
            <v>84254</v>
          </cell>
          <cell r="B1933" t="str">
            <v>TE 90G PVC PBA BBB DN 100</v>
          </cell>
          <cell r="C1933" t="str">
            <v>UN</v>
          </cell>
          <cell r="D1933">
            <v>47.96</v>
          </cell>
        </row>
        <row r="1934">
          <cell r="A1934">
            <v>84255</v>
          </cell>
          <cell r="B1934" t="str">
            <v>TE 90G PVC PBA BBB DN 150</v>
          </cell>
          <cell r="C1934" t="str">
            <v>UN</v>
          </cell>
          <cell r="D1934">
            <v>535.1</v>
          </cell>
        </row>
        <row r="1935">
          <cell r="A1935">
            <v>84256</v>
          </cell>
          <cell r="B1935" t="str">
            <v>TE 90G PVC PBA BBB DN 200</v>
          </cell>
          <cell r="C1935" t="str">
            <v>UN</v>
          </cell>
          <cell r="D1935">
            <v>798.11</v>
          </cell>
        </row>
        <row r="1936">
          <cell r="A1936">
            <v>84257</v>
          </cell>
          <cell r="B1936" t="str">
            <v>TE 90G PVC PBA BBB DN 250</v>
          </cell>
          <cell r="C1936" t="str">
            <v>UN</v>
          </cell>
          <cell r="D1936">
            <v>1409.09</v>
          </cell>
        </row>
        <row r="1937">
          <cell r="A1937">
            <v>84258</v>
          </cell>
          <cell r="B1937" t="str">
            <v>TE 90G PVC PBA BBB DN 300</v>
          </cell>
          <cell r="C1937" t="str">
            <v>UN</v>
          </cell>
          <cell r="D1937">
            <v>2156.4899999999998</v>
          </cell>
        </row>
        <row r="1938">
          <cell r="A1938">
            <v>84259</v>
          </cell>
          <cell r="B1938" t="str">
            <v>TE 90G PVC PBA BBP DN 50</v>
          </cell>
          <cell r="C1938" t="str">
            <v>UN</v>
          </cell>
          <cell r="D1938">
            <v>21.61</v>
          </cell>
        </row>
        <row r="1939">
          <cell r="A1939">
            <v>84260</v>
          </cell>
          <cell r="B1939" t="str">
            <v>TE 90G PVC PBA BBP DN 75</v>
          </cell>
          <cell r="C1939" t="str">
            <v>UN</v>
          </cell>
          <cell r="D1939">
            <v>59.91</v>
          </cell>
        </row>
        <row r="1940">
          <cell r="A1940">
            <v>84261</v>
          </cell>
          <cell r="B1940" t="str">
            <v>TE 90G PVC PBA BBP DN 100</v>
          </cell>
          <cell r="C1940" t="str">
            <v>UN</v>
          </cell>
          <cell r="D1940">
            <v>112.99</v>
          </cell>
        </row>
        <row r="1941">
          <cell r="A1941">
            <v>84262</v>
          </cell>
          <cell r="B1941" t="str">
            <v>TE 90G PVC PBA BBP DN 150</v>
          </cell>
          <cell r="C1941" t="str">
            <v>UN</v>
          </cell>
          <cell r="D1941">
            <v>520.01</v>
          </cell>
        </row>
        <row r="1942">
          <cell r="A1942">
            <v>84263</v>
          </cell>
          <cell r="B1942" t="str">
            <v>TE 90G PVC PBA BBP DN 200</v>
          </cell>
          <cell r="C1942" t="str">
            <v>UN</v>
          </cell>
          <cell r="D1942">
            <v>771.39</v>
          </cell>
        </row>
        <row r="1943">
          <cell r="A1943">
            <v>84264</v>
          </cell>
          <cell r="B1943" t="str">
            <v>TE 90G PVC PBA BBP DN 250</v>
          </cell>
          <cell r="C1943" t="str">
            <v>UN</v>
          </cell>
          <cell r="D1943">
            <v>1342.5</v>
          </cell>
        </row>
        <row r="1944">
          <cell r="A1944">
            <v>84265</v>
          </cell>
          <cell r="B1944" t="str">
            <v>TE 90G PVC PBA BBP DN 300</v>
          </cell>
          <cell r="C1944" t="str">
            <v>UN</v>
          </cell>
          <cell r="D1944">
            <v>2024.53</v>
          </cell>
        </row>
        <row r="1945">
          <cell r="A1945">
            <v>84266</v>
          </cell>
          <cell r="B1945" t="str">
            <v>TE 90G PVC PBA BPP DN 50</v>
          </cell>
          <cell r="C1945" t="str">
            <v>UN</v>
          </cell>
          <cell r="D1945">
            <v>18.829999999999998</v>
          </cell>
        </row>
        <row r="1946">
          <cell r="A1946">
            <v>84267</v>
          </cell>
          <cell r="B1946" t="str">
            <v>TE 90G PVC PBA BPP DN 75</v>
          </cell>
          <cell r="C1946" t="str">
            <v>UN</v>
          </cell>
          <cell r="D1946">
            <v>54.18</v>
          </cell>
        </row>
        <row r="1947">
          <cell r="A1947">
            <v>84268</v>
          </cell>
          <cell r="B1947" t="str">
            <v>TE 90G PVC PBA BPP DN 100</v>
          </cell>
          <cell r="C1947" t="str">
            <v>UN</v>
          </cell>
          <cell r="D1947">
            <v>103.97</v>
          </cell>
        </row>
        <row r="1948">
          <cell r="A1948">
            <v>84269</v>
          </cell>
          <cell r="B1948" t="str">
            <v>TE 90G PVC PBA BPP DN 150</v>
          </cell>
          <cell r="C1948" t="str">
            <v>UN</v>
          </cell>
          <cell r="D1948">
            <v>462.88</v>
          </cell>
        </row>
        <row r="1949">
          <cell r="A1949">
            <v>84270</v>
          </cell>
          <cell r="B1949" t="str">
            <v>TE 90G PVC PBA BPP DN 200</v>
          </cell>
          <cell r="C1949" t="str">
            <v>UN</v>
          </cell>
          <cell r="D1949">
            <v>744.66</v>
          </cell>
        </row>
        <row r="1950">
          <cell r="A1950">
            <v>84271</v>
          </cell>
          <cell r="B1950" t="str">
            <v>TE 90G PVC PBA BPP DN 250</v>
          </cell>
          <cell r="C1950" t="str">
            <v>UN</v>
          </cell>
          <cell r="D1950">
            <v>1275.9100000000001</v>
          </cell>
        </row>
        <row r="1951">
          <cell r="A1951">
            <v>84272</v>
          </cell>
          <cell r="B1951" t="str">
            <v>TE 90G PVC PBA BPP DN 300</v>
          </cell>
          <cell r="C1951" t="str">
            <v>UN</v>
          </cell>
          <cell r="D1951">
            <v>2024.53</v>
          </cell>
        </row>
        <row r="1952">
          <cell r="A1952">
            <v>84274</v>
          </cell>
          <cell r="B1952" t="str">
            <v>TE RD 90G PVC PBA BBB DN 75 X 50</v>
          </cell>
          <cell r="C1952" t="str">
            <v>UN</v>
          </cell>
          <cell r="D1952">
            <v>22.72</v>
          </cell>
        </row>
        <row r="1953">
          <cell r="A1953">
            <v>84276</v>
          </cell>
          <cell r="B1953" t="str">
            <v>TE RD 90G PVC PBA BBB DN 100 X 50</v>
          </cell>
          <cell r="C1953" t="str">
            <v>UN</v>
          </cell>
          <cell r="D1953">
            <v>39.43</v>
          </cell>
        </row>
        <row r="1954">
          <cell r="A1954">
            <v>84277</v>
          </cell>
          <cell r="B1954" t="str">
            <v>TE RD 90G PVC PBA BBB DN 100 X 75</v>
          </cell>
          <cell r="C1954" t="str">
            <v>UN</v>
          </cell>
          <cell r="D1954">
            <v>42.85</v>
          </cell>
        </row>
        <row r="1955">
          <cell r="A1955">
            <v>84279</v>
          </cell>
          <cell r="B1955" t="str">
            <v>TE RD 90G PVC PBA BBB DN 150 X 75</v>
          </cell>
          <cell r="C1955" t="str">
            <v>UN</v>
          </cell>
          <cell r="D1955">
            <v>241.44</v>
          </cell>
        </row>
        <row r="1956">
          <cell r="A1956">
            <v>84280</v>
          </cell>
          <cell r="B1956" t="str">
            <v>TE RD 90G PVC PBA BBB DN 150 X 100</v>
          </cell>
          <cell r="C1956" t="str">
            <v>UN</v>
          </cell>
          <cell r="D1956">
            <v>421.7</v>
          </cell>
        </row>
        <row r="1957">
          <cell r="A1957">
            <v>84282</v>
          </cell>
          <cell r="B1957" t="str">
            <v>TE RD 90G PVC PBA BBB DN 200 X 100</v>
          </cell>
          <cell r="C1957" t="str">
            <v>UN</v>
          </cell>
          <cell r="D1957">
            <v>605.79999999999995</v>
          </cell>
        </row>
        <row r="1958">
          <cell r="A1958">
            <v>84283</v>
          </cell>
          <cell r="B1958" t="str">
            <v>TE RD 90G PVC PBA BBB DN 200 X 150</v>
          </cell>
          <cell r="C1958" t="str">
            <v>UN</v>
          </cell>
          <cell r="D1958">
            <v>727.05</v>
          </cell>
        </row>
        <row r="1959">
          <cell r="A1959">
            <v>84285</v>
          </cell>
          <cell r="B1959" t="str">
            <v>TE RD 90G PVC PBA BBB DN 250 X 150</v>
          </cell>
          <cell r="C1959" t="str">
            <v>UN</v>
          </cell>
          <cell r="D1959">
            <v>1098.3499999999999</v>
          </cell>
        </row>
        <row r="1960">
          <cell r="A1960">
            <v>84286</v>
          </cell>
          <cell r="B1960" t="str">
            <v>TE RD 90G PVC PBA BBB DN 250 X 200</v>
          </cell>
          <cell r="C1960" t="str">
            <v>UN</v>
          </cell>
          <cell r="D1960">
            <v>1150.06</v>
          </cell>
        </row>
        <row r="1961">
          <cell r="A1961">
            <v>84287</v>
          </cell>
          <cell r="B1961" t="str">
            <v>TE RD 90G PVC PBA BBB DN 300 X 150</v>
          </cell>
          <cell r="C1961" t="str">
            <v>UN</v>
          </cell>
          <cell r="D1961">
            <v>1540.44</v>
          </cell>
        </row>
        <row r="1962">
          <cell r="A1962">
            <v>84288</v>
          </cell>
          <cell r="B1962" t="str">
            <v>TE RD 90G PVC PBA BBB DN 300 X 200</v>
          </cell>
          <cell r="C1962" t="str">
            <v>UN</v>
          </cell>
          <cell r="D1962">
            <v>1672.66</v>
          </cell>
        </row>
        <row r="1963">
          <cell r="A1963">
            <v>84289</v>
          </cell>
          <cell r="B1963" t="str">
            <v>TE RD 90G PVC PBA BBB DN 300 X 250</v>
          </cell>
          <cell r="C1963" t="str">
            <v>UN</v>
          </cell>
          <cell r="D1963">
            <v>1946.46</v>
          </cell>
        </row>
        <row r="1964">
          <cell r="A1964">
            <v>84290</v>
          </cell>
          <cell r="B1964" t="str">
            <v>TE RD 90G PVC PBA BBP DN 75 X 50</v>
          </cell>
          <cell r="C1964" t="str">
            <v>UN</v>
          </cell>
          <cell r="D1964">
            <v>45.27</v>
          </cell>
        </row>
        <row r="1965">
          <cell r="A1965">
            <v>84292</v>
          </cell>
          <cell r="B1965" t="str">
            <v>TE RD 90G PVC PBA BBP DN 100 X 50</v>
          </cell>
          <cell r="C1965" t="str">
            <v>UN</v>
          </cell>
          <cell r="D1965">
            <v>66.489999999999995</v>
          </cell>
        </row>
        <row r="1966">
          <cell r="A1966">
            <v>84293</v>
          </cell>
          <cell r="B1966" t="str">
            <v>TE RD 90G PVC PBA BBP DN 100 X 75</v>
          </cell>
          <cell r="C1966" t="str">
            <v>UN</v>
          </cell>
          <cell r="D1966">
            <v>96.64</v>
          </cell>
        </row>
        <row r="1967">
          <cell r="A1967">
            <v>84295</v>
          </cell>
          <cell r="B1967" t="str">
            <v>TE RD 90G PVC PBA BBP DN 150 X 75</v>
          </cell>
          <cell r="C1967" t="str">
            <v>UN</v>
          </cell>
          <cell r="D1967">
            <v>226.37</v>
          </cell>
        </row>
        <row r="1968">
          <cell r="A1968">
            <v>84296</v>
          </cell>
          <cell r="B1968" t="str">
            <v>TE RD 90G PVC PBA BBP DN 150 X 100</v>
          </cell>
          <cell r="C1968" t="str">
            <v>UN</v>
          </cell>
          <cell r="D1968">
            <v>406.62</v>
          </cell>
        </row>
        <row r="1969">
          <cell r="A1969">
            <v>84298</v>
          </cell>
          <cell r="B1969" t="str">
            <v>TE RD 90G PVC PBA BBP DN 200 X 100</v>
          </cell>
          <cell r="C1969" t="str">
            <v>UN</v>
          </cell>
          <cell r="D1969">
            <v>579.05999999999995</v>
          </cell>
        </row>
        <row r="1970">
          <cell r="A1970">
            <v>84299</v>
          </cell>
          <cell r="B1970" t="str">
            <v>TE RD 90G PVC PBA BBP DN 200 X 150</v>
          </cell>
          <cell r="C1970" t="str">
            <v>UN</v>
          </cell>
          <cell r="D1970">
            <v>700.33</v>
          </cell>
        </row>
        <row r="1971">
          <cell r="A1971">
            <v>84301</v>
          </cell>
          <cell r="B1971" t="str">
            <v>TE RD 90G PVC PBA BBP DN 250 X 150</v>
          </cell>
          <cell r="C1971" t="str">
            <v>UN</v>
          </cell>
          <cell r="D1971">
            <v>1031.77</v>
          </cell>
        </row>
        <row r="1972">
          <cell r="A1972">
            <v>84302</v>
          </cell>
          <cell r="B1972" t="str">
            <v>TE RD 90G PVC PBA BBP DN 250 X 200</v>
          </cell>
          <cell r="C1972" t="str">
            <v>UN</v>
          </cell>
          <cell r="D1972">
            <v>1083.47</v>
          </cell>
        </row>
        <row r="1973">
          <cell r="A1973">
            <v>84303</v>
          </cell>
          <cell r="B1973" t="str">
            <v>TE RD 90G PVC PBA BBP DN 300 X 150</v>
          </cell>
          <cell r="C1973" t="str">
            <v>UN</v>
          </cell>
          <cell r="D1973">
            <v>1433.68</v>
          </cell>
        </row>
        <row r="1974">
          <cell r="A1974">
            <v>84304</v>
          </cell>
          <cell r="B1974" t="str">
            <v>TE RD 90G PVC PBA BBP DN 300 X 200</v>
          </cell>
          <cell r="C1974" t="str">
            <v>UN</v>
          </cell>
          <cell r="D1974">
            <v>1547.2</v>
          </cell>
        </row>
        <row r="1975">
          <cell r="A1975">
            <v>84305</v>
          </cell>
          <cell r="B1975" t="str">
            <v>TE RD 90G PVC PBA BBP DN 300 X 250</v>
          </cell>
          <cell r="C1975" t="str">
            <v>UN</v>
          </cell>
          <cell r="D1975">
            <v>1839.7</v>
          </cell>
        </row>
        <row r="1976">
          <cell r="A1976">
            <v>84306</v>
          </cell>
          <cell r="B1976" t="str">
            <v>TE RD 90G PVC PBA BPP DN 75 X 50</v>
          </cell>
          <cell r="C1976" t="str">
            <v>UN</v>
          </cell>
          <cell r="D1976">
            <v>42.45</v>
          </cell>
        </row>
        <row r="1977">
          <cell r="A1977">
            <v>84308</v>
          </cell>
          <cell r="B1977" t="str">
            <v>TE RD 90G PVC PBA BPP DN 100 X 50</v>
          </cell>
          <cell r="C1977" t="str">
            <v>UN</v>
          </cell>
          <cell r="D1977">
            <v>63.72</v>
          </cell>
        </row>
        <row r="1978">
          <cell r="A1978">
            <v>84309</v>
          </cell>
          <cell r="B1978" t="str">
            <v>TE RD 90G PVC PBA BPP DN 100 X 75</v>
          </cell>
          <cell r="C1978" t="str">
            <v>UN</v>
          </cell>
          <cell r="D1978">
            <v>90.92</v>
          </cell>
        </row>
        <row r="1979">
          <cell r="A1979">
            <v>84311</v>
          </cell>
          <cell r="B1979" t="str">
            <v>TE RD 90G PVC PBA BPP DN 150 X 75</v>
          </cell>
          <cell r="C1979" t="str">
            <v>UN</v>
          </cell>
          <cell r="D1979">
            <v>220.63</v>
          </cell>
        </row>
        <row r="1980">
          <cell r="A1980">
            <v>84312</v>
          </cell>
          <cell r="B1980" t="str">
            <v>TE RD 90G PVC PBA BPP DN 150 X 100</v>
          </cell>
          <cell r="C1980" t="str">
            <v>UN</v>
          </cell>
          <cell r="D1980">
            <v>397.61</v>
          </cell>
        </row>
        <row r="1981">
          <cell r="A1981">
            <v>84314</v>
          </cell>
          <cell r="B1981" t="str">
            <v>TE RD 90G PVC PBA BPP DN 200 X 100</v>
          </cell>
          <cell r="C1981" t="str">
            <v>UN</v>
          </cell>
          <cell r="D1981">
            <v>570.04999999999995</v>
          </cell>
        </row>
        <row r="1982">
          <cell r="A1982">
            <v>84315</v>
          </cell>
          <cell r="B1982" t="str">
            <v>TE RD 90G PVC PBA BPP DN 200 X 150</v>
          </cell>
          <cell r="C1982" t="str">
            <v>UN</v>
          </cell>
          <cell r="D1982">
            <v>685.24</v>
          </cell>
        </row>
        <row r="1983">
          <cell r="A1983">
            <v>84316</v>
          </cell>
          <cell r="B1983" t="str">
            <v>TE RD 90G PVC PBA BPP DN 250 X 100</v>
          </cell>
          <cell r="C1983" t="str">
            <v>UN</v>
          </cell>
          <cell r="D1983">
            <v>0</v>
          </cell>
        </row>
        <row r="1984">
          <cell r="A1984">
            <v>84317</v>
          </cell>
          <cell r="B1984" t="str">
            <v>TE RD 90G PVC PBA BPP DN 250 X 150</v>
          </cell>
          <cell r="C1984" t="str">
            <v>UN</v>
          </cell>
          <cell r="D1984">
            <v>1016.68</v>
          </cell>
        </row>
        <row r="1985">
          <cell r="A1985">
            <v>84318</v>
          </cell>
          <cell r="B1985" t="str">
            <v>TE RD 90G PVC PBA BPP DN 250 X 200</v>
          </cell>
          <cell r="C1985" t="str">
            <v>UN</v>
          </cell>
          <cell r="D1985">
            <v>1056.74</v>
          </cell>
        </row>
        <row r="1986">
          <cell r="A1986">
            <v>84320</v>
          </cell>
          <cell r="B1986" t="str">
            <v>TE RD 90G PVC PBA BPP DN 300 X 150</v>
          </cell>
          <cell r="C1986" t="str">
            <v>UN</v>
          </cell>
          <cell r="D1986">
            <v>1418.59</v>
          </cell>
        </row>
        <row r="1987">
          <cell r="A1987">
            <v>84321</v>
          </cell>
          <cell r="B1987" t="str">
            <v>TE RD 90G PVC PBA BPP DN 300 X 200</v>
          </cell>
          <cell r="C1987" t="str">
            <v>UN</v>
          </cell>
          <cell r="D1987">
            <v>1520.46</v>
          </cell>
        </row>
        <row r="1988">
          <cell r="A1988">
            <v>84322</v>
          </cell>
          <cell r="B1988" t="str">
            <v>TE RD 90G PVC PBA BPP DN 300 X 250</v>
          </cell>
          <cell r="C1988" t="str">
            <v>UN</v>
          </cell>
          <cell r="D1988">
            <v>1753.11</v>
          </cell>
        </row>
        <row r="1990">
          <cell r="B1990" t="str">
            <v>84400 TUBO PVC JS PBS</v>
          </cell>
        </row>
        <row r="1992">
          <cell r="A1992">
            <v>84401</v>
          </cell>
          <cell r="B1992" t="str">
            <v>TUBO PVC PBS CL 15 DN 150</v>
          </cell>
          <cell r="C1992" t="str">
            <v>M</v>
          </cell>
          <cell r="D1992">
            <v>30.03</v>
          </cell>
        </row>
        <row r="1993">
          <cell r="A1993">
            <v>84402</v>
          </cell>
          <cell r="B1993" t="str">
            <v>TUBO PVC PBS CL 15 DN 200</v>
          </cell>
          <cell r="C1993" t="str">
            <v>M</v>
          </cell>
          <cell r="D1993">
            <v>47.63</v>
          </cell>
        </row>
        <row r="1994">
          <cell r="A1994">
            <v>84403</v>
          </cell>
          <cell r="B1994" t="str">
            <v>TUBO PVC PBS CL 15 DN 250</v>
          </cell>
          <cell r="C1994" t="str">
            <v>M</v>
          </cell>
          <cell r="D1994">
            <v>76.069999999999993</v>
          </cell>
        </row>
        <row r="1995">
          <cell r="A1995">
            <v>84404</v>
          </cell>
          <cell r="B1995" t="str">
            <v>TUBO PVC PBS CL 15 DN 300</v>
          </cell>
          <cell r="C1995" t="str">
            <v>M</v>
          </cell>
          <cell r="D1995">
            <v>107.07</v>
          </cell>
        </row>
        <row r="1996">
          <cell r="A1996">
            <v>84405</v>
          </cell>
          <cell r="B1996" t="str">
            <v>TUBO PVC PBS CL 20 DN 50</v>
          </cell>
          <cell r="C1996" t="str">
            <v>M</v>
          </cell>
          <cell r="D1996">
            <v>5.44</v>
          </cell>
        </row>
        <row r="1997">
          <cell r="A1997">
            <v>84406</v>
          </cell>
          <cell r="B1997" t="str">
            <v>TUBO PVC PBS CL 20 DN 75</v>
          </cell>
          <cell r="C1997" t="str">
            <v>M</v>
          </cell>
          <cell r="D1997">
            <v>10.87</v>
          </cell>
        </row>
        <row r="1998">
          <cell r="A1998">
            <v>84407</v>
          </cell>
          <cell r="B1998" t="str">
            <v>TUBO PVC PBS CL 20 DN 100</v>
          </cell>
          <cell r="C1998" t="str">
            <v>M</v>
          </cell>
          <cell r="D1998">
            <v>18.03</v>
          </cell>
        </row>
        <row r="1999">
          <cell r="A1999">
            <v>84408</v>
          </cell>
          <cell r="B1999" t="str">
            <v>TUBO PVC PBS CL 20 DN 150</v>
          </cell>
          <cell r="C1999" t="str">
            <v>M</v>
          </cell>
          <cell r="D1999">
            <v>38.07</v>
          </cell>
        </row>
        <row r="2000">
          <cell r="A2000">
            <v>84409</v>
          </cell>
          <cell r="B2000" t="str">
            <v>TUBO PVC PBS CL 20 DN 200</v>
          </cell>
          <cell r="C2000" t="str">
            <v>M</v>
          </cell>
          <cell r="D2000">
            <v>59.58</v>
          </cell>
        </row>
        <row r="2001">
          <cell r="A2001">
            <v>84410</v>
          </cell>
          <cell r="B2001" t="str">
            <v>TUBO PVC PBS CL 20 DN 250</v>
          </cell>
          <cell r="C2001" t="str">
            <v>M</v>
          </cell>
          <cell r="D2001">
            <v>94.88</v>
          </cell>
        </row>
        <row r="2002">
          <cell r="A2002">
            <v>84411</v>
          </cell>
          <cell r="B2002" t="str">
            <v>TUBO PVC PBS CL 20 DN 300</v>
          </cell>
          <cell r="C2002" t="str">
            <v>M</v>
          </cell>
          <cell r="D2002">
            <v>132.5</v>
          </cell>
        </row>
        <row r="2003">
          <cell r="A2003">
            <v>84412</v>
          </cell>
          <cell r="B2003" t="str">
            <v>AD PVC PBS/F A BOLSA/ROSCA DN 150</v>
          </cell>
          <cell r="C2003" t="str">
            <v>UN</v>
          </cell>
          <cell r="D2003">
            <v>45.32</v>
          </cell>
        </row>
        <row r="2004">
          <cell r="A2004">
            <v>84413</v>
          </cell>
          <cell r="B2004" t="str">
            <v>AD PVC PBS/F A BOLSA/ROSCA DN 200</v>
          </cell>
          <cell r="C2004" t="str">
            <v>UN</v>
          </cell>
          <cell r="D2004">
            <v>95.64</v>
          </cell>
        </row>
        <row r="2005">
          <cell r="A2005">
            <v>84414</v>
          </cell>
          <cell r="B2005" t="str">
            <v>AD PVC PBS/F A BOLSA/ROSCA DN 250</v>
          </cell>
          <cell r="C2005" t="str">
            <v>UN</v>
          </cell>
          <cell r="D2005">
            <v>157.44</v>
          </cell>
        </row>
        <row r="2006">
          <cell r="A2006">
            <v>84415</v>
          </cell>
          <cell r="B2006" t="str">
            <v>AD PVC PBS/F A BOLSA/ROSCA DN 300</v>
          </cell>
          <cell r="C2006" t="str">
            <v>UN</v>
          </cell>
          <cell r="D2006">
            <v>349.08</v>
          </cell>
        </row>
        <row r="2007">
          <cell r="A2007">
            <v>84416</v>
          </cell>
          <cell r="B2007" t="str">
            <v>AD PVC PBS/F A BOLSA F0F0 JE DN 50</v>
          </cell>
          <cell r="C2007" t="str">
            <v>UN</v>
          </cell>
          <cell r="D2007">
            <v>8.9600000000000009</v>
          </cell>
        </row>
        <row r="2008">
          <cell r="A2008">
            <v>84417</v>
          </cell>
          <cell r="B2008" t="str">
            <v>AD PVC PBS/F A BOLSA F0F0 JE DN 75</v>
          </cell>
          <cell r="C2008" t="str">
            <v>UN</v>
          </cell>
          <cell r="D2008">
            <v>19.71</v>
          </cell>
        </row>
        <row r="2009">
          <cell r="A2009">
            <v>84418</v>
          </cell>
          <cell r="B2009" t="str">
            <v>AD PVC PBS/F A BOLSA F0F0 JE DN 100</v>
          </cell>
          <cell r="C2009" t="str">
            <v>UN</v>
          </cell>
          <cell r="D2009">
            <v>31.14</v>
          </cell>
        </row>
        <row r="2010">
          <cell r="A2010">
            <v>84419</v>
          </cell>
          <cell r="B2010" t="str">
            <v>AD PVC PBS/F A BOLSA F0F0 JE DN 150</v>
          </cell>
          <cell r="C2010" t="str">
            <v>UN</v>
          </cell>
          <cell r="D2010">
            <v>77.319999999999993</v>
          </cell>
        </row>
        <row r="2011">
          <cell r="A2011">
            <v>84420</v>
          </cell>
          <cell r="B2011" t="str">
            <v>AD PVC PBS/F A BOLSA F0F0 JE DN 200</v>
          </cell>
          <cell r="C2011" t="str">
            <v>UN</v>
          </cell>
          <cell r="D2011">
            <v>140.46</v>
          </cell>
        </row>
        <row r="2012">
          <cell r="A2012">
            <v>84421</v>
          </cell>
          <cell r="B2012" t="str">
            <v>AD PVC PBS/F A BOLSA F0F0 JE DN 250</v>
          </cell>
          <cell r="C2012" t="str">
            <v>UN</v>
          </cell>
          <cell r="D2012">
            <v>282.88</v>
          </cell>
        </row>
        <row r="2013">
          <cell r="A2013">
            <v>84422</v>
          </cell>
          <cell r="B2013" t="str">
            <v>AD PVC PBS/F A BOLSA F0F0 JE DN 300</v>
          </cell>
          <cell r="C2013" t="str">
            <v>UN</v>
          </cell>
          <cell r="D2013">
            <v>442.73</v>
          </cell>
        </row>
        <row r="2014">
          <cell r="A2014">
            <v>84423</v>
          </cell>
          <cell r="B2014" t="str">
            <v>AD PVC PBS/F A LUVA F0C0 DN 50</v>
          </cell>
          <cell r="C2014" t="str">
            <v>UN</v>
          </cell>
          <cell r="D2014">
            <v>8.9600000000000009</v>
          </cell>
        </row>
        <row r="2015">
          <cell r="A2015">
            <v>84424</v>
          </cell>
          <cell r="B2015" t="str">
            <v>AD PVC PBS/F A LUVA F0C0 DN 75</v>
          </cell>
          <cell r="C2015" t="str">
            <v>UN</v>
          </cell>
          <cell r="D2015">
            <v>19.71</v>
          </cell>
        </row>
        <row r="2016">
          <cell r="A2016">
            <v>84425</v>
          </cell>
          <cell r="B2016" t="str">
            <v>AD PVC PBS/F A LUVA F0C0 DN 100</v>
          </cell>
          <cell r="C2016" t="str">
            <v>UN</v>
          </cell>
          <cell r="D2016">
            <v>31.14</v>
          </cell>
        </row>
        <row r="2017">
          <cell r="A2017">
            <v>84426</v>
          </cell>
          <cell r="B2017" t="str">
            <v>AD PVC PBS/F A LUVA F0C0 DN 150</v>
          </cell>
          <cell r="C2017" t="str">
            <v>UN</v>
          </cell>
          <cell r="D2017">
            <v>77.319999999999993</v>
          </cell>
        </row>
        <row r="2018">
          <cell r="A2018">
            <v>84427</v>
          </cell>
          <cell r="B2018" t="str">
            <v>AD PVC PBS/F A LUVA F0C0 DN 200</v>
          </cell>
          <cell r="C2018" t="str">
            <v>UN</v>
          </cell>
          <cell r="D2018">
            <v>140.46</v>
          </cell>
        </row>
        <row r="2019">
          <cell r="A2019">
            <v>84428</v>
          </cell>
          <cell r="B2019" t="str">
            <v>AD PVC PBS/F A LUVA F0C0 DN 250</v>
          </cell>
          <cell r="C2019" t="str">
            <v>UN</v>
          </cell>
          <cell r="D2019">
            <v>282.88</v>
          </cell>
        </row>
        <row r="2020">
          <cell r="A2020">
            <v>84429</v>
          </cell>
          <cell r="B2020" t="str">
            <v>AD PVC PBS/F A LUVA F0C0 DN 300</v>
          </cell>
          <cell r="C2020" t="str">
            <v>UN</v>
          </cell>
          <cell r="D2020">
            <v>442.73</v>
          </cell>
        </row>
        <row r="2021">
          <cell r="A2021">
            <v>84430</v>
          </cell>
          <cell r="B2021" t="str">
            <v>CAP P/PVC PBS/F DN 150</v>
          </cell>
          <cell r="C2021" t="str">
            <v>UN</v>
          </cell>
          <cell r="D2021">
            <v>149.97999999999999</v>
          </cell>
        </row>
        <row r="2022">
          <cell r="A2022">
            <v>84431</v>
          </cell>
          <cell r="B2022" t="str">
            <v>CAP P/PVC PBS/F DN 200</v>
          </cell>
          <cell r="C2022" t="str">
            <v>UN</v>
          </cell>
          <cell r="D2022">
            <v>178.44</v>
          </cell>
        </row>
        <row r="2023">
          <cell r="A2023">
            <v>84432</v>
          </cell>
          <cell r="B2023" t="str">
            <v>CAP P/PVC PBS/F DN 250</v>
          </cell>
          <cell r="C2023" t="str">
            <v>UN</v>
          </cell>
          <cell r="D2023">
            <v>270.24</v>
          </cell>
        </row>
        <row r="2024">
          <cell r="A2024">
            <v>84433</v>
          </cell>
          <cell r="B2024" t="str">
            <v>CAP P/PVC PBS/F DN 300</v>
          </cell>
          <cell r="C2024" t="str">
            <v>UN</v>
          </cell>
          <cell r="D2024">
            <v>422.79</v>
          </cell>
        </row>
        <row r="2025">
          <cell r="A2025">
            <v>84434</v>
          </cell>
          <cell r="B2025" t="str">
            <v>CRUZETA PVC PBS/F BBBB DN 150</v>
          </cell>
          <cell r="C2025" t="str">
            <v>UN</v>
          </cell>
          <cell r="D2025">
            <v>576.65</v>
          </cell>
        </row>
        <row r="2026">
          <cell r="A2026">
            <v>84435</v>
          </cell>
          <cell r="B2026" t="str">
            <v>CRUZETA PVC PBS/F BBBB DN 200</v>
          </cell>
          <cell r="C2026" t="str">
            <v>UN</v>
          </cell>
          <cell r="D2026">
            <v>712.86</v>
          </cell>
        </row>
        <row r="2027">
          <cell r="A2027">
            <v>84436</v>
          </cell>
          <cell r="B2027" t="str">
            <v>CRUZETA PVC PBS/F BBBB DN 250</v>
          </cell>
          <cell r="C2027" t="str">
            <v>UN</v>
          </cell>
          <cell r="D2027">
            <v>1080.58</v>
          </cell>
        </row>
        <row r="2028">
          <cell r="A2028">
            <v>84437</v>
          </cell>
          <cell r="B2028" t="str">
            <v>CRUZETA PVC PBS/F BBBB DN 300</v>
          </cell>
          <cell r="C2028" t="str">
            <v>UN</v>
          </cell>
          <cell r="D2028">
            <v>1638.68</v>
          </cell>
        </row>
        <row r="2029">
          <cell r="A2029">
            <v>84438</v>
          </cell>
          <cell r="B2029" t="str">
            <v>CURVA 11G15' PVC PBS/F BB DN 50</v>
          </cell>
          <cell r="C2029" t="str">
            <v>UN</v>
          </cell>
          <cell r="D2029">
            <v>10.71</v>
          </cell>
        </row>
        <row r="2030">
          <cell r="A2030">
            <v>84439</v>
          </cell>
          <cell r="B2030" t="str">
            <v>CURVA 11G15' PVC PBS/F BB DN 75</v>
          </cell>
          <cell r="C2030" t="str">
            <v>UN</v>
          </cell>
          <cell r="D2030">
            <v>32.42</v>
          </cell>
        </row>
        <row r="2031">
          <cell r="A2031">
            <v>84440</v>
          </cell>
          <cell r="B2031" t="str">
            <v>CURVA 11G15' PVC PBS/F BB DN 100</v>
          </cell>
          <cell r="C2031" t="str">
            <v>UN</v>
          </cell>
          <cell r="D2031">
            <v>59.08</v>
          </cell>
        </row>
        <row r="2032">
          <cell r="A2032">
            <v>84441</v>
          </cell>
          <cell r="B2032" t="str">
            <v>CURVA 11G15' PVC PBS/F BB DN 150</v>
          </cell>
          <cell r="C2032" t="str">
            <v>UN</v>
          </cell>
          <cell r="D2032">
            <v>195.28</v>
          </cell>
        </row>
        <row r="2033">
          <cell r="A2033">
            <v>84442</v>
          </cell>
          <cell r="B2033" t="str">
            <v>CURVA 11G15' PVC PBS/F BB DN 200</v>
          </cell>
          <cell r="C2033" t="str">
            <v>UN</v>
          </cell>
          <cell r="D2033">
            <v>372.67</v>
          </cell>
        </row>
        <row r="2034">
          <cell r="A2034">
            <v>84443</v>
          </cell>
          <cell r="B2034" t="str">
            <v>CURVA 11G15' PVC PBS/F BB DN 250</v>
          </cell>
          <cell r="C2034" t="str">
            <v>UN</v>
          </cell>
          <cell r="D2034">
            <v>709.8</v>
          </cell>
        </row>
        <row r="2035">
          <cell r="A2035">
            <v>84444</v>
          </cell>
          <cell r="B2035" t="str">
            <v>CURVA 11G15' PVC PBS/F BB DN 300</v>
          </cell>
          <cell r="C2035" t="str">
            <v>UN</v>
          </cell>
          <cell r="D2035" t="str">
            <v>1 179,41</v>
          </cell>
        </row>
        <row r="2036">
          <cell r="A2036">
            <v>84445</v>
          </cell>
          <cell r="B2036" t="str">
            <v>CURVA 22G30' PVC PBS/F BB DN 50</v>
          </cell>
          <cell r="C2036" t="str">
            <v>UN</v>
          </cell>
          <cell r="D2036">
            <v>11.4</v>
          </cell>
        </row>
        <row r="2037">
          <cell r="A2037">
            <v>84446</v>
          </cell>
          <cell r="B2037" t="str">
            <v>CURVA 22G30' PVC PBS/F BB DN 75</v>
          </cell>
          <cell r="C2037" t="str">
            <v>UN</v>
          </cell>
          <cell r="D2037">
            <v>32.270000000000003</v>
          </cell>
        </row>
        <row r="2038">
          <cell r="A2038">
            <v>84447</v>
          </cell>
          <cell r="B2038" t="str">
            <v>CURVA 22G30' PVC PBS/F BB DN 100</v>
          </cell>
          <cell r="C2038" t="str">
            <v>UN</v>
          </cell>
          <cell r="D2038">
            <v>60.57</v>
          </cell>
        </row>
        <row r="2039">
          <cell r="A2039">
            <v>84448</v>
          </cell>
          <cell r="B2039" t="str">
            <v>CURVA 22G30' PVC PBS/F BB DN 150</v>
          </cell>
          <cell r="C2039" t="str">
            <v>UN</v>
          </cell>
          <cell r="D2039">
            <v>195.28</v>
          </cell>
        </row>
        <row r="2040">
          <cell r="A2040">
            <v>84449</v>
          </cell>
          <cell r="B2040" t="str">
            <v>CURVA 22G30' PVC PBS/F BB DN 200</v>
          </cell>
          <cell r="C2040" t="str">
            <v>UN</v>
          </cell>
          <cell r="D2040">
            <v>374.21</v>
          </cell>
        </row>
        <row r="2041">
          <cell r="A2041">
            <v>84450</v>
          </cell>
          <cell r="B2041" t="str">
            <v>CURVA 22G30' PVC PBS/F BB DN 250</v>
          </cell>
          <cell r="C2041" t="str">
            <v>UN</v>
          </cell>
          <cell r="D2041">
            <v>704.66</v>
          </cell>
        </row>
        <row r="2042">
          <cell r="A2042">
            <v>84451</v>
          </cell>
          <cell r="B2042" t="str">
            <v>CURVA 22G30' PVC PBS/F BB DN 300</v>
          </cell>
          <cell r="C2042" t="str">
            <v>UN</v>
          </cell>
          <cell r="D2042" t="str">
            <v>1 203,50</v>
          </cell>
        </row>
        <row r="2043">
          <cell r="A2043">
            <v>84452</v>
          </cell>
          <cell r="B2043" t="str">
            <v>CURVA 45G PVC PBS/F BB DN 150</v>
          </cell>
          <cell r="C2043" t="str">
            <v>UN</v>
          </cell>
          <cell r="D2043">
            <v>206.43</v>
          </cell>
        </row>
        <row r="2044">
          <cell r="A2044">
            <v>84453</v>
          </cell>
          <cell r="B2044" t="str">
            <v>CURVA 45G PVC PBS/F BB DN 200</v>
          </cell>
          <cell r="C2044" t="str">
            <v>UN</v>
          </cell>
          <cell r="D2044">
            <v>376.25</v>
          </cell>
        </row>
        <row r="2045">
          <cell r="A2045">
            <v>84454</v>
          </cell>
          <cell r="B2045" t="str">
            <v>CURVA 45G PVC PBS/F BB DN 250</v>
          </cell>
          <cell r="C2045" t="str">
            <v>UN</v>
          </cell>
          <cell r="D2045">
            <v>709.2</v>
          </cell>
        </row>
        <row r="2046">
          <cell r="A2046">
            <v>84455</v>
          </cell>
          <cell r="B2046" t="str">
            <v>CURVA 45G PVC PBS/F BB DN 300</v>
          </cell>
          <cell r="C2046" t="str">
            <v>UN</v>
          </cell>
          <cell r="D2046">
            <v>1227.1400000000001</v>
          </cell>
        </row>
        <row r="2047">
          <cell r="A2047">
            <v>84456</v>
          </cell>
          <cell r="B2047" t="str">
            <v>CURVA 90G PVC PBS/F BB DN 150</v>
          </cell>
          <cell r="C2047" t="str">
            <v>UN</v>
          </cell>
          <cell r="D2047">
            <v>258.32</v>
          </cell>
        </row>
        <row r="2048">
          <cell r="A2048">
            <v>84457</v>
          </cell>
          <cell r="B2048" t="str">
            <v>CURVA 90G PVC PBS/F BB DN 200</v>
          </cell>
          <cell r="C2048" t="str">
            <v>UN</v>
          </cell>
          <cell r="D2048">
            <v>445.32</v>
          </cell>
        </row>
        <row r="2049">
          <cell r="A2049">
            <v>84458</v>
          </cell>
          <cell r="B2049" t="str">
            <v>CURVA 90G PVC PBS/F BB DN 250</v>
          </cell>
          <cell r="C2049" t="str">
            <v>UN</v>
          </cell>
          <cell r="D2049">
            <v>867.46</v>
          </cell>
        </row>
        <row r="2050">
          <cell r="A2050">
            <v>84459</v>
          </cell>
          <cell r="B2050" t="str">
            <v>CURVA 90G PVC PBS/F BB DN 300</v>
          </cell>
          <cell r="C2050" t="str">
            <v>UN</v>
          </cell>
          <cell r="D2050">
            <v>1491.23</v>
          </cell>
        </row>
        <row r="2051">
          <cell r="A2051">
            <v>84460</v>
          </cell>
          <cell r="B2051" t="str">
            <v>CURVA 90G PVC PBS/F FF DN 50</v>
          </cell>
          <cell r="C2051" t="str">
            <v>UN</v>
          </cell>
          <cell r="D2051">
            <v>45.89</v>
          </cell>
        </row>
        <row r="2052">
          <cell r="A2052">
            <v>84461</v>
          </cell>
          <cell r="B2052" t="str">
            <v>CURVA 90G PVC PBS/F FF DN 75</v>
          </cell>
          <cell r="C2052" t="str">
            <v>UN</v>
          </cell>
          <cell r="D2052">
            <v>80.55</v>
          </cell>
        </row>
        <row r="2053">
          <cell r="A2053">
            <v>84462</v>
          </cell>
          <cell r="B2053" t="str">
            <v>CURVA 90G PVC PBS/F FF DN 100</v>
          </cell>
          <cell r="C2053" t="str">
            <v>UN</v>
          </cell>
          <cell r="D2053">
            <v>124.43</v>
          </cell>
        </row>
        <row r="2054">
          <cell r="A2054">
            <v>84463</v>
          </cell>
          <cell r="B2054" t="str">
            <v>CURVA 90G PVC PBS/F FF DN 150</v>
          </cell>
          <cell r="C2054" t="str">
            <v>UN</v>
          </cell>
          <cell r="D2054">
            <v>0</v>
          </cell>
        </row>
        <row r="2055">
          <cell r="A2055">
            <v>84464</v>
          </cell>
          <cell r="B2055" t="str">
            <v>CURVA 90G PVC PBS/F FF DN 200</v>
          </cell>
          <cell r="C2055" t="str">
            <v>UN</v>
          </cell>
          <cell r="D2055">
            <v>0</v>
          </cell>
        </row>
        <row r="2056">
          <cell r="A2056">
            <v>84465</v>
          </cell>
          <cell r="B2056" t="str">
            <v>CURVA 90G PVC PBS/F FF DN 250</v>
          </cell>
          <cell r="C2056" t="str">
            <v>UN</v>
          </cell>
          <cell r="D2056">
            <v>0</v>
          </cell>
        </row>
        <row r="2057">
          <cell r="A2057">
            <v>84466</v>
          </cell>
          <cell r="B2057" t="str">
            <v>CURVA 90G PVC PBS/F FF DN 300</v>
          </cell>
          <cell r="C2057" t="str">
            <v>UN</v>
          </cell>
          <cell r="D2057">
            <v>0</v>
          </cell>
        </row>
        <row r="2058">
          <cell r="A2058">
            <v>84467</v>
          </cell>
          <cell r="B2058" t="str">
            <v>LUVA PVC PBS/F DN 150</v>
          </cell>
          <cell r="C2058" t="str">
            <v>UN</v>
          </cell>
          <cell r="D2058">
            <v>52.78</v>
          </cell>
        </row>
        <row r="2059">
          <cell r="A2059">
            <v>84468</v>
          </cell>
          <cell r="B2059" t="str">
            <v>LUVA PVC PBS/F DN 200</v>
          </cell>
          <cell r="C2059" t="str">
            <v>UN</v>
          </cell>
          <cell r="D2059">
            <v>109.62</v>
          </cell>
        </row>
        <row r="2060">
          <cell r="A2060">
            <v>84469</v>
          </cell>
          <cell r="B2060" t="str">
            <v>LUVA PVC PBS/F DN 250</v>
          </cell>
          <cell r="C2060" t="str">
            <v>UN</v>
          </cell>
          <cell r="D2060">
            <v>216.66</v>
          </cell>
        </row>
        <row r="2061">
          <cell r="A2061">
            <v>84470</v>
          </cell>
          <cell r="B2061" t="str">
            <v>LUVA PVC PBS/F DN 300</v>
          </cell>
          <cell r="C2061" t="str">
            <v>UN</v>
          </cell>
          <cell r="D2061">
            <v>371.13</v>
          </cell>
        </row>
        <row r="2062">
          <cell r="A2062">
            <v>84471</v>
          </cell>
          <cell r="B2062" t="str">
            <v>REDUCAO PVC PBS/F BB DN 150 X 75</v>
          </cell>
          <cell r="C2062" t="str">
            <v>UN</v>
          </cell>
          <cell r="D2062">
            <v>57.63</v>
          </cell>
        </row>
        <row r="2063">
          <cell r="A2063">
            <v>84472</v>
          </cell>
          <cell r="B2063" t="str">
            <v>REDUCAO PVC PBS/F BB DN 150 X 100</v>
          </cell>
          <cell r="C2063" t="str">
            <v>UN</v>
          </cell>
          <cell r="D2063">
            <v>33.119999999999997</v>
          </cell>
        </row>
        <row r="2064">
          <cell r="A2064">
            <v>84474</v>
          </cell>
          <cell r="B2064" t="str">
            <v>REDUCAO PVC PBS/F BB DN 200 X 100</v>
          </cell>
          <cell r="C2064" t="str">
            <v>UN</v>
          </cell>
          <cell r="D2064">
            <v>116.99</v>
          </cell>
        </row>
        <row r="2065">
          <cell r="A2065">
            <v>84475</v>
          </cell>
          <cell r="B2065" t="str">
            <v>REDUCAO PVC PBS/F BB DN 200 X 150</v>
          </cell>
          <cell r="C2065" t="str">
            <v>UN</v>
          </cell>
          <cell r="D2065">
            <v>78.69</v>
          </cell>
        </row>
        <row r="2066">
          <cell r="A2066">
            <v>84477</v>
          </cell>
          <cell r="B2066" t="str">
            <v>REDUCAO PVC PBS/F BB DN 250 X 100</v>
          </cell>
          <cell r="C2066" t="str">
            <v>UN</v>
          </cell>
          <cell r="D2066">
            <v>181.86</v>
          </cell>
        </row>
        <row r="2067">
          <cell r="A2067">
            <v>84478</v>
          </cell>
          <cell r="B2067" t="str">
            <v>REDUCAO PVC PBS/F BB DN 250 X 150</v>
          </cell>
          <cell r="C2067" t="str">
            <v>UN</v>
          </cell>
          <cell r="D2067">
            <v>150.63</v>
          </cell>
        </row>
        <row r="2068">
          <cell r="A2068">
            <v>84479</v>
          </cell>
          <cell r="B2068" t="str">
            <v>REDUCAO PVC PBS/F BB DN 250 X 200</v>
          </cell>
          <cell r="C2068" t="str">
            <v>UN</v>
          </cell>
          <cell r="D2068">
            <v>127.7</v>
          </cell>
        </row>
        <row r="2069">
          <cell r="A2069">
            <v>84480</v>
          </cell>
          <cell r="B2069" t="str">
            <v>REDUCAO PVC PBS/F BB DN 300 X 100</v>
          </cell>
          <cell r="C2069" t="str">
            <v>UN</v>
          </cell>
          <cell r="D2069">
            <v>0</v>
          </cell>
        </row>
        <row r="2070">
          <cell r="A2070">
            <v>84481</v>
          </cell>
          <cell r="B2070" t="str">
            <v>REDUCAO PVC PBS/F BB DN 300 X 150</v>
          </cell>
          <cell r="C2070" t="str">
            <v>UN</v>
          </cell>
          <cell r="D2070">
            <v>293.94</v>
          </cell>
        </row>
        <row r="2071">
          <cell r="A2071">
            <v>84482</v>
          </cell>
          <cell r="B2071" t="str">
            <v>REDUCAO PVC PBS/F BB DN 300 X 200</v>
          </cell>
          <cell r="C2071" t="str">
            <v>UN</v>
          </cell>
          <cell r="D2071">
            <v>298.5</v>
          </cell>
        </row>
        <row r="2072">
          <cell r="A2072">
            <v>84483</v>
          </cell>
          <cell r="B2072" t="str">
            <v>REDUCAO PVC PBS/F BB DN 300 X 250</v>
          </cell>
          <cell r="C2072" t="str">
            <v>UN</v>
          </cell>
          <cell r="D2072">
            <v>242.31</v>
          </cell>
        </row>
        <row r="2073">
          <cell r="A2073">
            <v>84484</v>
          </cell>
          <cell r="B2073" t="str">
            <v>TE 90G PVC PBS/F BBB DN 150</v>
          </cell>
          <cell r="C2073" t="str">
            <v>UN</v>
          </cell>
          <cell r="D2073">
            <v>429.97</v>
          </cell>
        </row>
        <row r="2074">
          <cell r="A2074">
            <v>84485</v>
          </cell>
          <cell r="B2074" t="str">
            <v>TE 90G PVC PBS/F BBB DN 200</v>
          </cell>
          <cell r="C2074" t="str">
            <v>UN</v>
          </cell>
          <cell r="D2074">
            <v>560.1</v>
          </cell>
        </row>
        <row r="2075">
          <cell r="A2075">
            <v>84486</v>
          </cell>
          <cell r="B2075" t="str">
            <v>TE 90G PVC PBS/F BBB DN 250</v>
          </cell>
          <cell r="C2075" t="str">
            <v>UN</v>
          </cell>
          <cell r="D2075">
            <v>860.45</v>
          </cell>
        </row>
        <row r="2076">
          <cell r="A2076">
            <v>84487</v>
          </cell>
          <cell r="B2076" t="str">
            <v>TE 90G PVC PBS/F BBB DN 300</v>
          </cell>
          <cell r="C2076" t="str">
            <v>UN</v>
          </cell>
          <cell r="D2076">
            <v>1206.47</v>
          </cell>
        </row>
        <row r="2077">
          <cell r="A2077">
            <v>84488</v>
          </cell>
          <cell r="B2077" t="str">
            <v>TE 90G PVC PBS/F RD BBB DN 150 X 75</v>
          </cell>
          <cell r="C2077" t="str">
            <v>UN</v>
          </cell>
          <cell r="D2077">
            <v>204.54</v>
          </cell>
        </row>
        <row r="2078">
          <cell r="A2078">
            <v>84489</v>
          </cell>
          <cell r="B2078" t="str">
            <v>TE 90G PVC PBS/F RD BBB DN 150 X 100</v>
          </cell>
          <cell r="C2078" t="str">
            <v>UN</v>
          </cell>
          <cell r="D2078">
            <v>339.15</v>
          </cell>
        </row>
        <row r="2079">
          <cell r="A2079">
            <v>84491</v>
          </cell>
          <cell r="B2079" t="str">
            <v>TE 90G PVC PBS/F RD BBB DN 200 X 100</v>
          </cell>
          <cell r="C2079" t="str">
            <v>UN</v>
          </cell>
          <cell r="D2079">
            <v>433.21</v>
          </cell>
        </row>
        <row r="2080">
          <cell r="A2080">
            <v>84492</v>
          </cell>
          <cell r="B2080" t="str">
            <v>TE 90G PVC PBS/F RD BBB DN 200 X 150</v>
          </cell>
          <cell r="C2080" t="str">
            <v>UN</v>
          </cell>
          <cell r="D2080">
            <v>540.14</v>
          </cell>
        </row>
        <row r="2081">
          <cell r="A2081">
            <v>84493</v>
          </cell>
          <cell r="B2081" t="str">
            <v>TE 90G PVC PBS/F RD BBB DN 250 X 100</v>
          </cell>
          <cell r="C2081" t="str">
            <v>UN</v>
          </cell>
          <cell r="D2081">
            <v>560.58000000000004</v>
          </cell>
        </row>
        <row r="2082">
          <cell r="A2082">
            <v>84494</v>
          </cell>
          <cell r="B2082" t="str">
            <v>TE 90G PVC PBS/F RD BBB DN 250 X 150</v>
          </cell>
          <cell r="C2082" t="str">
            <v>UN</v>
          </cell>
          <cell r="D2082">
            <v>696.79</v>
          </cell>
        </row>
        <row r="2083">
          <cell r="A2083">
            <v>84495</v>
          </cell>
          <cell r="B2083" t="str">
            <v>TE 90G PVC PBS/F RD BBB DN 250 X 200</v>
          </cell>
          <cell r="C2083" t="str">
            <v>UN</v>
          </cell>
          <cell r="D2083">
            <v>0</v>
          </cell>
        </row>
        <row r="2084">
          <cell r="A2084">
            <v>84496</v>
          </cell>
          <cell r="B2084" t="str">
            <v>TE 90G PVC PBS/F RD BBB DN 300 X 150</v>
          </cell>
          <cell r="C2084" t="str">
            <v>UN</v>
          </cell>
          <cell r="D2084">
            <v>879.83</v>
          </cell>
        </row>
        <row r="2085">
          <cell r="A2085">
            <v>84497</v>
          </cell>
          <cell r="B2085" t="str">
            <v>TE 90G PVC PBS/F RD BBB DN 300 X 200</v>
          </cell>
          <cell r="C2085" t="str">
            <v>UN</v>
          </cell>
          <cell r="D2085">
            <v>951.15</v>
          </cell>
        </row>
        <row r="2087">
          <cell r="B2087" t="str">
            <v>84500  TUBO PVC DEF0F0</v>
          </cell>
        </row>
        <row r="2089">
          <cell r="A2089">
            <v>84501</v>
          </cell>
          <cell r="B2089" t="str">
            <v>TUBO PVC DEF0F0 DN 100</v>
          </cell>
          <cell r="C2089" t="str">
            <v>M</v>
          </cell>
          <cell r="D2089">
            <v>17.809999999999999</v>
          </cell>
        </row>
        <row r="2090">
          <cell r="A2090">
            <v>84502</v>
          </cell>
          <cell r="B2090" t="str">
            <v>TUBO PVC DEF0F0 DN 150</v>
          </cell>
          <cell r="C2090" t="str">
            <v>M</v>
          </cell>
          <cell r="D2090">
            <v>34.14</v>
          </cell>
        </row>
        <row r="2091">
          <cell r="A2091">
            <v>84503</v>
          </cell>
          <cell r="B2091" t="str">
            <v>TUBO PVC DEF0F0 DN 200</v>
          </cell>
          <cell r="C2091" t="str">
            <v>M</v>
          </cell>
          <cell r="D2091">
            <v>63.08</v>
          </cell>
        </row>
        <row r="2092">
          <cell r="A2092">
            <v>84504</v>
          </cell>
          <cell r="B2092" t="str">
            <v>TUBO PVC DEF0F0 DN 250</v>
          </cell>
          <cell r="C2092" t="str">
            <v>M</v>
          </cell>
          <cell r="D2092">
            <v>98.02</v>
          </cell>
        </row>
        <row r="2093">
          <cell r="A2093">
            <v>84505</v>
          </cell>
          <cell r="B2093" t="str">
            <v>TUBO PVC DEF0F0 DN 300</v>
          </cell>
          <cell r="C2093" t="str">
            <v>M</v>
          </cell>
          <cell r="D2093">
            <v>135.25</v>
          </cell>
        </row>
        <row r="2094">
          <cell r="A2094">
            <v>84506</v>
          </cell>
          <cell r="B2094" t="str">
            <v>ANEL DE BORRACHA P/T PVC DEF0F0 DN 100</v>
          </cell>
          <cell r="C2094" t="str">
            <v>UN</v>
          </cell>
          <cell r="D2094">
            <v>2.29</v>
          </cell>
        </row>
        <row r="2095">
          <cell r="A2095">
            <v>84507</v>
          </cell>
          <cell r="B2095" t="str">
            <v>ANEL DE BORRACHA P/T PVC DEF0F0 DN 150</v>
          </cell>
          <cell r="C2095" t="str">
            <v>UN</v>
          </cell>
          <cell r="D2095">
            <v>3.28</v>
          </cell>
        </row>
        <row r="2096">
          <cell r="A2096">
            <v>84508</v>
          </cell>
          <cell r="B2096" t="str">
            <v>ANEL DE BORRACHA P/T PVC DEF0F0 DN 200</v>
          </cell>
          <cell r="C2096" t="str">
            <v>UN</v>
          </cell>
          <cell r="D2096">
            <v>6.5</v>
          </cell>
        </row>
        <row r="2097">
          <cell r="A2097">
            <v>84509</v>
          </cell>
          <cell r="B2097" t="str">
            <v>ANEL DE BORRACHA P/T PVC DEF0F0 DN 250</v>
          </cell>
          <cell r="C2097" t="str">
            <v>UN</v>
          </cell>
          <cell r="D2097">
            <v>11.15</v>
          </cell>
        </row>
        <row r="2098">
          <cell r="A2098">
            <v>84510</v>
          </cell>
          <cell r="B2098" t="str">
            <v>ANEL DE BORRACHA P/T PVC DEF0F0 DN 300</v>
          </cell>
          <cell r="C2098" t="str">
            <v>UN</v>
          </cell>
          <cell r="D2098">
            <v>19.600000000000001</v>
          </cell>
        </row>
        <row r="2099">
          <cell r="A2099">
            <v>84511</v>
          </cell>
          <cell r="B2099" t="str">
            <v>ANEL DE BORRACHA P/C PVC DEF0F0 DN 100</v>
          </cell>
          <cell r="C2099" t="str">
            <v>UN</v>
          </cell>
          <cell r="D2099">
            <v>7.6</v>
          </cell>
        </row>
        <row r="2100">
          <cell r="A2100">
            <v>84512</v>
          </cell>
          <cell r="B2100" t="str">
            <v>ANEL DE BORRACHA P/C PVC DEF0F0 DN 150</v>
          </cell>
          <cell r="C2100" t="str">
            <v>UN</v>
          </cell>
          <cell r="D2100">
            <v>18.100000000000001</v>
          </cell>
        </row>
        <row r="2101">
          <cell r="A2101">
            <v>84513</v>
          </cell>
          <cell r="B2101" t="str">
            <v>ANEL DE BORRACHA P/C PVC DEF0F0 DN 200</v>
          </cell>
          <cell r="C2101" t="str">
            <v>UN</v>
          </cell>
          <cell r="D2101">
            <v>21.47</v>
          </cell>
        </row>
        <row r="2102">
          <cell r="A2102">
            <v>84514</v>
          </cell>
          <cell r="B2102" t="str">
            <v>ANEL DE BORRACHA P/C PVC DEF0F0 DN 250</v>
          </cell>
          <cell r="C2102" t="str">
            <v>UN</v>
          </cell>
          <cell r="D2102">
            <v>26.1</v>
          </cell>
        </row>
        <row r="2103">
          <cell r="A2103">
            <v>84515</v>
          </cell>
          <cell r="B2103" t="str">
            <v>ANEL DE BORRACHA P/C PVC DEF0F0 DN 300</v>
          </cell>
          <cell r="C2103" t="str">
            <v>UN</v>
          </cell>
          <cell r="D2103">
            <v>32.479999999999997</v>
          </cell>
        </row>
        <row r="2104">
          <cell r="A2104">
            <v>84516</v>
          </cell>
          <cell r="B2104" t="str">
            <v>CAP PVC DEF0F0 DN 100</v>
          </cell>
          <cell r="C2104" t="str">
            <v>UN</v>
          </cell>
          <cell r="D2104">
            <v>36.049999999999997</v>
          </cell>
        </row>
        <row r="2105">
          <cell r="A2105">
            <v>84517</v>
          </cell>
          <cell r="B2105" t="str">
            <v>CAP PVC DEF0F0 DN 150</v>
          </cell>
          <cell r="C2105" t="str">
            <v>UN</v>
          </cell>
          <cell r="D2105">
            <v>56.58</v>
          </cell>
        </row>
        <row r="2106">
          <cell r="A2106">
            <v>84518</v>
          </cell>
          <cell r="B2106" t="str">
            <v>CAP PVC DEF0F0 DN 200</v>
          </cell>
          <cell r="C2106" t="str">
            <v>UN</v>
          </cell>
          <cell r="D2106">
            <v>100.58</v>
          </cell>
        </row>
        <row r="2107">
          <cell r="A2107">
            <v>84519</v>
          </cell>
          <cell r="B2107" t="str">
            <v>CAP PVC DEF0F0 DN 250</v>
          </cell>
          <cell r="C2107" t="str">
            <v>UN</v>
          </cell>
          <cell r="D2107">
            <v>147.32</v>
          </cell>
        </row>
        <row r="2108">
          <cell r="A2108">
            <v>84520</v>
          </cell>
          <cell r="B2108" t="str">
            <v>CAP PVC DEF0F0 DN 300</v>
          </cell>
          <cell r="C2108" t="str">
            <v>UN</v>
          </cell>
          <cell r="D2108">
            <v>213.75</v>
          </cell>
        </row>
        <row r="2109">
          <cell r="A2109">
            <v>84521</v>
          </cell>
          <cell r="B2109" t="str">
            <v>CRUZETA BBBB PVC DEF0F0 DN 100</v>
          </cell>
          <cell r="C2109" t="str">
            <v>UN</v>
          </cell>
          <cell r="D2109">
            <v>155.07</v>
          </cell>
        </row>
        <row r="2110">
          <cell r="A2110">
            <v>84522</v>
          </cell>
          <cell r="B2110" t="str">
            <v>CRUZETA BBBB PVC DEF0F0 DN 150</v>
          </cell>
          <cell r="C2110" t="str">
            <v>UN</v>
          </cell>
          <cell r="D2110">
            <v>264.04000000000002</v>
          </cell>
        </row>
        <row r="2111">
          <cell r="A2111">
            <v>84523</v>
          </cell>
          <cell r="B2111" t="str">
            <v>CRUZETA BBBB PVC DEF0F0 DN 200</v>
          </cell>
          <cell r="C2111" t="str">
            <v>UN</v>
          </cell>
          <cell r="D2111">
            <v>450.54</v>
          </cell>
        </row>
        <row r="2112">
          <cell r="A2112">
            <v>84524</v>
          </cell>
          <cell r="B2112" t="str">
            <v>CRUZETA BBBB PVC DEF0F0 DN 250</v>
          </cell>
          <cell r="C2112" t="str">
            <v>UN</v>
          </cell>
          <cell r="D2112">
            <v>586.75</v>
          </cell>
        </row>
        <row r="2113">
          <cell r="A2113">
            <v>84525</v>
          </cell>
          <cell r="B2113" t="str">
            <v>CRUZETA BBBB PVC DEF0F0 DN 300</v>
          </cell>
          <cell r="C2113" t="str">
            <v>UN</v>
          </cell>
          <cell r="D2113">
            <v>834.02</v>
          </cell>
        </row>
        <row r="2114">
          <cell r="A2114">
            <v>84526</v>
          </cell>
          <cell r="B2114" t="str">
            <v>CRUZETA RD PVC DEF0F0 P/PVC PBA BBBB DN 150 X 50</v>
          </cell>
          <cell r="C2114" t="str">
            <v>UN</v>
          </cell>
          <cell r="D2114">
            <v>148.78</v>
          </cell>
        </row>
        <row r="2115">
          <cell r="A2115">
            <v>84527</v>
          </cell>
          <cell r="B2115" t="str">
            <v>CRUZETA RD PVC DEF0F0 P/PVC PBA BBBB DN 150 X 75</v>
          </cell>
          <cell r="C2115" t="str">
            <v>UN</v>
          </cell>
          <cell r="D2115">
            <v>173.93</v>
          </cell>
        </row>
        <row r="2116">
          <cell r="A2116">
            <v>84528</v>
          </cell>
          <cell r="B2116" t="str">
            <v>CRUZETA RD PVC DEF0F0 P/PVC PBA BBBB DN 150 X 100</v>
          </cell>
          <cell r="C2116" t="str">
            <v>UN</v>
          </cell>
          <cell r="D2116">
            <v>209.55</v>
          </cell>
        </row>
        <row r="2117">
          <cell r="A2117">
            <v>84529</v>
          </cell>
          <cell r="B2117" t="str">
            <v>CRUZETA RD PVC DEF0F0 P/PVC PBA BBBB DN 200 X 50</v>
          </cell>
          <cell r="C2117" t="str">
            <v>UN</v>
          </cell>
          <cell r="D2117">
            <v>204.31</v>
          </cell>
        </row>
        <row r="2118">
          <cell r="A2118">
            <v>84530</v>
          </cell>
          <cell r="B2118" t="str">
            <v>CRUZETA RD PVC DEF0F0 P/PVC PBA BBBB DN 200 X 75</v>
          </cell>
          <cell r="C2118" t="str">
            <v>UN</v>
          </cell>
          <cell r="D2118">
            <v>214.8</v>
          </cell>
        </row>
        <row r="2119">
          <cell r="A2119">
            <v>84531</v>
          </cell>
          <cell r="B2119" t="str">
            <v>CRUZETA RD PVC DEF0F0 P/PVC PBA BBBB DN 200 X 100</v>
          </cell>
          <cell r="C2119" t="str">
            <v>UN</v>
          </cell>
          <cell r="D2119">
            <v>289.18</v>
          </cell>
        </row>
        <row r="2120">
          <cell r="A2120">
            <v>84532</v>
          </cell>
          <cell r="B2120" t="str">
            <v>CRUZETA RD PVC DEF0F0 P/PVC PBA BBBB DN 250 X 50</v>
          </cell>
          <cell r="C2120" t="str">
            <v>UN</v>
          </cell>
          <cell r="D2120">
            <v>270.32</v>
          </cell>
        </row>
        <row r="2121">
          <cell r="A2121">
            <v>84533</v>
          </cell>
          <cell r="B2121" t="str">
            <v>CRUZETA RD PVC DEF0F0 P/PVC PBA BBBB DN 250 X 75</v>
          </cell>
          <cell r="C2121" t="str">
            <v>UN</v>
          </cell>
          <cell r="D2121">
            <v>291.27</v>
          </cell>
        </row>
        <row r="2122">
          <cell r="A2122">
            <v>84534</v>
          </cell>
          <cell r="B2122" t="str">
            <v>CRUZETA RD PVC DEF0F0 P/PVC PBA BBBB DN 250 X 100</v>
          </cell>
          <cell r="C2122" t="str">
            <v>UN</v>
          </cell>
          <cell r="D2122">
            <v>362.52</v>
          </cell>
        </row>
        <row r="2123">
          <cell r="A2123">
            <v>84535</v>
          </cell>
          <cell r="B2123" t="str">
            <v>CURVA 22G30' BB PVC DEF0F0 DN 100</v>
          </cell>
          <cell r="C2123" t="str">
            <v>UN</v>
          </cell>
          <cell r="D2123">
            <v>69.16</v>
          </cell>
        </row>
        <row r="2124">
          <cell r="A2124">
            <v>84536</v>
          </cell>
          <cell r="B2124" t="str">
            <v>CURVA 22G30' BB PVC DEF0F0 DN 150</v>
          </cell>
          <cell r="C2124" t="str">
            <v>UN</v>
          </cell>
          <cell r="D2124">
            <v>126.79</v>
          </cell>
        </row>
        <row r="2125">
          <cell r="A2125">
            <v>84537</v>
          </cell>
          <cell r="B2125" t="str">
            <v>CURVA 22G30' BB PVC DEF0F0 DN 200</v>
          </cell>
          <cell r="C2125" t="str">
            <v>UN</v>
          </cell>
          <cell r="D2125">
            <v>209.55</v>
          </cell>
        </row>
        <row r="2126">
          <cell r="A2126">
            <v>84538</v>
          </cell>
          <cell r="B2126" t="str">
            <v>CURVA 22G30' BB PVC DEF0F0 DN 250</v>
          </cell>
          <cell r="C2126" t="str">
            <v>UN</v>
          </cell>
          <cell r="D2126">
            <v>276.61</v>
          </cell>
        </row>
        <row r="2127">
          <cell r="A2127">
            <v>84539</v>
          </cell>
          <cell r="B2127" t="str">
            <v>CURVA 22G30' BB PVC DEF0F0 DN 300</v>
          </cell>
          <cell r="C2127" t="str">
            <v>UN</v>
          </cell>
          <cell r="D2127">
            <v>387.68</v>
          </cell>
        </row>
        <row r="2128">
          <cell r="A2128">
            <v>84540</v>
          </cell>
          <cell r="B2128" t="str">
            <v>CURVA 45G BB PVC DEF0F0 DN 100</v>
          </cell>
          <cell r="C2128" t="str">
            <v>UN</v>
          </cell>
          <cell r="D2128">
            <v>79.63</v>
          </cell>
        </row>
        <row r="2129">
          <cell r="A2129">
            <v>84541</v>
          </cell>
          <cell r="B2129" t="str">
            <v>CURVA 45G BB PVC DEF0F0 DN 150</v>
          </cell>
          <cell r="C2129" t="str">
            <v>UN</v>
          </cell>
          <cell r="D2129">
            <v>122.58</v>
          </cell>
        </row>
        <row r="2130">
          <cell r="A2130">
            <v>84542</v>
          </cell>
          <cell r="B2130" t="str">
            <v>CURVA 45G BB PVC DEF0F0 DN 200</v>
          </cell>
          <cell r="C2130" t="str">
            <v>UN</v>
          </cell>
          <cell r="D2130">
            <v>226.32</v>
          </cell>
        </row>
        <row r="2131">
          <cell r="A2131">
            <v>84543</v>
          </cell>
          <cell r="B2131" t="str">
            <v>CURVA 45G BB PVC DEF0F0 DN 250</v>
          </cell>
          <cell r="C2131" t="str">
            <v>UN</v>
          </cell>
          <cell r="D2131">
            <v>318.52</v>
          </cell>
        </row>
        <row r="2132">
          <cell r="A2132">
            <v>84544</v>
          </cell>
          <cell r="B2132" t="str">
            <v>CURVA 45G BB PVC DEF0F0 DN 300</v>
          </cell>
          <cell r="C2132" t="str">
            <v>UN</v>
          </cell>
          <cell r="D2132">
            <v>446.35</v>
          </cell>
        </row>
        <row r="2133">
          <cell r="A2133">
            <v>84545</v>
          </cell>
          <cell r="B2133" t="str">
            <v>CURVA 90G BB PVC DEF0F0 DN 100</v>
          </cell>
          <cell r="C2133" t="str">
            <v>UN</v>
          </cell>
          <cell r="D2133">
            <v>90.11</v>
          </cell>
        </row>
        <row r="2134">
          <cell r="A2134">
            <v>84546</v>
          </cell>
          <cell r="B2134" t="str">
            <v>CURVA 90G BB PVC DEF0F0 DN 150</v>
          </cell>
          <cell r="C2134" t="str">
            <v>UN</v>
          </cell>
          <cell r="D2134">
            <v>159.26</v>
          </cell>
        </row>
        <row r="2135">
          <cell r="A2135">
            <v>84547</v>
          </cell>
          <cell r="B2135" t="str">
            <v>CURVA 90G BB PVC DEF0F0 DN 200</v>
          </cell>
          <cell r="C2135" t="str">
            <v>UN</v>
          </cell>
          <cell r="D2135">
            <v>284.99</v>
          </cell>
        </row>
        <row r="2136">
          <cell r="A2136">
            <v>84548</v>
          </cell>
          <cell r="B2136" t="str">
            <v>CURVA 90G BB PVC DEF0F0 DN 250</v>
          </cell>
          <cell r="C2136" t="str">
            <v>UN</v>
          </cell>
          <cell r="D2136">
            <v>410.73</v>
          </cell>
        </row>
        <row r="2137">
          <cell r="A2137">
            <v>84549</v>
          </cell>
          <cell r="B2137" t="str">
            <v>CURVA 90G BB PVC DEF0F0 DN 300</v>
          </cell>
          <cell r="C2137" t="str">
            <v>UN</v>
          </cell>
          <cell r="D2137">
            <v>578.37</v>
          </cell>
        </row>
        <row r="2138">
          <cell r="A2138">
            <v>84550</v>
          </cell>
          <cell r="B2138" t="str">
            <v>EXTREMIDADE BF PVC DEF0F0 DN 100</v>
          </cell>
          <cell r="C2138" t="str">
            <v>UN</v>
          </cell>
          <cell r="D2138">
            <v>76.28</v>
          </cell>
        </row>
        <row r="2139">
          <cell r="A2139">
            <v>84551</v>
          </cell>
          <cell r="B2139" t="str">
            <v>EXTREMIDADE BF PVC DEF0F0 DN 150</v>
          </cell>
          <cell r="C2139" t="str">
            <v>UN</v>
          </cell>
          <cell r="D2139">
            <v>120.7</v>
          </cell>
        </row>
        <row r="2140">
          <cell r="A2140">
            <v>84552</v>
          </cell>
          <cell r="B2140" t="str">
            <v>EXTREMIDADE BF PVC DEF0F0 DN 200</v>
          </cell>
          <cell r="C2140" t="str">
            <v>UN</v>
          </cell>
          <cell r="D2140">
            <v>188.6</v>
          </cell>
        </row>
        <row r="2141">
          <cell r="A2141">
            <v>84553</v>
          </cell>
          <cell r="B2141" t="str">
            <v>EXTREMIDADE BF PVC DEF0F0 DN 250</v>
          </cell>
          <cell r="C2141" t="str">
            <v>UN</v>
          </cell>
          <cell r="D2141">
            <v>259.83999999999997</v>
          </cell>
        </row>
        <row r="2142">
          <cell r="A2142">
            <v>84554</v>
          </cell>
          <cell r="B2142" t="str">
            <v>EXTREMIDADE BF PVC DEF0F0 DN 300</v>
          </cell>
          <cell r="C2142" t="str">
            <v>UN</v>
          </cell>
          <cell r="D2142">
            <v>345.76</v>
          </cell>
        </row>
        <row r="2143">
          <cell r="A2143">
            <v>84555</v>
          </cell>
          <cell r="B2143" t="str">
            <v>LUVA DE CORRER PVC DEF0F0 DN 100</v>
          </cell>
          <cell r="C2143" t="str">
            <v>UN</v>
          </cell>
          <cell r="D2143">
            <v>45.32</v>
          </cell>
        </row>
        <row r="2144">
          <cell r="A2144">
            <v>84556</v>
          </cell>
          <cell r="B2144" t="str">
            <v>LUVA DE CORRER PVC DEF0F0 DN 150</v>
          </cell>
          <cell r="C2144" t="str">
            <v>UN</v>
          </cell>
          <cell r="D2144">
            <v>73.459999999999994</v>
          </cell>
        </row>
        <row r="2145">
          <cell r="A2145">
            <v>84557</v>
          </cell>
          <cell r="B2145" t="str">
            <v>LUVA DE CORRER PVC DEF0F0 DN 200</v>
          </cell>
          <cell r="C2145" t="str">
            <v>UN</v>
          </cell>
          <cell r="D2145">
            <v>113.82</v>
          </cell>
        </row>
        <row r="2146">
          <cell r="A2146">
            <v>84558</v>
          </cell>
          <cell r="B2146" t="str">
            <v>LUVA DE CORRER PVC DEF0F0 DN 250</v>
          </cell>
          <cell r="C2146" t="str">
            <v>UN</v>
          </cell>
          <cell r="D2146">
            <v>181.42</v>
          </cell>
        </row>
        <row r="2147">
          <cell r="A2147">
            <v>84559</v>
          </cell>
          <cell r="B2147" t="str">
            <v>LUVA DE CORRER PVC DEF0F0 DN 300</v>
          </cell>
          <cell r="C2147" t="str">
            <v>UN</v>
          </cell>
          <cell r="D2147">
            <v>276.02</v>
          </cell>
        </row>
        <row r="2148">
          <cell r="A2148">
            <v>84560</v>
          </cell>
          <cell r="B2148" t="str">
            <v>LUVA DE F0F0/PVC DEF0F0 DN 100</v>
          </cell>
          <cell r="C2148" t="str">
            <v>UN</v>
          </cell>
          <cell r="D2148">
            <v>73.349999999999994</v>
          </cell>
        </row>
        <row r="2149">
          <cell r="A2149">
            <v>84561</v>
          </cell>
          <cell r="B2149" t="str">
            <v>LUVA DE F0F0/PVC DEF0F0 DN 150</v>
          </cell>
          <cell r="C2149" t="str">
            <v>UN</v>
          </cell>
          <cell r="D2149">
            <v>121.54</v>
          </cell>
        </row>
        <row r="2150">
          <cell r="A2150">
            <v>84562</v>
          </cell>
          <cell r="B2150" t="str">
            <v>LUVA DE F0F0/PVC DEF0F0 DN 200</v>
          </cell>
          <cell r="C2150" t="str">
            <v>UN</v>
          </cell>
          <cell r="D2150">
            <v>176.02</v>
          </cell>
        </row>
        <row r="2151">
          <cell r="A2151">
            <v>84563</v>
          </cell>
          <cell r="B2151" t="str">
            <v>LUVA DE F0F0/PVC DEF0F0 DN 250</v>
          </cell>
          <cell r="C2151" t="str">
            <v>UN</v>
          </cell>
          <cell r="D2151">
            <v>289.52</v>
          </cell>
        </row>
        <row r="2152">
          <cell r="A2152">
            <v>84564</v>
          </cell>
          <cell r="B2152" t="str">
            <v>LUVA DE F0F0/PVC DEF0F0 DN 300</v>
          </cell>
          <cell r="C2152" t="str">
            <v>UN</v>
          </cell>
          <cell r="D2152">
            <v>389.76</v>
          </cell>
        </row>
        <row r="2153">
          <cell r="A2153">
            <v>84565</v>
          </cell>
          <cell r="B2153" t="str">
            <v>REDUCAO PB PVC DEF0F0 DN 150 X 100</v>
          </cell>
          <cell r="C2153" t="str">
            <v>UN</v>
          </cell>
          <cell r="D2153">
            <v>73.349999999999994</v>
          </cell>
        </row>
        <row r="2154">
          <cell r="A2154">
            <v>84566</v>
          </cell>
          <cell r="B2154" t="str">
            <v>REDUCAO PB PVC DEF0F0 DN 200 X 100</v>
          </cell>
          <cell r="C2154" t="str">
            <v>UN</v>
          </cell>
          <cell r="D2154">
            <v>106.87</v>
          </cell>
        </row>
        <row r="2155">
          <cell r="A2155">
            <v>84567</v>
          </cell>
          <cell r="B2155" t="str">
            <v>REDUCAO PB PVC DEF0F0 DN 200 X 150</v>
          </cell>
          <cell r="C2155" t="str">
            <v>UN</v>
          </cell>
          <cell r="D2155">
            <v>113.16</v>
          </cell>
        </row>
        <row r="2156">
          <cell r="A2156">
            <v>84568</v>
          </cell>
          <cell r="B2156" t="str">
            <v>REDUCAO PB PVC DEF0F0 DN 250 X 100</v>
          </cell>
          <cell r="C2156" t="str">
            <v>UN</v>
          </cell>
          <cell r="D2156">
            <v>157.16999999999999</v>
          </cell>
        </row>
        <row r="2157">
          <cell r="A2157">
            <v>84569</v>
          </cell>
          <cell r="B2157" t="str">
            <v>REDUCAO PB PVC DEF0F0 DN 250 X 150</v>
          </cell>
          <cell r="C2157" t="str">
            <v>UN</v>
          </cell>
          <cell r="D2157">
            <v>144.59</v>
          </cell>
        </row>
        <row r="2158">
          <cell r="A2158">
            <v>84570</v>
          </cell>
          <cell r="B2158" t="str">
            <v>REDUCAO PB PVC DEF0F0 DN 250 X 200</v>
          </cell>
          <cell r="C2158" t="str">
            <v>UN</v>
          </cell>
          <cell r="D2158">
            <v>161.36000000000001</v>
          </cell>
        </row>
        <row r="2159">
          <cell r="A2159">
            <v>84571</v>
          </cell>
          <cell r="B2159" t="str">
            <v>REDUCAO PB PVC DEF0F0 DN 300 X 100</v>
          </cell>
          <cell r="C2159" t="str">
            <v>UN</v>
          </cell>
          <cell r="D2159">
            <v>196.98</v>
          </cell>
        </row>
        <row r="2160">
          <cell r="A2160">
            <v>84572</v>
          </cell>
          <cell r="B2160" t="str">
            <v>REDUCAO PB PVC DEF0F0 DN 300 X 150</v>
          </cell>
          <cell r="C2160" t="str">
            <v>UN</v>
          </cell>
          <cell r="D2160">
            <v>201.17</v>
          </cell>
        </row>
        <row r="2161">
          <cell r="A2161">
            <v>84573</v>
          </cell>
          <cell r="B2161" t="str">
            <v>REDUCAO PB PVC DEF0F0 DN 300 X 200</v>
          </cell>
          <cell r="C2161" t="str">
            <v>UN</v>
          </cell>
          <cell r="D2161">
            <v>211.64</v>
          </cell>
        </row>
        <row r="2162">
          <cell r="A2162">
            <v>84574</v>
          </cell>
          <cell r="B2162" t="str">
            <v>REDUCAO PB PVC DEF0F0 DN 300 X 250</v>
          </cell>
          <cell r="C2162" t="str">
            <v>UN</v>
          </cell>
          <cell r="D2162">
            <v>211.64</v>
          </cell>
        </row>
        <row r="2163">
          <cell r="A2163">
            <v>84575</v>
          </cell>
          <cell r="B2163" t="str">
            <v>REDUCAO PVC DEF0F0 P/PVC PBA PB DN 100 X 50</v>
          </cell>
          <cell r="C2163" t="str">
            <v>UN</v>
          </cell>
          <cell r="D2163">
            <v>34.57</v>
          </cell>
        </row>
        <row r="2164">
          <cell r="A2164">
            <v>84576</v>
          </cell>
          <cell r="B2164" t="str">
            <v>REDUCAO PVC DEF0F0 P/PVC PBA PB DN 100 X 75</v>
          </cell>
          <cell r="C2164" t="str">
            <v>UN</v>
          </cell>
          <cell r="D2164">
            <v>40.869999999999997</v>
          </cell>
        </row>
        <row r="2165">
          <cell r="A2165">
            <v>84577</v>
          </cell>
          <cell r="B2165" t="str">
            <v>REDUCAO PVC DEF0F0 P/PVC PBA PB DN 150 X 75</v>
          </cell>
          <cell r="C2165" t="str">
            <v>UN</v>
          </cell>
          <cell r="D2165">
            <v>60.77</v>
          </cell>
        </row>
        <row r="2166">
          <cell r="A2166">
            <v>84578</v>
          </cell>
          <cell r="B2166" t="str">
            <v>REDUCAO PVC DEF0F0 P/PVC PBA PB DN 150 X 100</v>
          </cell>
          <cell r="C2166" t="str">
            <v>UN</v>
          </cell>
          <cell r="D2166">
            <v>74.39</v>
          </cell>
        </row>
        <row r="2167">
          <cell r="A2167">
            <v>84579</v>
          </cell>
          <cell r="B2167" t="str">
            <v>REDUCAO PVC DEF0F0 P/PVC PBA PB DN 200 X 100</v>
          </cell>
          <cell r="C2167" t="str">
            <v>UN</v>
          </cell>
          <cell r="D2167">
            <v>92.2</v>
          </cell>
        </row>
        <row r="2168">
          <cell r="A2168">
            <v>84580</v>
          </cell>
          <cell r="B2168" t="str">
            <v>TE 90G PVC DEF0F0 BBB DN 100</v>
          </cell>
          <cell r="C2168" t="str">
            <v>UN</v>
          </cell>
          <cell r="D2168">
            <v>113.16</v>
          </cell>
        </row>
        <row r="2169">
          <cell r="A2169">
            <v>84581</v>
          </cell>
          <cell r="B2169" t="str">
            <v>TE 90G PVC DEF0F0 BBB DN 150</v>
          </cell>
          <cell r="C2169" t="str">
            <v>UN</v>
          </cell>
          <cell r="D2169">
            <v>203.26</v>
          </cell>
        </row>
        <row r="2170">
          <cell r="A2170">
            <v>84582</v>
          </cell>
          <cell r="B2170" t="str">
            <v>TE 90G PVC DEF0F0 BBB DN 200</v>
          </cell>
          <cell r="C2170" t="str">
            <v>UN</v>
          </cell>
          <cell r="D2170">
            <v>324.81</v>
          </cell>
        </row>
        <row r="2171">
          <cell r="A2171">
            <v>84583</v>
          </cell>
          <cell r="B2171" t="str">
            <v>TE 90G PVC DEF0F0 BBB DN 250</v>
          </cell>
          <cell r="C2171" t="str">
            <v>UN</v>
          </cell>
          <cell r="D2171">
            <v>488.26</v>
          </cell>
        </row>
        <row r="2172">
          <cell r="A2172">
            <v>84584</v>
          </cell>
          <cell r="B2172" t="str">
            <v>TE 90G PVC DEF0F0 BBB DN 300</v>
          </cell>
          <cell r="C2172" t="str">
            <v>UN</v>
          </cell>
          <cell r="D2172">
            <v>649.62</v>
          </cell>
        </row>
        <row r="2173">
          <cell r="A2173">
            <v>84585</v>
          </cell>
          <cell r="B2173" t="str">
            <v>TE 90G RD PVC DEF0F0 P/PVC PBA BBB DN 150 X 50</v>
          </cell>
          <cell r="C2173" t="str">
            <v>UN</v>
          </cell>
          <cell r="D2173">
            <v>132.01</v>
          </cell>
        </row>
        <row r="2174">
          <cell r="A2174">
            <v>84586</v>
          </cell>
          <cell r="B2174" t="str">
            <v>TE 90G RD PVC DEF0F0 P/PVC PBA BBB DN 150 X 75</v>
          </cell>
          <cell r="C2174" t="str">
            <v>UN</v>
          </cell>
          <cell r="D2174">
            <v>138.31</v>
          </cell>
        </row>
        <row r="2175">
          <cell r="A2175">
            <v>84587</v>
          </cell>
          <cell r="B2175" t="str">
            <v>TE 90G RD PVC DEF0F0 P/PVC PBA BBB DN 150 X 100</v>
          </cell>
          <cell r="C2175" t="str">
            <v>UN</v>
          </cell>
          <cell r="D2175">
            <v>155.07</v>
          </cell>
        </row>
        <row r="2176">
          <cell r="A2176">
            <v>84588</v>
          </cell>
          <cell r="B2176" t="str">
            <v>TE 90G RD PVC DEF0F0 P/PVC PBA BBB DN 200 X 75</v>
          </cell>
          <cell r="C2176" t="str">
            <v>UN</v>
          </cell>
          <cell r="D2176">
            <v>228.42</v>
          </cell>
        </row>
        <row r="2177">
          <cell r="A2177">
            <v>84589</v>
          </cell>
          <cell r="B2177" t="str">
            <v>TE 90G RD PVC DEF0F0 P/PVC PBA BBB DN 200 X 100</v>
          </cell>
          <cell r="C2177" t="str">
            <v>UN</v>
          </cell>
          <cell r="D2177">
            <v>236.8</v>
          </cell>
        </row>
        <row r="2178">
          <cell r="A2178">
            <v>84590</v>
          </cell>
          <cell r="B2178" t="str">
            <v>TE 90G RD PVC DEF0F0 P/PVC PBA BBB DN 250 X 50</v>
          </cell>
          <cell r="C2178" t="str">
            <v>UN</v>
          </cell>
          <cell r="D2178">
            <v>301.76</v>
          </cell>
        </row>
        <row r="2179">
          <cell r="A2179">
            <v>84591</v>
          </cell>
          <cell r="B2179" t="str">
            <v>TE 90G RD PVC DEF0F0 P/PVC PBA BBB DN 250 X 75</v>
          </cell>
          <cell r="C2179" t="str">
            <v>UN</v>
          </cell>
          <cell r="D2179">
            <v>322.70999999999998</v>
          </cell>
        </row>
        <row r="2180">
          <cell r="A2180">
            <v>84592</v>
          </cell>
          <cell r="B2180" t="str">
            <v>TE 90G RD PVC DEF0F0 P/PVC PBA BBB DN 250 X 100</v>
          </cell>
          <cell r="C2180" t="str">
            <v>UN</v>
          </cell>
          <cell r="D2180">
            <v>326.89999999999998</v>
          </cell>
        </row>
        <row r="2181">
          <cell r="A2181">
            <v>84593</v>
          </cell>
          <cell r="B2181" t="str">
            <v>TE 90G RD PVC DEF0F0 BBF DN 150 X 50</v>
          </cell>
          <cell r="C2181" t="str">
            <v>UN</v>
          </cell>
          <cell r="D2181">
            <v>190.69</v>
          </cell>
        </row>
        <row r="2182">
          <cell r="A2182">
            <v>84594</v>
          </cell>
          <cell r="B2182" t="str">
            <v>TE 90G RD PVC DEF0F0 BBF DN 150 X 75</v>
          </cell>
          <cell r="C2182" t="str">
            <v>UN</v>
          </cell>
          <cell r="D2182">
            <v>190.69</v>
          </cell>
        </row>
        <row r="2183">
          <cell r="A2183">
            <v>84595</v>
          </cell>
          <cell r="B2183" t="str">
            <v>TE 90G RD PVC DEF0F0 BBF DN 200 X 50</v>
          </cell>
          <cell r="C2183" t="str">
            <v>UN</v>
          </cell>
          <cell r="D2183">
            <v>249.37</v>
          </cell>
        </row>
        <row r="2184">
          <cell r="A2184">
            <v>84596</v>
          </cell>
          <cell r="B2184" t="str">
            <v>TE 90G RD PVC DEF0F0 BBF DN 200 X 75</v>
          </cell>
          <cell r="C2184" t="str">
            <v>UN</v>
          </cell>
          <cell r="D2184">
            <v>251.46</v>
          </cell>
        </row>
        <row r="2185">
          <cell r="A2185">
            <v>84597</v>
          </cell>
          <cell r="B2185" t="str">
            <v>TE 90G RD PVC DEF0F0 BBF DN 200 X 100</v>
          </cell>
          <cell r="C2185" t="str">
            <v>UN</v>
          </cell>
          <cell r="D2185">
            <v>301.76</v>
          </cell>
        </row>
        <row r="2186">
          <cell r="A2186">
            <v>84598</v>
          </cell>
          <cell r="B2186" t="str">
            <v>TE 90G RD PVC DEF0F0 BBF DN 250 X 50</v>
          </cell>
          <cell r="C2186" t="str">
            <v>UN</v>
          </cell>
          <cell r="D2186">
            <v>318.52</v>
          </cell>
        </row>
        <row r="2187">
          <cell r="A2187">
            <v>84599</v>
          </cell>
          <cell r="B2187" t="str">
            <v>TE 90G RD PVC DEF0F0 BBF DN 250 X 75</v>
          </cell>
          <cell r="C2187" t="str">
            <v>UN</v>
          </cell>
          <cell r="D2187">
            <v>345.76</v>
          </cell>
        </row>
        <row r="2188">
          <cell r="A2188">
            <v>84601</v>
          </cell>
          <cell r="B2188" t="str">
            <v>TE 90G RD PVC DEF0F0 BBF DN 250 X 100</v>
          </cell>
          <cell r="C2188" t="str">
            <v>UN</v>
          </cell>
          <cell r="D2188">
            <v>373</v>
          </cell>
        </row>
        <row r="2189">
          <cell r="A2189">
            <v>84602</v>
          </cell>
          <cell r="B2189" t="str">
            <v>TE 90G RD PVC DEF0F0 P/ PVC PBA BBB DN 200 X 50</v>
          </cell>
          <cell r="C2189" t="str">
            <v>UN</v>
          </cell>
          <cell r="D2189">
            <v>222.13</v>
          </cell>
        </row>
        <row r="2190">
          <cell r="A2190">
            <v>84603</v>
          </cell>
          <cell r="B2190" t="str">
            <v>TE 90G PVC PBA BBF DN 50</v>
          </cell>
          <cell r="C2190" t="str">
            <v>UN</v>
          </cell>
          <cell r="D2190">
            <v>38.35</v>
          </cell>
        </row>
        <row r="2191">
          <cell r="A2191">
            <v>84604</v>
          </cell>
          <cell r="B2191" t="str">
            <v>TE 90G PVC PBA BBF DN 75</v>
          </cell>
          <cell r="C2191" t="str">
            <v>UN</v>
          </cell>
          <cell r="D2191">
            <v>55.43</v>
          </cell>
        </row>
        <row r="2192">
          <cell r="A2192">
            <v>84605</v>
          </cell>
          <cell r="B2192" t="str">
            <v>TE 90G PVC PBA BBF DN 100</v>
          </cell>
          <cell r="C2192" t="str">
            <v>UN</v>
          </cell>
          <cell r="D2192">
            <v>93.2</v>
          </cell>
        </row>
        <row r="2193">
          <cell r="A2193">
            <v>84608</v>
          </cell>
          <cell r="B2193" t="str">
            <v>PERFIL RETANGULAR P/ DECANTACAO 50 X 90 DN 600</v>
          </cell>
          <cell r="C2193" t="str">
            <v>UN</v>
          </cell>
          <cell r="D2193">
            <v>1.71</v>
          </cell>
        </row>
        <row r="2194">
          <cell r="A2194">
            <v>84609</v>
          </cell>
          <cell r="B2194" t="str">
            <v>PERFIL RETANGULAR P/ DECANTACAO 50 X 90 DN 1000</v>
          </cell>
          <cell r="C2194" t="str">
            <v>UN</v>
          </cell>
          <cell r="D2194">
            <v>2.86</v>
          </cell>
        </row>
        <row r="2195">
          <cell r="A2195">
            <v>84610</v>
          </cell>
          <cell r="B2195" t="str">
            <v>PERFIL RETANGULAR P/ DECANTACAO 50 X 90 DN 1200</v>
          </cell>
          <cell r="C2195" t="str">
            <v>UN</v>
          </cell>
          <cell r="D2195">
            <v>3.5</v>
          </cell>
        </row>
        <row r="2196">
          <cell r="A2196">
            <v>84611</v>
          </cell>
          <cell r="B2196" t="str">
            <v>PERFIL RETANGULAR P/ DECANTACAO 50 X 90 DN 6000</v>
          </cell>
          <cell r="C2196" t="str">
            <v>UN</v>
          </cell>
          <cell r="D2196">
            <v>14.14</v>
          </cell>
        </row>
        <row r="2197">
          <cell r="A2197">
            <v>84612</v>
          </cell>
          <cell r="B2197" t="str">
            <v>SUPORTE PVC P/ PERFIL DE DECANTACAO</v>
          </cell>
          <cell r="C2197" t="str">
            <v>UN</v>
          </cell>
          <cell r="D2197">
            <v>0.47</v>
          </cell>
        </row>
        <row r="2198">
          <cell r="A2198">
            <v>84613</v>
          </cell>
          <cell r="B2198" t="str">
            <v>SOLUCAO THF EM FRASCO DE 90 ML</v>
          </cell>
          <cell r="C2198" t="str">
            <v>UN</v>
          </cell>
          <cell r="D2198">
            <v>20.149999999999999</v>
          </cell>
        </row>
        <row r="2199">
          <cell r="A2199">
            <v>84614</v>
          </cell>
          <cell r="B2199" t="str">
            <v>TUBO DE POLIETILENO PE-5 DN 20</v>
          </cell>
          <cell r="C2199" t="str">
            <v>M</v>
          </cell>
          <cell r="D2199">
            <v>1.82</v>
          </cell>
        </row>
        <row r="2200">
          <cell r="A2200">
            <v>84615</v>
          </cell>
          <cell r="B2200" t="str">
            <v>TUBO DE POLIETILENO PE-5 DN 32</v>
          </cell>
          <cell r="C2200" t="str">
            <v>M</v>
          </cell>
          <cell r="D2200">
            <v>3.68</v>
          </cell>
        </row>
        <row r="2201">
          <cell r="A2201">
            <v>84620</v>
          </cell>
          <cell r="B2201" t="str">
            <v>ADAPTADOR P/ POLIETILENO PE-5 DN 20 X 1/2"</v>
          </cell>
          <cell r="C2201" t="str">
            <v>UN</v>
          </cell>
          <cell r="D2201">
            <v>1.2</v>
          </cell>
        </row>
        <row r="2202">
          <cell r="A2202">
            <v>84621</v>
          </cell>
          <cell r="B2202" t="str">
            <v>ADAPTADOR P/ POLIETILENO PE-5 DN 20 X 3/4"</v>
          </cell>
          <cell r="C2202" t="str">
            <v>UN</v>
          </cell>
          <cell r="D2202">
            <v>1.22</v>
          </cell>
        </row>
        <row r="2203">
          <cell r="A2203">
            <v>84622</v>
          </cell>
          <cell r="B2203" t="str">
            <v>ADAPTADOR P/ POLIETILENO PE-5 DN 32 X 1"</v>
          </cell>
          <cell r="C2203" t="str">
            <v>UN</v>
          </cell>
          <cell r="D2203">
            <v>1.45</v>
          </cell>
        </row>
        <row r="2204">
          <cell r="A2204">
            <v>84623</v>
          </cell>
          <cell r="B2204" t="str">
            <v>ADAPTADOR C/ REGISTRO P/ POL. PE-5 DN 20 X 3/4"</v>
          </cell>
          <cell r="C2204" t="str">
            <v>UN</v>
          </cell>
          <cell r="D2204">
            <v>3.45</v>
          </cell>
        </row>
        <row r="2205">
          <cell r="A2205">
            <v>84624</v>
          </cell>
          <cell r="B2205" t="str">
            <v>REGISTRO DE PASSEIO POLIETILENO PE-5 DN 20</v>
          </cell>
          <cell r="C2205" t="str">
            <v>UN</v>
          </cell>
          <cell r="D2205">
            <v>4.34</v>
          </cell>
        </row>
        <row r="2206">
          <cell r="A2206">
            <v>84625</v>
          </cell>
          <cell r="B2206" t="str">
            <v>UNIAO P/ POLIETILENO PE-5 DN 20</v>
          </cell>
          <cell r="C2206" t="str">
            <v>UN</v>
          </cell>
          <cell r="D2206">
            <v>2.0299999999999998</v>
          </cell>
        </row>
        <row r="2207">
          <cell r="A2207">
            <v>84626</v>
          </cell>
          <cell r="B2207" t="str">
            <v>CORTADOR P/ TB. POLIETILENO PE-5 DN 20</v>
          </cell>
          <cell r="C2207" t="str">
            <v>UN</v>
          </cell>
          <cell r="D2207">
            <v>106.15</v>
          </cell>
        </row>
        <row r="2208">
          <cell r="A2208">
            <v>84627</v>
          </cell>
          <cell r="B2208" t="str">
            <v>ESTRANGULADOR DE VAZAO P/ TUBO POLIETILENO PE-5</v>
          </cell>
          <cell r="C2208" t="str">
            <v>UN</v>
          </cell>
          <cell r="D2208">
            <v>47.08</v>
          </cell>
        </row>
        <row r="2209">
          <cell r="A2209">
            <v>84628</v>
          </cell>
          <cell r="B2209" t="str">
            <v>FURADEIRA P/ LIGACAO PREDIAL EM PVC MARROM DN 3/4"</v>
          </cell>
          <cell r="C2209" t="str">
            <v>UN</v>
          </cell>
          <cell r="D2209">
            <v>70.88</v>
          </cell>
        </row>
        <row r="2210">
          <cell r="A2210">
            <v>84629</v>
          </cell>
          <cell r="B2210" t="str">
            <v>FURADEIRA P/ LIGACAO PREDIAL EM POL. AZUL DN 3/4"</v>
          </cell>
          <cell r="C2210" t="str">
            <v>UN</v>
          </cell>
          <cell r="D2210">
            <v>70.98</v>
          </cell>
        </row>
        <row r="2211">
          <cell r="A2211">
            <v>84630</v>
          </cell>
          <cell r="B2211" t="str">
            <v>EXTREMIDADE P/HIDROMETRO C/BUCHA DE LATAO DN 1/2"</v>
          </cell>
          <cell r="C2211" t="str">
            <v>UN</v>
          </cell>
          <cell r="D2211">
            <v>2.5099999999999998</v>
          </cell>
        </row>
        <row r="2212">
          <cell r="A2212">
            <v>84631</v>
          </cell>
          <cell r="B2212" t="str">
            <v>EXTREMIDADE P/HIDROMETRO C/BUCHA DE LATAO DN 3/4"</v>
          </cell>
          <cell r="C2212" t="str">
            <v>UN</v>
          </cell>
          <cell r="D2212">
            <v>2.9</v>
          </cell>
        </row>
        <row r="2213">
          <cell r="A2213">
            <v>84632</v>
          </cell>
          <cell r="B2213" t="str">
            <v>EXTREMIDADE P/HIDROMETRO S/BUCHA DE LATAO DN 1/2"</v>
          </cell>
          <cell r="C2213" t="str">
            <v>UN</v>
          </cell>
          <cell r="D2213">
            <v>1.08</v>
          </cell>
        </row>
        <row r="2214">
          <cell r="A2214">
            <v>84633</v>
          </cell>
          <cell r="B2214" t="str">
            <v>EXTREMIDADE P/HIDROMETRO S/BUCHA DE LATAO DN 3/4"</v>
          </cell>
          <cell r="C2214" t="str">
            <v>UN</v>
          </cell>
          <cell r="D2214">
            <v>1.18</v>
          </cell>
        </row>
        <row r="2215">
          <cell r="A2215">
            <v>84634</v>
          </cell>
          <cell r="B2215" t="str">
            <v>KIT CAVALETE TIGRE DN 1/2"</v>
          </cell>
          <cell r="C2215" t="str">
            <v>UN</v>
          </cell>
          <cell r="D2215">
            <v>22.13</v>
          </cell>
        </row>
        <row r="2216">
          <cell r="A2216">
            <v>84635</v>
          </cell>
          <cell r="B2216" t="str">
            <v>KIT CAVALETE TIGRE DN 3/4"</v>
          </cell>
          <cell r="C2216" t="str">
            <v>UN</v>
          </cell>
          <cell r="D2216">
            <v>27.5</v>
          </cell>
        </row>
        <row r="2217">
          <cell r="A2217">
            <v>84636</v>
          </cell>
          <cell r="B2217" t="str">
            <v>LACRE P/ KIT CAVALETE DN 1/2"</v>
          </cell>
          <cell r="C2217" t="str">
            <v>UN</v>
          </cell>
          <cell r="D2217">
            <v>1.3</v>
          </cell>
        </row>
        <row r="2218">
          <cell r="A2218">
            <v>84637</v>
          </cell>
          <cell r="B2218" t="str">
            <v>LACRE P/ KIT CAVALETE DN 3/4"</v>
          </cell>
          <cell r="C2218" t="str">
            <v>UN</v>
          </cell>
          <cell r="D2218">
            <v>1.31</v>
          </cell>
        </row>
        <row r="2219">
          <cell r="A2219">
            <v>84638</v>
          </cell>
          <cell r="B2219" t="str">
            <v>COL.TOM.L.P.PVC C/TVS E C/S.ROSC.DN 32 X 1/2"</v>
          </cell>
          <cell r="C2219" t="str">
            <v>UN</v>
          </cell>
          <cell r="D2219">
            <v>2.2000000000000002</v>
          </cell>
        </row>
        <row r="2220">
          <cell r="A2220">
            <v>84639</v>
          </cell>
          <cell r="B2220" t="str">
            <v>COL.TOM.L.P.PVC C/TVS E C/S.ROSC.DN 32 X 3/4"</v>
          </cell>
          <cell r="C2220" t="str">
            <v>UN</v>
          </cell>
          <cell r="D2220">
            <v>2.12</v>
          </cell>
        </row>
        <row r="2221">
          <cell r="A2221">
            <v>84640</v>
          </cell>
          <cell r="B2221" t="str">
            <v>COL.TOM.L.P.PVC C/TVS.E C/S.ROSC.DN 40 X 1/2"</v>
          </cell>
          <cell r="C2221" t="str">
            <v>UN</v>
          </cell>
          <cell r="D2221">
            <v>2.38</v>
          </cell>
        </row>
        <row r="2222">
          <cell r="A2222">
            <v>84641</v>
          </cell>
          <cell r="B2222" t="str">
            <v>COL.TOM.L.P.PVC C/TVS.E C/S.ROSC.DN 40 X 3/4"</v>
          </cell>
          <cell r="C2222" t="str">
            <v>UN</v>
          </cell>
          <cell r="D2222">
            <v>2.29</v>
          </cell>
        </row>
        <row r="2223">
          <cell r="A2223">
            <v>84642</v>
          </cell>
          <cell r="B2223" t="str">
            <v>COL.TOM.L.P.PVC C/TVS.E C/S.ROSC.DN 50 X 1/2"</v>
          </cell>
          <cell r="C2223" t="str">
            <v>UN</v>
          </cell>
          <cell r="D2223">
            <v>3.25</v>
          </cell>
        </row>
        <row r="2224">
          <cell r="A2224">
            <v>84643</v>
          </cell>
          <cell r="B2224" t="str">
            <v>COL.TOM.L.P.PVC C/TVS.E C/S.ROSC.DN 50 X 3/4"</v>
          </cell>
          <cell r="C2224" t="str">
            <v>UN</v>
          </cell>
          <cell r="D2224">
            <v>3.25</v>
          </cell>
        </row>
        <row r="2225">
          <cell r="A2225">
            <v>84644</v>
          </cell>
          <cell r="B2225" t="str">
            <v>COL.TOM.L.P.PVC C/TVS.E C/S.ROSC.DN 75 X 1/2"</v>
          </cell>
          <cell r="C2225" t="str">
            <v>UN</v>
          </cell>
          <cell r="D2225">
            <v>3.67</v>
          </cell>
        </row>
        <row r="2226">
          <cell r="A2226">
            <v>84645</v>
          </cell>
          <cell r="B2226" t="str">
            <v>COL.TOM.L.P.PVC C/TVS. E C/S.ROSC.DN 75 X 3/4"</v>
          </cell>
          <cell r="C2226" t="str">
            <v>UN</v>
          </cell>
          <cell r="D2226">
            <v>3.67</v>
          </cell>
        </row>
        <row r="2227">
          <cell r="A2227">
            <v>84646</v>
          </cell>
          <cell r="B2227" t="str">
            <v>COL.TOM.L.P.PVC C/TVS.E C/S.ROSC. DN 100 X 1/2"</v>
          </cell>
          <cell r="C2227" t="str">
            <v>UN</v>
          </cell>
          <cell r="D2227">
            <v>3.96</v>
          </cell>
        </row>
        <row r="2228">
          <cell r="A2228">
            <v>84647</v>
          </cell>
          <cell r="B2228" t="str">
            <v>COL.TOM.L.P.PVC C/TVS.E C/S.ROSC. DN 100 X 3/4"</v>
          </cell>
          <cell r="C2228" t="str">
            <v>UN</v>
          </cell>
          <cell r="D2228">
            <v>3.96</v>
          </cell>
        </row>
        <row r="2229">
          <cell r="A2229">
            <v>84648</v>
          </cell>
          <cell r="B2229" t="str">
            <v>COL.TOM.L.P.PVC C/TVS.E C/S. SOLD. DN 50 X 20</v>
          </cell>
          <cell r="C2229" t="str">
            <v>UN</v>
          </cell>
          <cell r="D2229">
            <v>3.3</v>
          </cell>
        </row>
        <row r="2230">
          <cell r="A2230">
            <v>84649</v>
          </cell>
          <cell r="B2230" t="str">
            <v>COL.TOM.L.P.PVC C/TVS.E C/S. SOLD. DN 50 X 25</v>
          </cell>
          <cell r="C2230" t="str">
            <v>UN</v>
          </cell>
          <cell r="D2230">
            <v>3.3</v>
          </cell>
        </row>
        <row r="2231">
          <cell r="A2231">
            <v>84650</v>
          </cell>
          <cell r="B2231" t="str">
            <v>COL.TOM.L.P. PVC C/TVS.E C/S. SOLD. DN 75 X 20</v>
          </cell>
          <cell r="C2231" t="str">
            <v>UN</v>
          </cell>
          <cell r="D2231">
            <v>3.76</v>
          </cell>
        </row>
        <row r="2232">
          <cell r="A2232">
            <v>84651</v>
          </cell>
          <cell r="B2232" t="str">
            <v>COL.TOM.L.P.PVC C/TYVS.E C/S.SOLD. DN 75 X 25</v>
          </cell>
          <cell r="C2232" t="str">
            <v>UN</v>
          </cell>
          <cell r="D2232">
            <v>3.76</v>
          </cell>
        </row>
        <row r="2233">
          <cell r="A2233">
            <v>84652</v>
          </cell>
          <cell r="B2233" t="str">
            <v>COL.TOM.L.P.PVC C/TVS.E C/S. SOLD. DN 100 X 20</v>
          </cell>
          <cell r="C2233" t="str">
            <v>UN</v>
          </cell>
          <cell r="D2233">
            <v>4</v>
          </cell>
        </row>
        <row r="2234">
          <cell r="A2234">
            <v>84653</v>
          </cell>
          <cell r="B2234" t="str">
            <v>COL.TOM.L.P.PVC C/TVS. E C/S.SOLD. DN 100 X 25</v>
          </cell>
          <cell r="C2234" t="str">
            <v>UN</v>
          </cell>
          <cell r="D2234">
            <v>4</v>
          </cell>
        </row>
        <row r="2235">
          <cell r="A2235">
            <v>84654</v>
          </cell>
          <cell r="B2235" t="str">
            <v>COL.TO.L.P.PVC C/TVS.E S.ROSC.C/B.LATAO DN 50X1/2"</v>
          </cell>
          <cell r="C2235" t="str">
            <v>UN</v>
          </cell>
          <cell r="D2235">
            <v>4.6399999999999997</v>
          </cell>
        </row>
        <row r="2236">
          <cell r="A2236">
            <v>84655</v>
          </cell>
          <cell r="B2236" t="str">
            <v>COL.TO.L.P.PVC C/TVS.E S.ROSC.C/B.LATAO DN 50X3/4"</v>
          </cell>
          <cell r="C2236" t="str">
            <v>UN</v>
          </cell>
          <cell r="D2236">
            <v>4.6399999999999997</v>
          </cell>
        </row>
        <row r="2237">
          <cell r="A2237">
            <v>84656</v>
          </cell>
          <cell r="B2237" t="str">
            <v>COL.TO.L.P.PVC C/TVS.E S.ROSC.C/B.LATAO DN 75X1/2"</v>
          </cell>
          <cell r="C2237" t="str">
            <v>UN</v>
          </cell>
          <cell r="D2237">
            <v>5.21</v>
          </cell>
        </row>
        <row r="2238">
          <cell r="A2238">
            <v>84657</v>
          </cell>
          <cell r="B2238" t="str">
            <v>COL.TO.L.P.PVC C/TVS.E S.ROSC.C/B.LATAO DN 75X3/4"</v>
          </cell>
          <cell r="C2238" t="str">
            <v>UN</v>
          </cell>
          <cell r="D2238">
            <v>5.21</v>
          </cell>
        </row>
        <row r="2239">
          <cell r="A2239">
            <v>84658</v>
          </cell>
          <cell r="B2239" t="str">
            <v>COL.TO.L.P.PVC.TVS.E S.ROSC.C/B.LATAO DN 100X1/2"</v>
          </cell>
          <cell r="C2239" t="str">
            <v>UN</v>
          </cell>
          <cell r="D2239">
            <v>5.57</v>
          </cell>
        </row>
        <row r="2240">
          <cell r="A2240">
            <v>84659</v>
          </cell>
          <cell r="B2240" t="str">
            <v>COL.TO.L.P.PVC TVS.E S.ROSC.C/B.LATAO DN 100X3/4"</v>
          </cell>
          <cell r="C2240" t="str">
            <v>UN</v>
          </cell>
          <cell r="D2240">
            <v>5.57</v>
          </cell>
        </row>
        <row r="2241">
          <cell r="A2241">
            <v>84660</v>
          </cell>
          <cell r="B2241" t="str">
            <v>COL.TOM.LIG.PRED.F0F0 P/TUBOS PVC PBA DN 50 X 1/2"</v>
          </cell>
          <cell r="C2241" t="str">
            <v>UN</v>
          </cell>
          <cell r="D2241">
            <v>19.11</v>
          </cell>
        </row>
        <row r="2242">
          <cell r="A2242">
            <v>84661</v>
          </cell>
          <cell r="B2242" t="str">
            <v>COL.TOM.LIG.PRED.F0F0 P/TUBOS PVC PBA DN 50 X 3/4"</v>
          </cell>
          <cell r="C2242" t="str">
            <v>UN</v>
          </cell>
          <cell r="D2242">
            <v>19.11</v>
          </cell>
        </row>
        <row r="2243">
          <cell r="A2243">
            <v>84662</v>
          </cell>
          <cell r="B2243" t="str">
            <v>COL.TOM.LIG.PRED.F0F0 P/TUBOS PVC PBA DN 50 X 1"</v>
          </cell>
          <cell r="C2243" t="str">
            <v>UN</v>
          </cell>
          <cell r="D2243">
            <v>19.11</v>
          </cell>
        </row>
        <row r="2244">
          <cell r="A2244">
            <v>84663</v>
          </cell>
          <cell r="B2244" t="str">
            <v>COL.TOM.LIG.PRED.F0F0 P/TUBOS PVC PBA DN 75 X 1/2"</v>
          </cell>
          <cell r="C2244" t="str">
            <v>UN</v>
          </cell>
          <cell r="D2244">
            <v>24.27</v>
          </cell>
        </row>
        <row r="2245">
          <cell r="A2245">
            <v>84664</v>
          </cell>
          <cell r="B2245" t="str">
            <v>COL.TOM.LIG.PRED.F0F0 P/TUBOS PVC PBA DN 75 X 3/4"</v>
          </cell>
          <cell r="C2245" t="str">
            <v>UN</v>
          </cell>
          <cell r="D2245">
            <v>24.27</v>
          </cell>
        </row>
        <row r="2246">
          <cell r="A2246">
            <v>84665</v>
          </cell>
          <cell r="B2246" t="str">
            <v>COL.TOM.LIG.PRED.F0F0 P/TUBOS PVC PBA DN 75 X 1"</v>
          </cell>
          <cell r="C2246" t="str">
            <v>UN</v>
          </cell>
          <cell r="D2246">
            <v>24.27</v>
          </cell>
        </row>
        <row r="2247">
          <cell r="A2247">
            <v>84666</v>
          </cell>
          <cell r="B2247" t="str">
            <v>COL.TOM.L.PRED.F0F0 P/TUBOS PVC PBA DN 100 X 1/2"</v>
          </cell>
          <cell r="C2247" t="str">
            <v>UN</v>
          </cell>
          <cell r="D2247">
            <v>24.73</v>
          </cell>
        </row>
        <row r="2248">
          <cell r="A2248">
            <v>84667</v>
          </cell>
          <cell r="B2248" t="str">
            <v>COL.TOM.L.PRED.F0F0 P/TUBOS PVC PBA DN 100 X 3/4"</v>
          </cell>
          <cell r="C2248" t="str">
            <v>UN</v>
          </cell>
          <cell r="D2248">
            <v>24.73</v>
          </cell>
        </row>
        <row r="2249">
          <cell r="A2249">
            <v>84668</v>
          </cell>
          <cell r="B2249" t="str">
            <v>COL.TOM.LIG.PRED.F0F0 P/TUBOS PVC PBA DN 100 X 1"</v>
          </cell>
          <cell r="C2249" t="str">
            <v>UN</v>
          </cell>
          <cell r="D2249">
            <v>24.73</v>
          </cell>
        </row>
        <row r="2250">
          <cell r="A2250">
            <v>84669</v>
          </cell>
          <cell r="B2250" t="str">
            <v>COL.TOM.L.PRED.F0F0 P/TUBOS PVC PBA DN 150 X 1/2"</v>
          </cell>
          <cell r="C2250" t="str">
            <v>UN</v>
          </cell>
          <cell r="D2250">
            <v>38.659999999999997</v>
          </cell>
        </row>
        <row r="2251">
          <cell r="A2251">
            <v>84670</v>
          </cell>
          <cell r="B2251" t="str">
            <v>COL.TOM.L.PRED.F0F0 P/TUBOS PVC PBA DN 150 X 3/4"</v>
          </cell>
          <cell r="C2251" t="str">
            <v>UN</v>
          </cell>
          <cell r="D2251">
            <v>38.659999999999997</v>
          </cell>
        </row>
        <row r="2252">
          <cell r="A2252">
            <v>84671</v>
          </cell>
          <cell r="B2252" t="str">
            <v>COL.TOM.LIG.PRED.F0F0 P/TUBOS PVC PBA DN 150 X 1"</v>
          </cell>
          <cell r="C2252" t="str">
            <v>UN</v>
          </cell>
          <cell r="D2252">
            <v>38.659999999999997</v>
          </cell>
        </row>
        <row r="2253">
          <cell r="A2253">
            <v>84672</v>
          </cell>
          <cell r="B2253" t="str">
            <v>COL.TOM.L.PRED.F0F0 P/TUBOS PVC PBA DN 200 X 1/2"</v>
          </cell>
          <cell r="C2253" t="str">
            <v>UN</v>
          </cell>
          <cell r="D2253">
            <v>38.659999999999997</v>
          </cell>
        </row>
        <row r="2254">
          <cell r="A2254">
            <v>84673</v>
          </cell>
          <cell r="B2254" t="str">
            <v>COL.TOM.L.PRED.F0F0 P/TUBOS PVC PBA DN 200 X 3/4"</v>
          </cell>
          <cell r="C2254" t="str">
            <v>UN</v>
          </cell>
          <cell r="D2254">
            <v>38.659999999999997</v>
          </cell>
        </row>
        <row r="2255">
          <cell r="A2255">
            <v>84674</v>
          </cell>
          <cell r="B2255" t="str">
            <v>COL.TOM.L.PRED.F0F0 P/TUBOS PVC PBA DN 200 X 1"</v>
          </cell>
          <cell r="C2255" t="str">
            <v>UN</v>
          </cell>
          <cell r="D2255">
            <v>38.659999999999997</v>
          </cell>
        </row>
        <row r="2256">
          <cell r="A2256">
            <v>84675</v>
          </cell>
          <cell r="B2256" t="str">
            <v>COL.TOM.L.PRED.F0F0 P/TUBOS PVC PBA DN 250 X 1/2"</v>
          </cell>
          <cell r="C2256" t="str">
            <v>UN</v>
          </cell>
          <cell r="D2256">
            <v>44.51</v>
          </cell>
        </row>
        <row r="2257">
          <cell r="A2257">
            <v>84676</v>
          </cell>
          <cell r="B2257" t="str">
            <v>COL.TOM.L.PRED.F0F0 P/TUBOS PVC PBA DN 250 X 3/4"</v>
          </cell>
          <cell r="C2257" t="str">
            <v>UN</v>
          </cell>
          <cell r="D2257">
            <v>44.51</v>
          </cell>
        </row>
        <row r="2258">
          <cell r="A2258">
            <v>84677</v>
          </cell>
          <cell r="B2258" t="str">
            <v>COL.TOM.LIG.PRED.F0F0 P/TUBOS PVC PBA DN 250 X 1"</v>
          </cell>
          <cell r="C2258" t="str">
            <v>UN</v>
          </cell>
          <cell r="D2258">
            <v>44.51</v>
          </cell>
        </row>
        <row r="2259">
          <cell r="A2259">
            <v>84678</v>
          </cell>
          <cell r="B2259" t="str">
            <v>COL.TOM.L.PRED.F0F0 P/TUBOS PVC PBA DN 300 X 1/2"</v>
          </cell>
          <cell r="C2259" t="str">
            <v>UN</v>
          </cell>
          <cell r="D2259">
            <v>58.9</v>
          </cell>
        </row>
        <row r="2260">
          <cell r="A2260">
            <v>84679</v>
          </cell>
          <cell r="B2260" t="str">
            <v>COL.TOM.L.PRED.F0F0 P/TUBOS PVC PBA DN 300 X 3/4"</v>
          </cell>
          <cell r="C2260" t="str">
            <v>UN</v>
          </cell>
          <cell r="D2260">
            <v>58.9</v>
          </cell>
        </row>
        <row r="2261">
          <cell r="A2261">
            <v>84680</v>
          </cell>
          <cell r="B2261" t="str">
            <v>COL.TOM.LIG.PRED.F0F0 P/TUBOS PVC PBA DN 300 X 1"</v>
          </cell>
          <cell r="C2261" t="str">
            <v>UN</v>
          </cell>
          <cell r="D2261">
            <v>58.9</v>
          </cell>
        </row>
        <row r="2262">
          <cell r="A2262">
            <v>84681</v>
          </cell>
          <cell r="B2262" t="str">
            <v>COL.TOM.L.P.F0F0 P/TUBOS PVC DEF0F0 DN 100 X 1/2"</v>
          </cell>
          <cell r="C2262" t="str">
            <v>UN</v>
          </cell>
          <cell r="D2262">
            <v>24.73</v>
          </cell>
        </row>
        <row r="2263">
          <cell r="A2263">
            <v>84682</v>
          </cell>
          <cell r="B2263" t="str">
            <v>COL.TOM.L.P.F0F0 P/TUBOS PVC DEF0F0 DN 100 X 3/4"</v>
          </cell>
          <cell r="C2263" t="str">
            <v>UN</v>
          </cell>
          <cell r="D2263">
            <v>24.73</v>
          </cell>
        </row>
        <row r="2264">
          <cell r="A2264">
            <v>84683</v>
          </cell>
          <cell r="B2264" t="str">
            <v>COL.TOM.L.P.F0F0 P/TUBOS PVC DEF0F0 DN 100 X 1"</v>
          </cell>
          <cell r="C2264" t="str">
            <v>UN</v>
          </cell>
          <cell r="D2264">
            <v>24.73</v>
          </cell>
        </row>
        <row r="2265">
          <cell r="A2265">
            <v>84684</v>
          </cell>
          <cell r="B2265" t="str">
            <v>COL.TOM.L.P.F0F0 C/TUBOS PVC DEF0F0 DN 150 X 1/2"</v>
          </cell>
          <cell r="C2265" t="str">
            <v>UN</v>
          </cell>
          <cell r="D2265">
            <v>32.82</v>
          </cell>
        </row>
        <row r="2266">
          <cell r="A2266">
            <v>84685</v>
          </cell>
          <cell r="B2266" t="str">
            <v>COL.TOM.L.P.F0F0 P/TUBOS PVC DEF0F0 DN 150 X 3/4"</v>
          </cell>
          <cell r="C2266" t="str">
            <v>UN</v>
          </cell>
          <cell r="D2266">
            <v>32.82</v>
          </cell>
        </row>
        <row r="2267">
          <cell r="A2267">
            <v>84686</v>
          </cell>
          <cell r="B2267" t="str">
            <v>COL.TOM.L.P.F0F0 P/TUBOS PVC DEF0F0 DN 150 X 1"</v>
          </cell>
          <cell r="C2267" t="str">
            <v>UN</v>
          </cell>
          <cell r="D2267">
            <v>32.82</v>
          </cell>
        </row>
        <row r="2268">
          <cell r="A2268">
            <v>84687</v>
          </cell>
          <cell r="B2268" t="str">
            <v>COL.TOM.L.P.F0F0 P/TUBOS PVC DEF0F0 DN 200 X 1/2"</v>
          </cell>
          <cell r="C2268" t="str">
            <v>UN</v>
          </cell>
          <cell r="D2268">
            <v>38.659999999999997</v>
          </cell>
        </row>
        <row r="2269">
          <cell r="A2269">
            <v>84688</v>
          </cell>
          <cell r="B2269" t="str">
            <v>COL.TOM.L.P.F0F0 P/TUBOS PVC DEF0F0 DN 200 X 3/4"</v>
          </cell>
          <cell r="C2269" t="str">
            <v>UN</v>
          </cell>
          <cell r="D2269">
            <v>38.659999999999997</v>
          </cell>
        </row>
        <row r="2270">
          <cell r="A2270">
            <v>84689</v>
          </cell>
          <cell r="B2270" t="str">
            <v>COL.TOM.L.P.F0F0 P/TUBOS PVC DEF0F0 DN 200 X 1"</v>
          </cell>
          <cell r="C2270" t="str">
            <v>UN</v>
          </cell>
          <cell r="D2270">
            <v>38.659999999999997</v>
          </cell>
        </row>
        <row r="2271">
          <cell r="A2271">
            <v>84690</v>
          </cell>
          <cell r="B2271" t="str">
            <v>COL.TOM.L.P.F0F0 P/TUBOS PVC DEF0F0 DN 250 X 1/2"</v>
          </cell>
          <cell r="C2271" t="str">
            <v>UN</v>
          </cell>
          <cell r="D2271">
            <v>44.51</v>
          </cell>
        </row>
        <row r="2272">
          <cell r="A2272">
            <v>84691</v>
          </cell>
          <cell r="B2272" t="str">
            <v>COL.TOM.L.P.F0F0 P/TUBOS PVC DEF0F0 DN 250 X 3/4"</v>
          </cell>
          <cell r="C2272" t="str">
            <v>UN</v>
          </cell>
          <cell r="D2272">
            <v>44.51</v>
          </cell>
        </row>
        <row r="2273">
          <cell r="A2273">
            <v>84692</v>
          </cell>
          <cell r="B2273" t="str">
            <v>COL.TOM.L.P.F0F0 P/TUBOS PVC DEF0F0 DN 250 X 1"</v>
          </cell>
          <cell r="C2273" t="str">
            <v>UN</v>
          </cell>
          <cell r="D2273">
            <v>44.51</v>
          </cell>
        </row>
        <row r="2274">
          <cell r="A2274">
            <v>84693</v>
          </cell>
          <cell r="B2274" t="str">
            <v>COL.TOM.L.P.F0F0 P/TUBOS PVC DEF0F0 DN 300 X 1/2"</v>
          </cell>
          <cell r="C2274" t="str">
            <v>UN</v>
          </cell>
          <cell r="D2274">
            <v>58.9</v>
          </cell>
        </row>
        <row r="2275">
          <cell r="A2275">
            <v>84694</v>
          </cell>
          <cell r="B2275" t="str">
            <v>COL.TOM.L.P.F0F0 P/TUBOS PVC DEF0F0 DN 300 X 3/4"</v>
          </cell>
          <cell r="C2275" t="str">
            <v>UN</v>
          </cell>
          <cell r="D2275">
            <v>58.9</v>
          </cell>
        </row>
        <row r="2276">
          <cell r="A2276">
            <v>84695</v>
          </cell>
          <cell r="B2276" t="str">
            <v>COL.TOM.L.P.F0F0 P/TUBOS PVC DEF0F0 DN 300 X 1"</v>
          </cell>
          <cell r="C2276" t="str">
            <v>UN</v>
          </cell>
          <cell r="D2276">
            <v>58.9</v>
          </cell>
        </row>
        <row r="2277">
          <cell r="A2277">
            <v>84696</v>
          </cell>
          <cell r="B2277" t="str">
            <v>RG F0F0 H.INOX CHATO PVC PBA BB CAB.PN 100 DN 50</v>
          </cell>
          <cell r="C2277" t="str">
            <v>UN</v>
          </cell>
          <cell r="D2277">
            <v>238.35</v>
          </cell>
        </row>
        <row r="2278">
          <cell r="A2278">
            <v>84697</v>
          </cell>
          <cell r="B2278" t="str">
            <v>RG F0F0 H.INOX CHATO PVC PBA BB CAB.PN 100 DN 75</v>
          </cell>
          <cell r="C2278" t="str">
            <v>UN</v>
          </cell>
          <cell r="D2278">
            <v>382.32</v>
          </cell>
        </row>
        <row r="2279">
          <cell r="A2279">
            <v>84698</v>
          </cell>
          <cell r="B2279" t="str">
            <v>RG F0F0 H.INOX CHATO PVC PBA BB CAB.PN 100 DN 100</v>
          </cell>
          <cell r="C2279" t="str">
            <v>UN</v>
          </cell>
          <cell r="D2279">
            <v>532.34</v>
          </cell>
        </row>
        <row r="2280">
          <cell r="A2280">
            <v>84699</v>
          </cell>
          <cell r="B2280" t="str">
            <v>RG F0F0 H.INOX CHATO PVC PBA BB VOL.PN 100 DN 50</v>
          </cell>
          <cell r="C2280" t="str">
            <v>UN</v>
          </cell>
          <cell r="D2280">
            <v>238.35</v>
          </cell>
        </row>
        <row r="2281">
          <cell r="A2281">
            <v>84701</v>
          </cell>
          <cell r="B2281" t="str">
            <v>RG F0F0 H.INOX CHATO PVC PBA BB VOL.PN 100 DN 50</v>
          </cell>
          <cell r="C2281" t="str">
            <v>UN</v>
          </cell>
          <cell r="D2281">
            <v>238.35</v>
          </cell>
        </row>
        <row r="2282">
          <cell r="A2282">
            <v>84702</v>
          </cell>
          <cell r="B2282" t="str">
            <v>RG F0F0 H.INOX CHATO PVC PBA BB VOL.PN 100 DN 100</v>
          </cell>
          <cell r="C2282" t="str">
            <v>UN</v>
          </cell>
          <cell r="D2282">
            <v>532.34</v>
          </cell>
        </row>
        <row r="2283">
          <cell r="A2283">
            <v>84703</v>
          </cell>
          <cell r="B2283" t="str">
            <v>RG F0F0 H.INOX OVAL PVC PBA BB CAB.PN 160 DN 50</v>
          </cell>
          <cell r="C2283" t="str">
            <v>UN</v>
          </cell>
          <cell r="D2283">
            <v>238.35</v>
          </cell>
        </row>
        <row r="2284">
          <cell r="A2284">
            <v>84704</v>
          </cell>
          <cell r="B2284" t="str">
            <v>RG F0F0 H.INOX OVAL PVC PBA BB CAB.PN 160 DN 75</v>
          </cell>
          <cell r="C2284" t="str">
            <v>UN</v>
          </cell>
          <cell r="D2284">
            <v>382.32</v>
          </cell>
        </row>
        <row r="2285">
          <cell r="A2285">
            <v>84705</v>
          </cell>
          <cell r="B2285" t="str">
            <v>RG F0F0 H.INOX OVAL PVC PBA BB CAB.PN 160 DN 100</v>
          </cell>
          <cell r="C2285" t="str">
            <v>UN</v>
          </cell>
          <cell r="D2285">
            <v>532.34</v>
          </cell>
        </row>
        <row r="2286">
          <cell r="A2286">
            <v>84706</v>
          </cell>
          <cell r="B2286" t="str">
            <v>RG F0F0 H.INOX OVAL PVC PBA BB VOL.PN 160 DN 50</v>
          </cell>
          <cell r="C2286" t="str">
            <v>UN</v>
          </cell>
          <cell r="D2286">
            <v>238.35</v>
          </cell>
        </row>
        <row r="2287">
          <cell r="A2287">
            <v>84707</v>
          </cell>
          <cell r="B2287" t="str">
            <v>RG F0F0 H.INOX OVAL PVC PBA BB VOL.PN 160 DN 75</v>
          </cell>
          <cell r="C2287" t="str">
            <v>UN</v>
          </cell>
          <cell r="D2287">
            <v>382.32</v>
          </cell>
        </row>
        <row r="2288">
          <cell r="A2288">
            <v>84708</v>
          </cell>
          <cell r="B2288" t="str">
            <v>RG F0F0 H.INOX OVAL PVC PBA BB VOL.PN 160 DN 100</v>
          </cell>
          <cell r="C2288" t="str">
            <v>UN</v>
          </cell>
          <cell r="D2288">
            <v>532.34</v>
          </cell>
        </row>
        <row r="2289">
          <cell r="A2289">
            <v>84709</v>
          </cell>
          <cell r="B2289" t="str">
            <v>RG F0F0 H.IN.CHATO PVC DEF0F0 BB CAB.PN 100 DN 100</v>
          </cell>
          <cell r="C2289" t="str">
            <v>UN</v>
          </cell>
          <cell r="D2289">
            <v>520.24</v>
          </cell>
        </row>
        <row r="2290">
          <cell r="A2290">
            <v>84710</v>
          </cell>
          <cell r="B2290" t="str">
            <v>RG F0F0 H.IN.CHATO PVC DEF0F0 BB CAB.PN 100 DN 150</v>
          </cell>
          <cell r="C2290" t="str">
            <v>UN</v>
          </cell>
          <cell r="D2290">
            <v>1040.49</v>
          </cell>
        </row>
        <row r="2291">
          <cell r="A2291">
            <v>84711</v>
          </cell>
          <cell r="B2291" t="str">
            <v>RG F0F0 H.IN.CHATO PVC DEF0F0 BB CAB.PN 100 DN 200</v>
          </cell>
          <cell r="C2291" t="str">
            <v>UN</v>
          </cell>
          <cell r="D2291">
            <v>1528.08</v>
          </cell>
        </row>
        <row r="2292">
          <cell r="A2292">
            <v>84712</v>
          </cell>
          <cell r="B2292" t="str">
            <v>RG F0F0 H.IN.CHATO PVC DEF0F0 BB CAB.PN 100 DN 250</v>
          </cell>
          <cell r="C2292" t="str">
            <v>UN</v>
          </cell>
          <cell r="D2292">
            <v>2250.38</v>
          </cell>
        </row>
        <row r="2293">
          <cell r="A2293">
            <v>84713</v>
          </cell>
          <cell r="B2293" t="str">
            <v>RG F0F0 H.IN.CHATO PVC DEF0F0 BB CAB.PN 100 DN 300</v>
          </cell>
          <cell r="C2293" t="str">
            <v>UN</v>
          </cell>
          <cell r="D2293">
            <v>2710.12</v>
          </cell>
        </row>
        <row r="2294">
          <cell r="A2294">
            <v>84714</v>
          </cell>
          <cell r="B2294" t="str">
            <v>RG F0F0 H.IN.CHATO PVC DEF0F0 BB VOL.PN 100 DN 100</v>
          </cell>
          <cell r="C2294" t="str">
            <v>UN</v>
          </cell>
          <cell r="D2294">
            <v>520.24</v>
          </cell>
        </row>
        <row r="2295">
          <cell r="A2295">
            <v>84715</v>
          </cell>
          <cell r="B2295" t="str">
            <v>RG F0F0 H.IN.CHATO PVC DEF0F0 BB VOL.PN 100 DN 150</v>
          </cell>
          <cell r="C2295" t="str">
            <v>UN</v>
          </cell>
          <cell r="D2295">
            <v>1040.49</v>
          </cell>
        </row>
        <row r="2296">
          <cell r="A2296">
            <v>84716</v>
          </cell>
          <cell r="B2296" t="str">
            <v>RG F0F0 H.IN.CHATO PVC DEF0F0 BB VOL.PN 100 DN 200</v>
          </cell>
          <cell r="C2296" t="str">
            <v>UN</v>
          </cell>
          <cell r="D2296">
            <v>1528.08</v>
          </cell>
        </row>
        <row r="2297">
          <cell r="A2297">
            <v>84717</v>
          </cell>
          <cell r="B2297" t="str">
            <v>RG F0F0 H.IN.CHATO PVC DEF0F0 BB VOL.PN 100 DN 250</v>
          </cell>
          <cell r="C2297" t="str">
            <v>UN</v>
          </cell>
          <cell r="D2297">
            <v>2250.38</v>
          </cell>
        </row>
        <row r="2298">
          <cell r="A2298">
            <v>84718</v>
          </cell>
          <cell r="B2298" t="str">
            <v>RG F0F0 H.IN.CHATO PVC DEF0F0 BB VOL.PN 100 DN 300</v>
          </cell>
          <cell r="C2298" t="str">
            <v>UN</v>
          </cell>
          <cell r="D2298">
            <v>2710.12</v>
          </cell>
        </row>
        <row r="2299">
          <cell r="A2299">
            <v>84719</v>
          </cell>
          <cell r="B2299" t="str">
            <v>RG F0F0 H.IN.OVAL PVC DEF0F0 BB CAB.PN 160 DN 100</v>
          </cell>
          <cell r="C2299" t="str">
            <v>UN</v>
          </cell>
          <cell r="D2299">
            <v>520.24</v>
          </cell>
        </row>
        <row r="2300">
          <cell r="A2300">
            <v>84720</v>
          </cell>
          <cell r="B2300" t="str">
            <v>RG F0F0 H.IN.OVAL PVC DEF0F0 BB CAB.PN 160 DN 150</v>
          </cell>
          <cell r="C2300" t="str">
            <v>UN</v>
          </cell>
          <cell r="D2300">
            <v>1040.49</v>
          </cell>
        </row>
        <row r="2301">
          <cell r="A2301">
            <v>84721</v>
          </cell>
          <cell r="B2301" t="str">
            <v>RG F0F0 H.IN.OVAL PVC DEF0F0 BB CAB.PN 160 DN 200</v>
          </cell>
          <cell r="C2301" t="str">
            <v>UN</v>
          </cell>
          <cell r="D2301">
            <v>1528.08</v>
          </cell>
        </row>
        <row r="2302">
          <cell r="A2302">
            <v>84722</v>
          </cell>
          <cell r="B2302" t="str">
            <v>RG F0F0 H.IN.OVAL PVC DEF0F0 BB CAB.PN 160 DN 250</v>
          </cell>
          <cell r="C2302" t="str">
            <v>UN</v>
          </cell>
          <cell r="D2302">
            <v>2250.38</v>
          </cell>
        </row>
        <row r="2303">
          <cell r="A2303">
            <v>84723</v>
          </cell>
          <cell r="B2303" t="str">
            <v>RG F0F0 H.IN.OVAL PVC DEF0F0 BB CAB.PN 160 DN 300</v>
          </cell>
          <cell r="C2303" t="str">
            <v>UN</v>
          </cell>
          <cell r="D2303">
            <v>2710.12</v>
          </cell>
        </row>
        <row r="2304">
          <cell r="A2304">
            <v>84724</v>
          </cell>
          <cell r="B2304" t="str">
            <v>RG F0F0 H.IN.OVAL PVC DEF0F0 BB VOL.PN 160 DN 100</v>
          </cell>
          <cell r="C2304" t="str">
            <v>UN</v>
          </cell>
          <cell r="D2304">
            <v>520.24</v>
          </cell>
        </row>
        <row r="2305">
          <cell r="A2305">
            <v>84725</v>
          </cell>
          <cell r="B2305" t="str">
            <v>RG F0F0 H.IN.OVAL PVC DEF0F0 BB VOL.PN 160 DN 150</v>
          </cell>
          <cell r="C2305" t="str">
            <v>UN</v>
          </cell>
          <cell r="D2305">
            <v>1040.49</v>
          </cell>
        </row>
        <row r="2306">
          <cell r="A2306">
            <v>84726</v>
          </cell>
          <cell r="B2306" t="str">
            <v>RG F0F0 H.IN.OVAL PVC DEF0F0 BB VOL.PN 160 DN 200</v>
          </cell>
          <cell r="C2306" t="str">
            <v>UN</v>
          </cell>
          <cell r="D2306">
            <v>1528.08</v>
          </cell>
        </row>
        <row r="2307">
          <cell r="A2307">
            <v>84727</v>
          </cell>
          <cell r="B2307" t="str">
            <v>RG F0F0 H.IN.OVAL PVC DEF0F0 BB VOL.PN 160 DN 250</v>
          </cell>
          <cell r="C2307" t="str">
            <v>UN</v>
          </cell>
          <cell r="D2307">
            <v>2250.38</v>
          </cell>
        </row>
        <row r="2308">
          <cell r="A2308">
            <v>84728</v>
          </cell>
          <cell r="B2308" t="str">
            <v>RG F0F0 H.IN.OVAL PVC DEF0F0 BB VOL.PN 160 DN 300</v>
          </cell>
          <cell r="C2308" t="str">
            <v>UN</v>
          </cell>
          <cell r="D2308">
            <v>2710.12</v>
          </cell>
        </row>
        <row r="2309">
          <cell r="A2309">
            <v>84729</v>
          </cell>
          <cell r="B2309" t="str">
            <v>RG C/CUNHA ELAST. P/TB. PVC PBA C/BB C/CAB. DN 50</v>
          </cell>
          <cell r="C2309" t="str">
            <v>UN</v>
          </cell>
          <cell r="D2309">
            <v>190.68</v>
          </cell>
        </row>
        <row r="2310">
          <cell r="A2310">
            <v>84730</v>
          </cell>
          <cell r="B2310" t="str">
            <v>RG C/CUNHA ELAST. P/TB. PVC PBA C/BB C/CAB. DN 75</v>
          </cell>
          <cell r="C2310" t="str">
            <v>UN</v>
          </cell>
          <cell r="D2310">
            <v>305.86</v>
          </cell>
        </row>
        <row r="2311">
          <cell r="A2311">
            <v>84731</v>
          </cell>
          <cell r="B2311" t="str">
            <v>RG C/CUNHA ELAST. P/TB. PVC PBA C/BB C/CAB. DN 100</v>
          </cell>
          <cell r="C2311" t="str">
            <v>UN</v>
          </cell>
          <cell r="D2311">
            <v>425.88</v>
          </cell>
        </row>
        <row r="2312">
          <cell r="A2312">
            <v>84732</v>
          </cell>
          <cell r="B2312" t="str">
            <v>RG C/CUNHA ELAST. P/TB. PVC PBA C/BB C/VOL. DN 50</v>
          </cell>
          <cell r="C2312" t="str">
            <v>UN</v>
          </cell>
          <cell r="D2312">
            <v>190.68</v>
          </cell>
        </row>
        <row r="2313">
          <cell r="A2313">
            <v>84733</v>
          </cell>
          <cell r="B2313" t="str">
            <v>RG C/CUNHA ELAST. P/TB. PVC PBA C/BB C/VOL. DN 75</v>
          </cell>
          <cell r="C2313" t="str">
            <v>UN</v>
          </cell>
          <cell r="D2313">
            <v>305.86</v>
          </cell>
        </row>
        <row r="2314">
          <cell r="A2314">
            <v>84734</v>
          </cell>
          <cell r="B2314" t="str">
            <v>RG C/CUNHA ELAST. P/TB. PVC PBA C/BB C/VOL. DN 100</v>
          </cell>
          <cell r="C2314" t="str">
            <v>UN</v>
          </cell>
          <cell r="D2314">
            <v>425.88</v>
          </cell>
        </row>
        <row r="2315">
          <cell r="A2315">
            <v>84735</v>
          </cell>
          <cell r="B2315" t="str">
            <v>FLANGES AVULSOS PVC C/ FUROS P/ CONEXOES DN 50</v>
          </cell>
          <cell r="C2315" t="str">
            <v>UN</v>
          </cell>
          <cell r="D2315">
            <v>18.11</v>
          </cell>
        </row>
        <row r="2316">
          <cell r="A2316">
            <v>84736</v>
          </cell>
          <cell r="B2316" t="str">
            <v>FLANGES AVULSOS PVC C/ FUROS P/ CONEXOES DN 75</v>
          </cell>
          <cell r="C2316" t="str">
            <v>UN</v>
          </cell>
          <cell r="D2316">
            <v>28.76</v>
          </cell>
        </row>
        <row r="2317">
          <cell r="A2317">
            <v>84737</v>
          </cell>
          <cell r="B2317" t="str">
            <v>FLANGES AVULSOS PVC C/ FUROS P/ CONEXOES DN 100</v>
          </cell>
          <cell r="C2317" t="str">
            <v>UN</v>
          </cell>
          <cell r="D2317">
            <v>40</v>
          </cell>
        </row>
        <row r="2318">
          <cell r="A2318">
            <v>84738</v>
          </cell>
          <cell r="B2318" t="str">
            <v>FLANGES AVULSOS PVC C/ FUROS P/ CONEXOES DN 150</v>
          </cell>
          <cell r="C2318" t="str">
            <v>UN</v>
          </cell>
          <cell r="D2318">
            <v>83.81</v>
          </cell>
        </row>
        <row r="2319">
          <cell r="A2319">
            <v>84739</v>
          </cell>
          <cell r="B2319" t="str">
            <v>FLANGES AVULSOS PVC C/ FUROS P/ CONEXOES DN 200</v>
          </cell>
          <cell r="C2319" t="str">
            <v>UN</v>
          </cell>
          <cell r="D2319">
            <v>239.76</v>
          </cell>
        </row>
        <row r="2320">
          <cell r="A2320">
            <v>84740</v>
          </cell>
          <cell r="B2320" t="str">
            <v>FLANGES AVULSOS PVC C/ FUROS P/ CONEXOES DN 250</v>
          </cell>
          <cell r="C2320" t="str">
            <v>UN</v>
          </cell>
          <cell r="D2320">
            <v>365.77</v>
          </cell>
        </row>
        <row r="2321">
          <cell r="A2321">
            <v>84741</v>
          </cell>
          <cell r="B2321" t="str">
            <v>FLANGES AVULSOS PVC C/ FUROS P/ CONEXOES DN 300</v>
          </cell>
          <cell r="C2321" t="str">
            <v>UN</v>
          </cell>
          <cell r="D2321">
            <v>511.4</v>
          </cell>
        </row>
        <row r="2322">
          <cell r="A2322">
            <v>84742</v>
          </cell>
          <cell r="B2322" t="str">
            <v>FLANGES AVULSOS PVC S/ FUROS P/ CONEXOES DN 50</v>
          </cell>
          <cell r="C2322" t="str">
            <v>UN</v>
          </cell>
          <cell r="D2322">
            <v>17.8</v>
          </cell>
        </row>
        <row r="2323">
          <cell r="A2323">
            <v>84743</v>
          </cell>
          <cell r="B2323" t="str">
            <v>FLANGES AVULSOS PVC S/ FUROS P/ CONEXOES DN 75</v>
          </cell>
          <cell r="C2323" t="str">
            <v>UN</v>
          </cell>
          <cell r="D2323">
            <v>28.24</v>
          </cell>
        </row>
        <row r="2324">
          <cell r="A2324">
            <v>84744</v>
          </cell>
          <cell r="B2324" t="str">
            <v>FLANGES AVULSOS PVC S/ FUROS P/ CONEXOES DN 100</v>
          </cell>
          <cell r="C2324" t="str">
            <v>UN</v>
          </cell>
          <cell r="D2324">
            <v>39.340000000000003</v>
          </cell>
        </row>
        <row r="2325">
          <cell r="A2325">
            <v>84745</v>
          </cell>
          <cell r="B2325" t="str">
            <v>FLANGES AVULSOS PVC S/ FUROS P/ CONEXOES DN 150</v>
          </cell>
          <cell r="C2325" t="str">
            <v>UN</v>
          </cell>
          <cell r="D2325">
            <v>82.93</v>
          </cell>
        </row>
        <row r="2326">
          <cell r="A2326">
            <v>84746</v>
          </cell>
          <cell r="B2326" t="str">
            <v>FLANGES AVULSOS PVC S/ FUROS P/ CONEX0ES DN 200</v>
          </cell>
          <cell r="C2326" t="str">
            <v>UN</v>
          </cell>
          <cell r="D2326">
            <v>235.15</v>
          </cell>
        </row>
        <row r="2327">
          <cell r="A2327">
            <v>84747</v>
          </cell>
          <cell r="B2327" t="str">
            <v>FLANGES AVULSOS PVC S/ FUROS P/ CONEXOES DN 250</v>
          </cell>
          <cell r="C2327" t="str">
            <v>UN</v>
          </cell>
          <cell r="D2327">
            <v>323.88</v>
          </cell>
        </row>
        <row r="2328">
          <cell r="A2328">
            <v>84748</v>
          </cell>
          <cell r="B2328" t="str">
            <v>FLANGES AVULSOS PVC S/ FUROS P/ CONEXOES DN 300</v>
          </cell>
          <cell r="C2328" t="str">
            <v>UN</v>
          </cell>
          <cell r="D2328">
            <v>156.06</v>
          </cell>
        </row>
        <row r="2329">
          <cell r="A2329">
            <v>84749</v>
          </cell>
          <cell r="B2329" t="str">
            <v>FLANGES AVULSOS PVC C/ FUROS P/ TUBOS DN 50</v>
          </cell>
          <cell r="C2329" t="str">
            <v>UN</v>
          </cell>
          <cell r="D2329">
            <v>15.66</v>
          </cell>
        </row>
        <row r="2330">
          <cell r="A2330">
            <v>84750</v>
          </cell>
          <cell r="B2330" t="str">
            <v>FLANGES AVULSOS PVC C/ FUROS P/ TUBOS DN 75</v>
          </cell>
          <cell r="C2330" t="str">
            <v>UN</v>
          </cell>
          <cell r="D2330">
            <v>23.26</v>
          </cell>
        </row>
        <row r="2331">
          <cell r="A2331">
            <v>84751</v>
          </cell>
          <cell r="B2331" t="str">
            <v>FLANGES AVULSOS PVC C/ FUROS P/ TUBOS DN 100</v>
          </cell>
          <cell r="C2331" t="str">
            <v>UN</v>
          </cell>
          <cell r="D2331">
            <v>28.92</v>
          </cell>
        </row>
        <row r="2332">
          <cell r="A2332">
            <v>84752</v>
          </cell>
          <cell r="B2332" t="str">
            <v>FLANGES AVULSOS PVC C/ FUROS P/ TUBOS DN 150</v>
          </cell>
          <cell r="C2332" t="str">
            <v>UN</v>
          </cell>
          <cell r="D2332">
            <v>53.29</v>
          </cell>
        </row>
        <row r="2333">
          <cell r="A2333">
            <v>84752</v>
          </cell>
          <cell r="B2333" t="str">
            <v>FLANGES AVULSOS PVC C/ FUROS P/ TUBOS DN 150</v>
          </cell>
          <cell r="C2333" t="str">
            <v>UN</v>
          </cell>
          <cell r="D2333">
            <v>53.29</v>
          </cell>
        </row>
        <row r="2334">
          <cell r="A2334">
            <v>84753</v>
          </cell>
          <cell r="B2334" t="str">
            <v>FLANGES AVULSOS PVC C/ FUROS P/ TUBOS DN 200</v>
          </cell>
          <cell r="C2334" t="str">
            <v>UN</v>
          </cell>
          <cell r="D2334">
            <v>170.88</v>
          </cell>
        </row>
        <row r="2335">
          <cell r="A2335">
            <v>84753</v>
          </cell>
          <cell r="B2335" t="str">
            <v>FLANGES AVULSOS PVC C/ FUROS P/ TUBOS DN 200</v>
          </cell>
          <cell r="C2335" t="str">
            <v>UN</v>
          </cell>
          <cell r="D2335">
            <v>170.88</v>
          </cell>
        </row>
        <row r="2336">
          <cell r="A2336">
            <v>84754</v>
          </cell>
          <cell r="B2336" t="str">
            <v>FLANGES AVULSOS PVC C/ FUROS P/ TUBOS DN 250</v>
          </cell>
          <cell r="C2336" t="str">
            <v>UN</v>
          </cell>
          <cell r="D2336">
            <v>241.39</v>
          </cell>
        </row>
        <row r="2337">
          <cell r="A2337">
            <v>84754</v>
          </cell>
          <cell r="B2337" t="str">
            <v>FLANGES AVULSOS PVC C/ FUROS P/ TUBOS DN 250</v>
          </cell>
          <cell r="C2337" t="str">
            <v>UN</v>
          </cell>
          <cell r="D2337">
            <v>241.39</v>
          </cell>
        </row>
        <row r="2338">
          <cell r="A2338">
            <v>84755</v>
          </cell>
          <cell r="B2338" t="str">
            <v>FLANGES AVULSOS PVC C/ FUROS P/ TUBOS DN 300</v>
          </cell>
          <cell r="C2338" t="str">
            <v>UN</v>
          </cell>
          <cell r="D2338">
            <v>315.29000000000002</v>
          </cell>
        </row>
        <row r="2339">
          <cell r="A2339">
            <v>84755</v>
          </cell>
          <cell r="B2339" t="str">
            <v>FLANGES AVULSOS PVC C/ FUROS P/ TUBOS DN 300</v>
          </cell>
          <cell r="C2339" t="str">
            <v>UN</v>
          </cell>
          <cell r="D2339">
            <v>315.29000000000002</v>
          </cell>
        </row>
        <row r="2340">
          <cell r="A2340">
            <v>84756</v>
          </cell>
          <cell r="B2340" t="str">
            <v>FLANGES AVULSOS PVC S/ FUROS P/ TUBOS DN 50</v>
          </cell>
          <cell r="C2340" t="str">
            <v>UN</v>
          </cell>
          <cell r="D2340">
            <v>15.66</v>
          </cell>
        </row>
        <row r="2341">
          <cell r="A2341">
            <v>84756</v>
          </cell>
          <cell r="B2341" t="str">
            <v>FLANGES AVULSOS PVC S/ FUROS P/ TUBOS DN 50</v>
          </cell>
          <cell r="C2341" t="str">
            <v>UN</v>
          </cell>
          <cell r="D2341">
            <v>15.66</v>
          </cell>
        </row>
        <row r="2342">
          <cell r="A2342">
            <v>84757</v>
          </cell>
          <cell r="B2342" t="str">
            <v>FLANGES AVULSOS PVC S/ FUROS P/ TUBOS DN 75</v>
          </cell>
          <cell r="C2342" t="str">
            <v>UN</v>
          </cell>
          <cell r="D2342">
            <v>22.98</v>
          </cell>
        </row>
        <row r="2343">
          <cell r="A2343">
            <v>84757</v>
          </cell>
          <cell r="B2343" t="str">
            <v>FLANGES AVULSOS PVC S/ FUROS P/ TUBOS DN 75</v>
          </cell>
          <cell r="C2343" t="str">
            <v>UN</v>
          </cell>
          <cell r="D2343">
            <v>22.98</v>
          </cell>
        </row>
        <row r="2344">
          <cell r="A2344">
            <v>84758</v>
          </cell>
          <cell r="B2344" t="str">
            <v>FLANGES AVULSOS PVC C/ FUROS P/ TUBOS DN 100</v>
          </cell>
          <cell r="C2344" t="str">
            <v>UN</v>
          </cell>
          <cell r="D2344">
            <v>28.92</v>
          </cell>
        </row>
        <row r="2345">
          <cell r="A2345">
            <v>84758</v>
          </cell>
          <cell r="B2345" t="str">
            <v>FLANGES AVULSOS PVC C/ FUROS P/ TUBOS DN 100</v>
          </cell>
          <cell r="C2345" t="str">
            <v>UN</v>
          </cell>
          <cell r="D2345">
            <v>28.92</v>
          </cell>
        </row>
        <row r="2346">
          <cell r="A2346">
            <v>84759</v>
          </cell>
          <cell r="B2346" t="str">
            <v>FLANGES AVULSOS PVC C/ FUROS P/ TUBOS DN 150</v>
          </cell>
          <cell r="C2346" t="str">
            <v>UN</v>
          </cell>
          <cell r="D2346">
            <v>53.29</v>
          </cell>
        </row>
        <row r="2347">
          <cell r="A2347">
            <v>84759</v>
          </cell>
          <cell r="B2347" t="str">
            <v>FLANGES AVULSOS PVC C/ FUROS P/ TUBOS DN 150</v>
          </cell>
          <cell r="C2347" t="str">
            <v>UN</v>
          </cell>
          <cell r="D2347">
            <v>53.29</v>
          </cell>
        </row>
        <row r="2348">
          <cell r="A2348">
            <v>84760</v>
          </cell>
          <cell r="B2348" t="str">
            <v>FLANGES AVULSOS PVC S/ FUROS P/ TUBOS DN 200</v>
          </cell>
          <cell r="C2348" t="str">
            <v>UN</v>
          </cell>
          <cell r="D2348">
            <v>166.26</v>
          </cell>
        </row>
        <row r="2349">
          <cell r="A2349">
            <v>84760</v>
          </cell>
          <cell r="B2349" t="str">
            <v>FLANGES AVULSOS PVC S/ FUROS P/ TUBOS DN 200</v>
          </cell>
          <cell r="C2349" t="str">
            <v>UN</v>
          </cell>
          <cell r="D2349">
            <v>166.26</v>
          </cell>
        </row>
        <row r="2350">
          <cell r="A2350">
            <v>84761</v>
          </cell>
          <cell r="B2350" t="str">
            <v>FLANGES AVULSOS PVC S/ FUROS P/ TUBOS DN 250</v>
          </cell>
          <cell r="C2350" t="str">
            <v>UN</v>
          </cell>
          <cell r="D2350">
            <v>234.46</v>
          </cell>
        </row>
        <row r="2351">
          <cell r="A2351">
            <v>84761</v>
          </cell>
          <cell r="B2351" t="str">
            <v>FLANGES AVULSOS PVC S/ FUROS P/ TUBOS DN 250</v>
          </cell>
          <cell r="C2351" t="str">
            <v>UN</v>
          </cell>
          <cell r="D2351">
            <v>234.46</v>
          </cell>
        </row>
        <row r="2352">
          <cell r="A2352">
            <v>84762</v>
          </cell>
          <cell r="B2352" t="str">
            <v>FLANGES AVULSOS PVC C/ FUROS P/ TUBOS DN 300</v>
          </cell>
          <cell r="C2352" t="str">
            <v>UN</v>
          </cell>
          <cell r="D2352">
            <v>315.29000000000002</v>
          </cell>
        </row>
        <row r="2353">
          <cell r="A2353">
            <v>84762</v>
          </cell>
          <cell r="B2353" t="str">
            <v>FLANGES AVULSOS PVC C/ FUROS P/ TUBOS DN 300</v>
          </cell>
          <cell r="C2353" t="str">
            <v>UN</v>
          </cell>
          <cell r="D2353">
            <v>315.29000000000002</v>
          </cell>
        </row>
        <row r="2354">
          <cell r="A2354">
            <v>84764</v>
          </cell>
          <cell r="B2354" t="str">
            <v>FLANGES CEGOS PVC C/ FUROS DN 50</v>
          </cell>
          <cell r="C2354" t="str">
            <v>UN</v>
          </cell>
          <cell r="D2354">
            <v>25.7</v>
          </cell>
        </row>
        <row r="2355">
          <cell r="A2355">
            <v>84764</v>
          </cell>
          <cell r="B2355" t="str">
            <v>FLANGES CEGOS PVC C/ FUROS DN 50</v>
          </cell>
          <cell r="C2355" t="str">
            <v>UN</v>
          </cell>
          <cell r="D2355">
            <v>25.7</v>
          </cell>
        </row>
        <row r="2356">
          <cell r="A2356">
            <v>84765</v>
          </cell>
          <cell r="B2356" t="str">
            <v>FLANGES CEGOS PVC C/ FUROS DN 75</v>
          </cell>
          <cell r="C2356" t="str">
            <v>UN</v>
          </cell>
          <cell r="D2356">
            <v>40.98</v>
          </cell>
        </row>
        <row r="2357">
          <cell r="A2357">
            <v>84765</v>
          </cell>
          <cell r="B2357" t="str">
            <v>FLANGES CEGOS PVC C/ FUROS DN 75</v>
          </cell>
          <cell r="C2357" t="str">
            <v>UN</v>
          </cell>
          <cell r="D2357">
            <v>40.98</v>
          </cell>
        </row>
        <row r="2358">
          <cell r="A2358">
            <v>84766</v>
          </cell>
          <cell r="B2358" t="str">
            <v>FLANGES CEGOS PVC C/ FUROS DN 100</v>
          </cell>
          <cell r="C2358" t="str">
            <v>UN</v>
          </cell>
          <cell r="D2358">
            <v>51.55</v>
          </cell>
        </row>
        <row r="2359">
          <cell r="A2359">
            <v>84766</v>
          </cell>
          <cell r="B2359" t="str">
            <v>FLANGES CEGOS PVC C/ FUROS DN 100</v>
          </cell>
          <cell r="C2359" t="str">
            <v>UN</v>
          </cell>
          <cell r="D2359">
            <v>51.55</v>
          </cell>
        </row>
        <row r="2360">
          <cell r="A2360">
            <v>84767</v>
          </cell>
          <cell r="B2360" t="str">
            <v>FLANGES CEGOS PVC C/ FUROS DN 150</v>
          </cell>
          <cell r="C2360" t="str">
            <v>UN</v>
          </cell>
          <cell r="D2360">
            <v>75.48</v>
          </cell>
        </row>
        <row r="2361">
          <cell r="A2361">
            <v>84767</v>
          </cell>
          <cell r="B2361" t="str">
            <v>FLANGES CEGOS PVC C/ FUROS DN 150</v>
          </cell>
          <cell r="C2361" t="str">
            <v>UN</v>
          </cell>
          <cell r="D2361">
            <v>75.48</v>
          </cell>
        </row>
        <row r="2362">
          <cell r="A2362">
            <v>84768</v>
          </cell>
          <cell r="B2362" t="str">
            <v>FLANGES CEGOS PVC C/ FUROS DN 200</v>
          </cell>
          <cell r="C2362" t="str">
            <v>UN</v>
          </cell>
          <cell r="D2362">
            <v>102.69</v>
          </cell>
        </row>
        <row r="2363">
          <cell r="A2363">
            <v>84768</v>
          </cell>
          <cell r="B2363" t="str">
            <v>FLANGES CEGOS PVC C/ FUROS DN 200</v>
          </cell>
          <cell r="C2363" t="str">
            <v>UN</v>
          </cell>
          <cell r="D2363">
            <v>102.69</v>
          </cell>
        </row>
        <row r="2364">
          <cell r="A2364">
            <v>84769</v>
          </cell>
          <cell r="B2364" t="str">
            <v>FLANGES CEGOS PVC C/ FUROS DN 250</v>
          </cell>
          <cell r="C2364" t="str">
            <v>UN</v>
          </cell>
          <cell r="D2364">
            <v>133.55000000000001</v>
          </cell>
        </row>
        <row r="2365">
          <cell r="A2365">
            <v>84769</v>
          </cell>
          <cell r="B2365" t="str">
            <v>FLANGES CEGOS PVC C/ FUROS DN 250</v>
          </cell>
          <cell r="C2365" t="str">
            <v>UN</v>
          </cell>
          <cell r="D2365">
            <v>133.55000000000001</v>
          </cell>
        </row>
        <row r="2366">
          <cell r="A2366">
            <v>84770</v>
          </cell>
          <cell r="B2366" t="str">
            <v>FLANGES CEGOS PVC C/ FUROS DN 300</v>
          </cell>
          <cell r="C2366" t="str">
            <v>UN</v>
          </cell>
          <cell r="D2366">
            <v>160.71</v>
          </cell>
        </row>
        <row r="2367">
          <cell r="A2367">
            <v>84770</v>
          </cell>
          <cell r="B2367" t="str">
            <v>FLANGES CEGOS PVC C/ FUROS DN 300</v>
          </cell>
          <cell r="C2367" t="str">
            <v>UN</v>
          </cell>
          <cell r="D2367">
            <v>160.71</v>
          </cell>
        </row>
        <row r="2368">
          <cell r="A2368">
            <v>84771</v>
          </cell>
          <cell r="B2368" t="str">
            <v>FLANGES CEGOS PVC S/ FUROS DN 50</v>
          </cell>
          <cell r="C2368" t="str">
            <v>UN</v>
          </cell>
          <cell r="D2368">
            <v>30.22</v>
          </cell>
        </row>
        <row r="2369">
          <cell r="A2369">
            <v>84771</v>
          </cell>
          <cell r="B2369" t="str">
            <v>FLANGES CEGOS PVC S/ FUROS DN 50</v>
          </cell>
          <cell r="C2369" t="str">
            <v>UN</v>
          </cell>
          <cell r="D2369">
            <v>30.22</v>
          </cell>
        </row>
        <row r="2370">
          <cell r="A2370">
            <v>84772</v>
          </cell>
          <cell r="B2370" t="str">
            <v>FLANGES CEGOS PVC S/ FUROS DN 75</v>
          </cell>
          <cell r="C2370" t="str">
            <v>UN</v>
          </cell>
          <cell r="D2370">
            <v>39.6</v>
          </cell>
        </row>
        <row r="2371">
          <cell r="A2371">
            <v>84772</v>
          </cell>
          <cell r="B2371" t="str">
            <v>FLANGES CEGOS PVC S/ FUROS DN 75</v>
          </cell>
          <cell r="C2371" t="str">
            <v>UN</v>
          </cell>
          <cell r="D2371">
            <v>39.6</v>
          </cell>
        </row>
        <row r="2372">
          <cell r="A2372">
            <v>84773</v>
          </cell>
          <cell r="B2372" t="str">
            <v>FLANGES CEGOS PVC S/ FUROS DN 100</v>
          </cell>
          <cell r="C2372" t="str">
            <v>UN</v>
          </cell>
          <cell r="D2372">
            <v>48.78</v>
          </cell>
        </row>
        <row r="2373">
          <cell r="A2373">
            <v>84773</v>
          </cell>
          <cell r="B2373" t="str">
            <v>FLANGES CEGOS PVC S/ FUROS DN 100</v>
          </cell>
          <cell r="C2373" t="str">
            <v>UN</v>
          </cell>
          <cell r="D2373">
            <v>48.78</v>
          </cell>
        </row>
        <row r="2374">
          <cell r="A2374">
            <v>84774</v>
          </cell>
          <cell r="B2374" t="str">
            <v>FLANGES CEGOS PVC S/ FUROS DN 150</v>
          </cell>
          <cell r="C2374" t="str">
            <v>UN</v>
          </cell>
          <cell r="D2374">
            <v>72.459999999999994</v>
          </cell>
        </row>
        <row r="2375">
          <cell r="A2375">
            <v>84774</v>
          </cell>
          <cell r="B2375" t="str">
            <v>FLANGES CEGOS PVC S/ FUROS DN 150</v>
          </cell>
          <cell r="C2375" t="str">
            <v>UN</v>
          </cell>
          <cell r="D2375">
            <v>72.459999999999994</v>
          </cell>
        </row>
        <row r="2376">
          <cell r="A2376">
            <v>84775</v>
          </cell>
          <cell r="B2376" t="str">
            <v>FLANGES CEGOS PVC S/ FUROS DN 200</v>
          </cell>
          <cell r="C2376" t="str">
            <v>UN</v>
          </cell>
          <cell r="D2376">
            <v>98.59</v>
          </cell>
        </row>
        <row r="2377">
          <cell r="A2377">
            <v>84775</v>
          </cell>
          <cell r="B2377" t="str">
            <v>FLANGES CEGOS PVC C/ FUROS DN 200</v>
          </cell>
          <cell r="C2377" t="str">
            <v>UN</v>
          </cell>
          <cell r="D2377">
            <v>102.69</v>
          </cell>
        </row>
        <row r="2378">
          <cell r="A2378">
            <v>84776</v>
          </cell>
          <cell r="B2378" t="str">
            <v>FLANGES CEGOS PVC S/ FUROS DN 250</v>
          </cell>
          <cell r="C2378" t="str">
            <v>UN</v>
          </cell>
          <cell r="D2378">
            <v>126.62</v>
          </cell>
        </row>
        <row r="2379">
          <cell r="A2379">
            <v>84776</v>
          </cell>
          <cell r="B2379" t="str">
            <v>FLANGES CEGOS PVC S/ FUROS DN 250</v>
          </cell>
          <cell r="C2379" t="str">
            <v>UN</v>
          </cell>
          <cell r="D2379">
            <v>126.62</v>
          </cell>
        </row>
        <row r="2380">
          <cell r="A2380">
            <v>84777</v>
          </cell>
          <cell r="B2380" t="str">
            <v>FLANGES CEGOS PVC S/ FUROS DN 300</v>
          </cell>
          <cell r="C2380" t="str">
            <v>UN</v>
          </cell>
          <cell r="D2380">
            <v>154.22</v>
          </cell>
        </row>
        <row r="2381">
          <cell r="A2381">
            <v>84777</v>
          </cell>
          <cell r="B2381" t="str">
            <v>FLANGES CEGOS PVC S/ FUROS DN 300</v>
          </cell>
          <cell r="C2381" t="str">
            <v>UN</v>
          </cell>
          <cell r="D2381">
            <v>154.22</v>
          </cell>
        </row>
        <row r="2382">
          <cell r="A2382">
            <v>84801</v>
          </cell>
          <cell r="B2382" t="str">
            <v>ADAPTADOR PVC X ROSCA PVC DN 50</v>
          </cell>
          <cell r="C2382" t="str">
            <v>UN</v>
          </cell>
          <cell r="D2382">
            <v>1.79</v>
          </cell>
        </row>
        <row r="2383">
          <cell r="A2383">
            <v>84801</v>
          </cell>
          <cell r="B2383" t="str">
            <v>ADAPTADOR PVC X ROSCA PVC DN 50</v>
          </cell>
          <cell r="C2383" t="str">
            <v>UN</v>
          </cell>
          <cell r="D2383">
            <v>1.79</v>
          </cell>
        </row>
        <row r="2384">
          <cell r="A2384">
            <v>84802</v>
          </cell>
          <cell r="B2384" t="str">
            <v>ADAPTADOR PVC X ROSCA PVC DN 75</v>
          </cell>
          <cell r="C2384" t="str">
            <v>UN</v>
          </cell>
          <cell r="D2384">
            <v>4.6500000000000004</v>
          </cell>
        </row>
        <row r="2385">
          <cell r="A2385">
            <v>84802</v>
          </cell>
          <cell r="B2385" t="str">
            <v>ADAPTADOR PVC X ROSCA PVC DN 75</v>
          </cell>
          <cell r="C2385" t="str">
            <v>UN</v>
          </cell>
          <cell r="D2385">
            <v>4.6500000000000004</v>
          </cell>
        </row>
        <row r="2386">
          <cell r="A2386">
            <v>84803</v>
          </cell>
          <cell r="B2386" t="str">
            <v>ADAPTADOR PVC X ROSCA PVC DN 100</v>
          </cell>
          <cell r="C2386" t="str">
            <v>UN</v>
          </cell>
          <cell r="D2386">
            <v>7.21</v>
          </cell>
        </row>
        <row r="2387">
          <cell r="A2387">
            <v>84803</v>
          </cell>
          <cell r="B2387" t="str">
            <v>TUBO PVC TE DN 75</v>
          </cell>
          <cell r="C2387" t="str">
            <v>M</v>
          </cell>
          <cell r="D2387">
            <v>6.56</v>
          </cell>
        </row>
        <row r="2388">
          <cell r="A2388">
            <v>84804</v>
          </cell>
          <cell r="B2388" t="str">
            <v>TUBO PVC TE DN 50</v>
          </cell>
          <cell r="C2388" t="str">
            <v>M</v>
          </cell>
          <cell r="D2388">
            <v>2.46</v>
          </cell>
        </row>
        <row r="2389">
          <cell r="A2389">
            <v>84805</v>
          </cell>
          <cell r="B2389" t="str">
            <v>TUBO PVC TE DN 75</v>
          </cell>
          <cell r="C2389" t="str">
            <v>M</v>
          </cell>
          <cell r="D2389">
            <v>6.56</v>
          </cell>
        </row>
        <row r="2390">
          <cell r="A2390">
            <v>84806</v>
          </cell>
          <cell r="B2390" t="str">
            <v>TUBO PVC TE DN 100</v>
          </cell>
          <cell r="C2390" t="str">
            <v>M</v>
          </cell>
          <cell r="D2390">
            <v>8.7899999999999991</v>
          </cell>
        </row>
        <row r="2391">
          <cell r="A2391">
            <v>84807</v>
          </cell>
          <cell r="B2391" t="str">
            <v>TUBO PVC VINILFORT DN 150</v>
          </cell>
          <cell r="C2391" t="str">
            <v>M</v>
          </cell>
          <cell r="D2391">
            <v>17.55</v>
          </cell>
        </row>
        <row r="2392">
          <cell r="A2392">
            <v>84808</v>
          </cell>
          <cell r="B2392" t="str">
            <v>TUBO PVC VINILFORT DN 200</v>
          </cell>
          <cell r="C2392" t="str">
            <v>M</v>
          </cell>
          <cell r="D2392">
            <v>27</v>
          </cell>
        </row>
        <row r="2393">
          <cell r="A2393">
            <v>84809</v>
          </cell>
          <cell r="B2393" t="str">
            <v>TUBO PVC VINILFORT DN 250</v>
          </cell>
          <cell r="C2393" t="str">
            <v>M</v>
          </cell>
          <cell r="D2393">
            <v>46.95</v>
          </cell>
        </row>
        <row r="2394">
          <cell r="A2394">
            <v>84810</v>
          </cell>
          <cell r="B2394" t="str">
            <v>TUBO PVC VINILFORT DN 300</v>
          </cell>
          <cell r="C2394" t="str">
            <v>M</v>
          </cell>
          <cell r="D2394">
            <v>73.709999999999994</v>
          </cell>
        </row>
        <row r="2395">
          <cell r="A2395">
            <v>84811</v>
          </cell>
          <cell r="B2395" t="str">
            <v>TUBO PVC VINILFORT DN 350</v>
          </cell>
          <cell r="C2395" t="str">
            <v>M</v>
          </cell>
          <cell r="D2395">
            <v>56.93</v>
          </cell>
        </row>
        <row r="2396">
          <cell r="A2396">
            <v>84812</v>
          </cell>
          <cell r="B2396" t="str">
            <v>TUBO PVC VINILFORT DN 400</v>
          </cell>
          <cell r="C2396" t="str">
            <v>M</v>
          </cell>
          <cell r="D2396">
            <v>72.66</v>
          </cell>
        </row>
        <row r="2397">
          <cell r="A2397">
            <v>84815</v>
          </cell>
          <cell r="B2397" t="str">
            <v>TUBO PVC JS DN 20</v>
          </cell>
          <cell r="C2397" t="str">
            <v>M</v>
          </cell>
          <cell r="D2397">
            <v>0.63</v>
          </cell>
        </row>
        <row r="2398">
          <cell r="A2398">
            <v>84816</v>
          </cell>
          <cell r="B2398" t="str">
            <v>TUBO PVC JS DN 25</v>
          </cell>
          <cell r="C2398" t="str">
            <v>M</v>
          </cell>
          <cell r="D2398">
            <v>0.88</v>
          </cell>
        </row>
        <row r="2399">
          <cell r="A2399">
            <v>84817</v>
          </cell>
          <cell r="B2399" t="str">
            <v>TUBO PVC JS DN 32</v>
          </cell>
          <cell r="C2399" t="str">
            <v>M</v>
          </cell>
          <cell r="D2399">
            <v>1.46</v>
          </cell>
        </row>
        <row r="2400">
          <cell r="A2400">
            <v>84818</v>
          </cell>
          <cell r="B2400" t="str">
            <v>TUBO PVC JS DN 40</v>
          </cell>
          <cell r="C2400" t="str">
            <v>M</v>
          </cell>
          <cell r="D2400">
            <v>2.0299999999999998</v>
          </cell>
        </row>
        <row r="2401">
          <cell r="A2401">
            <v>84819</v>
          </cell>
          <cell r="B2401" t="str">
            <v>TUBO PVC JS DN 50</v>
          </cell>
          <cell r="C2401" t="str">
            <v>M</v>
          </cell>
          <cell r="D2401">
            <v>4.6399999999999997</v>
          </cell>
        </row>
        <row r="2402">
          <cell r="A2402">
            <v>84820</v>
          </cell>
          <cell r="B2402" t="str">
            <v>TUBO PVC JS DN 75</v>
          </cell>
          <cell r="C2402" t="str">
            <v>M</v>
          </cell>
          <cell r="D2402">
            <v>8.82</v>
          </cell>
        </row>
        <row r="2403">
          <cell r="A2403">
            <v>84821</v>
          </cell>
          <cell r="B2403" t="str">
            <v>TUBO PVC JS DN 100</v>
          </cell>
          <cell r="C2403" t="str">
            <v>M</v>
          </cell>
          <cell r="D2403">
            <v>14.48</v>
          </cell>
        </row>
        <row r="2404">
          <cell r="A2404">
            <v>84822</v>
          </cell>
          <cell r="B2404" t="str">
            <v>FURADEIRA DE BANCADA</v>
          </cell>
          <cell r="C2404" t="str">
            <v>H</v>
          </cell>
          <cell r="D2404">
            <v>1.5</v>
          </cell>
        </row>
        <row r="2405">
          <cell r="B2405" t="str">
            <v>85000  MATERIAL HIDRAULICO - F0G0 - BAIXA PRESSAO</v>
          </cell>
        </row>
        <row r="2407">
          <cell r="A2407">
            <v>85001</v>
          </cell>
          <cell r="B2407" t="str">
            <v>TUBO F0G0 DN 1/2" (15MM)</v>
          </cell>
          <cell r="C2407" t="str">
            <v>M</v>
          </cell>
          <cell r="D2407">
            <v>2.5</v>
          </cell>
        </row>
        <row r="2408">
          <cell r="A2408">
            <v>85002</v>
          </cell>
          <cell r="B2408" t="str">
            <v>TUBO F0G0 DN 3/4" (20MM)</v>
          </cell>
          <cell r="C2408" t="str">
            <v>M</v>
          </cell>
          <cell r="D2408">
            <v>3.2</v>
          </cell>
        </row>
        <row r="2409">
          <cell r="A2409">
            <v>85003</v>
          </cell>
          <cell r="B2409" t="str">
            <v>TUBO F0G0 DN 1" (25MM)</v>
          </cell>
          <cell r="C2409" t="str">
            <v>M</v>
          </cell>
          <cell r="D2409">
            <v>4.5199999999999996</v>
          </cell>
        </row>
        <row r="2410">
          <cell r="A2410">
            <v>85004</v>
          </cell>
          <cell r="B2410" t="str">
            <v>TUBO F0G0 DN 1 1/4" (32MM)</v>
          </cell>
          <cell r="C2410" t="str">
            <v>M</v>
          </cell>
          <cell r="D2410">
            <v>5.81</v>
          </cell>
        </row>
        <row r="2411">
          <cell r="A2411">
            <v>85005</v>
          </cell>
          <cell r="B2411" t="str">
            <v>TUBO F0G0 DN 1 1/2" (40MM)</v>
          </cell>
          <cell r="C2411" t="str">
            <v>M</v>
          </cell>
          <cell r="D2411">
            <v>7.44</v>
          </cell>
        </row>
        <row r="2412">
          <cell r="A2412">
            <v>85006</v>
          </cell>
          <cell r="B2412" t="str">
            <v>TUBO F0G0 DN 2" (50MM)</v>
          </cell>
          <cell r="C2412" t="str">
            <v>M</v>
          </cell>
          <cell r="D2412">
            <v>9.19</v>
          </cell>
        </row>
        <row r="2413">
          <cell r="A2413">
            <v>85007</v>
          </cell>
          <cell r="B2413" t="str">
            <v>TUBO F0G0 DN 2 1/2" (65MM)</v>
          </cell>
          <cell r="C2413" t="str">
            <v>M</v>
          </cell>
          <cell r="D2413">
            <v>12.97</v>
          </cell>
        </row>
        <row r="2414">
          <cell r="A2414">
            <v>85008</v>
          </cell>
          <cell r="B2414" t="str">
            <v>TUBO F0G0 DN 3" (80MM)</v>
          </cell>
          <cell r="C2414" t="str">
            <v>M</v>
          </cell>
          <cell r="D2414">
            <v>15.1</v>
          </cell>
        </row>
        <row r="2415">
          <cell r="A2415">
            <v>85009</v>
          </cell>
          <cell r="B2415" t="str">
            <v>TUBO F0G0 DN 4" (100MM)</v>
          </cell>
          <cell r="C2415" t="str">
            <v>M</v>
          </cell>
          <cell r="D2415">
            <v>21.51</v>
          </cell>
        </row>
        <row r="2416">
          <cell r="A2416">
            <v>85010</v>
          </cell>
          <cell r="B2416" t="str">
            <v>TUBO F0G0 DN 5" (125MM)</v>
          </cell>
          <cell r="C2416" t="str">
            <v>M</v>
          </cell>
          <cell r="D2416">
            <v>41.66</v>
          </cell>
        </row>
        <row r="2417">
          <cell r="A2417">
            <v>85011</v>
          </cell>
          <cell r="B2417" t="str">
            <v>TUBO F0G0 DN 6" (150MM)</v>
          </cell>
          <cell r="C2417" t="str">
            <v>M</v>
          </cell>
          <cell r="D2417">
            <v>49.4</v>
          </cell>
        </row>
        <row r="2418">
          <cell r="A2418">
            <v>85017</v>
          </cell>
          <cell r="B2418" t="str">
            <v>CURVA F0G0 MACHO-FEMEA DN 1/4" (8MM)</v>
          </cell>
          <cell r="C2418" t="str">
            <v>UN</v>
          </cell>
          <cell r="D2418">
            <v>1.98</v>
          </cell>
        </row>
        <row r="2419">
          <cell r="A2419">
            <v>85018</v>
          </cell>
          <cell r="B2419" t="str">
            <v>CURVA F0G0 MACHO-FEMEA DN 3/8" (10MM)</v>
          </cell>
          <cell r="C2419" t="str">
            <v>UN</v>
          </cell>
          <cell r="D2419">
            <v>2.2000000000000002</v>
          </cell>
        </row>
        <row r="2420">
          <cell r="A2420">
            <v>85019</v>
          </cell>
          <cell r="B2420" t="str">
            <v>CURVA F0G0 MACHO-FEMEA DN 1/2" (15MM)</v>
          </cell>
          <cell r="C2420" t="str">
            <v>UN</v>
          </cell>
          <cell r="D2420">
            <v>2.86</v>
          </cell>
        </row>
        <row r="2421">
          <cell r="A2421">
            <v>85020</v>
          </cell>
          <cell r="B2421" t="str">
            <v>CURVA F0G0 MACHO-FEMEA DN 3/4" (20MM)</v>
          </cell>
          <cell r="C2421" t="str">
            <v>UN</v>
          </cell>
          <cell r="D2421">
            <v>3.88</v>
          </cell>
        </row>
        <row r="2422">
          <cell r="A2422">
            <v>85021</v>
          </cell>
          <cell r="B2422" t="str">
            <v>CURVA F0G0 MACHO-FEMEA DN 1" (25MM)</v>
          </cell>
          <cell r="C2422" t="str">
            <v>UN</v>
          </cell>
          <cell r="D2422">
            <v>5.97</v>
          </cell>
        </row>
        <row r="2423">
          <cell r="A2423">
            <v>85022</v>
          </cell>
          <cell r="B2423" t="str">
            <v>CURVA F0G0 MACHO-FEMEA DN 1 1/4" (32MM)</v>
          </cell>
          <cell r="C2423" t="str">
            <v>UN</v>
          </cell>
          <cell r="D2423">
            <v>9.17</v>
          </cell>
        </row>
        <row r="2424">
          <cell r="A2424">
            <v>85023</v>
          </cell>
          <cell r="B2424" t="str">
            <v>CURVA F0G0 MACHO-FEMEA DN 1 1/2" (40MM)</v>
          </cell>
          <cell r="C2424" t="str">
            <v>UN</v>
          </cell>
          <cell r="D2424">
            <v>13.13</v>
          </cell>
        </row>
        <row r="2425">
          <cell r="A2425">
            <v>85024</v>
          </cell>
          <cell r="B2425" t="str">
            <v>CURVA F0G0 MACHO-FEMEA DN 2" (50MM)</v>
          </cell>
          <cell r="C2425" t="str">
            <v>UN</v>
          </cell>
          <cell r="D2425">
            <v>19.649999999999999</v>
          </cell>
        </row>
        <row r="2426">
          <cell r="A2426">
            <v>85025</v>
          </cell>
          <cell r="B2426" t="str">
            <v>CURVA F0G0 MACH0-FEMEA DN 2 1/2" (65MM)</v>
          </cell>
          <cell r="C2426" t="str">
            <v>UN</v>
          </cell>
          <cell r="D2426">
            <v>41.39</v>
          </cell>
        </row>
        <row r="2427">
          <cell r="A2427">
            <v>85026</v>
          </cell>
          <cell r="B2427" t="str">
            <v>CURVA F0G0 MACHO-FEMEA DN 3" (80MM)</v>
          </cell>
          <cell r="C2427" t="str">
            <v>UN</v>
          </cell>
          <cell r="D2427">
            <v>60.61</v>
          </cell>
        </row>
        <row r="2428">
          <cell r="A2428">
            <v>85027</v>
          </cell>
          <cell r="B2428" t="str">
            <v>CURVA F0G0 MACH0-FEMEA DN 4" (100MM)</v>
          </cell>
          <cell r="C2428" t="str">
            <v>UN</v>
          </cell>
          <cell r="D2428">
            <v>121.05</v>
          </cell>
        </row>
        <row r="2429">
          <cell r="A2429">
            <v>85033</v>
          </cell>
          <cell r="B2429" t="str">
            <v>CURVA F0G0 MACHO FEMEA DN 1/4" (8MM)</v>
          </cell>
          <cell r="C2429" t="str">
            <v>UN</v>
          </cell>
          <cell r="D2429">
            <v>1.51</v>
          </cell>
        </row>
        <row r="2430">
          <cell r="A2430">
            <v>85034</v>
          </cell>
          <cell r="B2430" t="str">
            <v>CURVA F0G0 MACH0-FEMEA RAIO CURTO DN 3/8" (10MM)</v>
          </cell>
          <cell r="C2430" t="str">
            <v>UN</v>
          </cell>
          <cell r="D2430">
            <v>1.95</v>
          </cell>
        </row>
        <row r="2431">
          <cell r="A2431">
            <v>85035</v>
          </cell>
          <cell r="B2431" t="str">
            <v>CURVA F0G0 MACHO-FEMEA RAIO CURTO DN 1/2" (15MM)</v>
          </cell>
          <cell r="C2431" t="str">
            <v>UN</v>
          </cell>
          <cell r="D2431">
            <v>3.33</v>
          </cell>
        </row>
        <row r="2432">
          <cell r="A2432">
            <v>85036</v>
          </cell>
          <cell r="B2432" t="str">
            <v>CURVA F0G0 MACH0-FEMEA RAIO CURTO DN 3/4" (20MM)</v>
          </cell>
          <cell r="C2432" t="str">
            <v>UN</v>
          </cell>
          <cell r="D2432">
            <v>4.12</v>
          </cell>
        </row>
        <row r="2433">
          <cell r="A2433">
            <v>85037</v>
          </cell>
          <cell r="B2433" t="str">
            <v>CURVA F0G0 MACHO-FEMEA RAIO CURTO DN 1" (25MM)</v>
          </cell>
          <cell r="C2433" t="str">
            <v>UN</v>
          </cell>
          <cell r="D2433">
            <v>6.71</v>
          </cell>
        </row>
        <row r="2434">
          <cell r="A2434">
            <v>85038</v>
          </cell>
          <cell r="B2434" t="str">
            <v>CURVA F0G0 MACHO-FEMEA RAIO CURTO DN 1 1/4" (32MM)</v>
          </cell>
          <cell r="C2434" t="str">
            <v>UN</v>
          </cell>
          <cell r="D2434">
            <v>10.62</v>
          </cell>
        </row>
        <row r="2435">
          <cell r="A2435">
            <v>85044</v>
          </cell>
          <cell r="B2435" t="str">
            <v>CURVA F0G0 FEMEA DN 1/2" (15MM)</v>
          </cell>
          <cell r="C2435" t="str">
            <v>UN</v>
          </cell>
          <cell r="D2435">
            <v>3.28</v>
          </cell>
        </row>
        <row r="2436">
          <cell r="A2436">
            <v>85045</v>
          </cell>
          <cell r="B2436" t="str">
            <v>CURVA F0G0 FEMEA DN 3/4" (20MM)</v>
          </cell>
          <cell r="C2436" t="str">
            <v>UN</v>
          </cell>
          <cell r="D2436">
            <v>4.34</v>
          </cell>
        </row>
        <row r="2437">
          <cell r="A2437">
            <v>85046</v>
          </cell>
          <cell r="B2437" t="str">
            <v>CURVA F0G0 FEMEA DN 1" (25MM)</v>
          </cell>
          <cell r="C2437" t="str">
            <v>UN</v>
          </cell>
          <cell r="D2437">
            <v>6.65</v>
          </cell>
        </row>
        <row r="2438">
          <cell r="A2438">
            <v>85047</v>
          </cell>
          <cell r="B2438" t="str">
            <v>CURVA F0G0 FEMEA DN 1 1/4" (32MM)</v>
          </cell>
          <cell r="C2438" t="str">
            <v>UN</v>
          </cell>
          <cell r="D2438">
            <v>10.11</v>
          </cell>
        </row>
        <row r="2439">
          <cell r="A2439">
            <v>85048</v>
          </cell>
          <cell r="B2439" t="str">
            <v>CURVA F0G0 FEMEA DN 1 1/2" (40MM)</v>
          </cell>
          <cell r="C2439" t="str">
            <v>UN</v>
          </cell>
          <cell r="D2439">
            <v>14.46</v>
          </cell>
        </row>
        <row r="2440">
          <cell r="A2440">
            <v>85049</v>
          </cell>
          <cell r="B2440" t="str">
            <v>CURVA F0G0 FEMEA DN 2" (50MM)</v>
          </cell>
          <cell r="C2440" t="str">
            <v>UN</v>
          </cell>
          <cell r="D2440">
            <v>21.67</v>
          </cell>
        </row>
        <row r="2441">
          <cell r="A2441">
            <v>85050</v>
          </cell>
          <cell r="B2441" t="str">
            <v>CURVA F0G0 FEMEA DN 2 1/2" (65MM)</v>
          </cell>
          <cell r="C2441" t="str">
            <v>UN</v>
          </cell>
          <cell r="D2441">
            <v>44.48</v>
          </cell>
        </row>
        <row r="2442">
          <cell r="A2442">
            <v>85051</v>
          </cell>
          <cell r="B2442" t="str">
            <v>CURVA F0G0 FEMEA DN 3" (80MM)</v>
          </cell>
          <cell r="C2442" t="str">
            <v>UN</v>
          </cell>
          <cell r="D2442">
            <v>66.81</v>
          </cell>
        </row>
        <row r="2443">
          <cell r="A2443">
            <v>85052</v>
          </cell>
          <cell r="B2443" t="str">
            <v>CURVA F0G0 FEMEA DN 4" (100MM)</v>
          </cell>
          <cell r="C2443" t="str">
            <v>UN</v>
          </cell>
          <cell r="D2443">
            <v>133.35</v>
          </cell>
        </row>
        <row r="2444">
          <cell r="A2444">
            <v>85058</v>
          </cell>
          <cell r="B2444" t="str">
            <v>CURVA F0G0 FEMEA DE RAIO CURTO DN 1/4" (8MM)</v>
          </cell>
          <cell r="C2444" t="str">
            <v>UN</v>
          </cell>
          <cell r="D2444">
            <v>1.68</v>
          </cell>
        </row>
        <row r="2445">
          <cell r="A2445">
            <v>85059</v>
          </cell>
          <cell r="B2445" t="str">
            <v>CURVA F0G0 FEMEA DE RAIO CURTO DN 3/8" (10MM)</v>
          </cell>
          <cell r="C2445" t="str">
            <v>UN</v>
          </cell>
          <cell r="D2445">
            <v>2.16</v>
          </cell>
        </row>
        <row r="2446">
          <cell r="A2446">
            <v>85060</v>
          </cell>
          <cell r="B2446" t="str">
            <v>CURVA F0G0 FEMEA DE RAIO CURTO DN 1/2" (15MM)</v>
          </cell>
          <cell r="C2446" t="str">
            <v>UN</v>
          </cell>
          <cell r="D2446">
            <v>4.12</v>
          </cell>
        </row>
        <row r="2447">
          <cell r="A2447">
            <v>85061</v>
          </cell>
          <cell r="B2447" t="str">
            <v>CURVA F0G0 FEMEA DE RAIO CURTO DN 3/4" (20MM)</v>
          </cell>
          <cell r="C2447" t="str">
            <v>UN</v>
          </cell>
          <cell r="D2447">
            <v>4.96</v>
          </cell>
        </row>
        <row r="2448">
          <cell r="A2448">
            <v>85062</v>
          </cell>
          <cell r="B2448" t="str">
            <v>CURVA F0G0 FEMEA DE RAIO CURTO DN 1" (25MM)</v>
          </cell>
          <cell r="C2448" t="str">
            <v>UN</v>
          </cell>
          <cell r="D2448">
            <v>54.61</v>
          </cell>
        </row>
        <row r="2449">
          <cell r="A2449">
            <v>85063</v>
          </cell>
          <cell r="B2449" t="str">
            <v>CURVA F0G0 FEMEA DE RAIO CURTO DN 1 1/4" (32MM)</v>
          </cell>
          <cell r="C2449" t="str">
            <v>UN</v>
          </cell>
          <cell r="D2449">
            <v>11.98</v>
          </cell>
        </row>
        <row r="2450">
          <cell r="A2450">
            <v>85064</v>
          </cell>
          <cell r="B2450" t="str">
            <v>CURVA F0G0 FEMEA DE RAIO CURTO DN 1 1/2 (40MM)</v>
          </cell>
          <cell r="C2450" t="str">
            <v>UN</v>
          </cell>
          <cell r="D2450">
            <v>14.04</v>
          </cell>
        </row>
        <row r="2451">
          <cell r="A2451">
            <v>85065</v>
          </cell>
          <cell r="B2451" t="str">
            <v>CURVA F0G0 FEMEA DE RAIO CURTO DN 2" (50MM)</v>
          </cell>
          <cell r="C2451" t="str">
            <v>UN</v>
          </cell>
          <cell r="D2451">
            <v>21.72</v>
          </cell>
        </row>
        <row r="2452">
          <cell r="A2452">
            <v>85071</v>
          </cell>
          <cell r="B2452" t="str">
            <v>CURVA F0G0 MACHO DN 3/8" (10MM)</v>
          </cell>
          <cell r="C2452" t="str">
            <v>UN</v>
          </cell>
          <cell r="D2452">
            <v>2.6</v>
          </cell>
        </row>
        <row r="2453">
          <cell r="A2453">
            <v>85072</v>
          </cell>
          <cell r="B2453" t="str">
            <v>CURVA F0G0 MACHO DN 1/2" (15MM)</v>
          </cell>
          <cell r="C2453" t="str">
            <v>UN</v>
          </cell>
          <cell r="D2453">
            <v>2.79</v>
          </cell>
        </row>
        <row r="2454">
          <cell r="A2454">
            <v>85073</v>
          </cell>
          <cell r="B2454" t="str">
            <v>CURVA F0G0 MACHO DN 3/4" (20MM)</v>
          </cell>
          <cell r="C2454" t="str">
            <v>UN</v>
          </cell>
          <cell r="D2454">
            <v>3.83</v>
          </cell>
        </row>
        <row r="2455">
          <cell r="A2455">
            <v>85074</v>
          </cell>
          <cell r="B2455" t="str">
            <v>CURVA F0G0 MACHO DN 1" (25MM)</v>
          </cell>
          <cell r="C2455" t="str">
            <v>UN</v>
          </cell>
          <cell r="D2455">
            <v>6.07</v>
          </cell>
        </row>
        <row r="2456">
          <cell r="A2456">
            <v>85075</v>
          </cell>
          <cell r="B2456" t="str">
            <v>CURVA F0G0 MACHO DN 1 1/4" (32MM)</v>
          </cell>
          <cell r="C2456" t="str">
            <v>UN</v>
          </cell>
          <cell r="D2456">
            <v>9.07</v>
          </cell>
        </row>
        <row r="2457">
          <cell r="A2457">
            <v>85076</v>
          </cell>
          <cell r="B2457" t="str">
            <v>CURVA F0G0 MACHO DN 1 1/2" (40MM)</v>
          </cell>
          <cell r="C2457" t="str">
            <v>UN</v>
          </cell>
          <cell r="D2457">
            <v>12.91</v>
          </cell>
        </row>
        <row r="2458">
          <cell r="A2458">
            <v>85077</v>
          </cell>
          <cell r="B2458" t="str">
            <v>CURVA F0G0 MACHO DN 2" (50MM)</v>
          </cell>
          <cell r="C2458" t="str">
            <v>UN</v>
          </cell>
          <cell r="D2458">
            <v>18.87</v>
          </cell>
        </row>
        <row r="2459">
          <cell r="A2459">
            <v>85078</v>
          </cell>
          <cell r="B2459" t="str">
            <v>CURVA F0G0 MACH0 DN 2 1/2" (65MM)</v>
          </cell>
          <cell r="C2459" t="str">
            <v>UN</v>
          </cell>
          <cell r="D2459">
            <v>37.299999999999997</v>
          </cell>
        </row>
        <row r="2460">
          <cell r="A2460">
            <v>85079</v>
          </cell>
          <cell r="B2460" t="str">
            <v>CURVA F0G0 MACHO DN 3" (80MM)</v>
          </cell>
          <cell r="C2460" t="str">
            <v>UN</v>
          </cell>
          <cell r="D2460">
            <v>54.67</v>
          </cell>
        </row>
        <row r="2461">
          <cell r="A2461">
            <v>85090</v>
          </cell>
          <cell r="B2461" t="str">
            <v>CURVA F0G0 MACHO DN 4" (100MM)</v>
          </cell>
          <cell r="C2461" t="str">
            <v>UN</v>
          </cell>
          <cell r="D2461">
            <v>109.33</v>
          </cell>
        </row>
        <row r="2462">
          <cell r="A2462">
            <v>85091</v>
          </cell>
          <cell r="B2462" t="str">
            <v>CURVA F0G0 MACHO DN 6" (150MM)</v>
          </cell>
          <cell r="C2462" t="str">
            <v>UN</v>
          </cell>
          <cell r="D2462">
            <v>343.65</v>
          </cell>
        </row>
        <row r="2463">
          <cell r="A2463">
            <v>85097</v>
          </cell>
          <cell r="B2463" t="str">
            <v>CURVA 45G F0G0 MACHO-FEMEA DN 1/4" (8MM)</v>
          </cell>
          <cell r="C2463" t="str">
            <v>UN</v>
          </cell>
          <cell r="D2463">
            <v>1.62</v>
          </cell>
        </row>
        <row r="2464">
          <cell r="A2464">
            <v>85098</v>
          </cell>
          <cell r="B2464" t="str">
            <v>CURVA 45G F0G0 MACHO-FEMEA DN 3/8" (10MM)</v>
          </cell>
          <cell r="C2464" t="str">
            <v>UN</v>
          </cell>
          <cell r="D2464">
            <v>1.79</v>
          </cell>
        </row>
        <row r="2465">
          <cell r="A2465">
            <v>85099</v>
          </cell>
          <cell r="B2465" t="str">
            <v>CURVA 45G F0G0 MACHO-FEMEA DN 1/2" (15MM)</v>
          </cell>
          <cell r="C2465" t="str">
            <v>UN</v>
          </cell>
          <cell r="D2465">
            <v>2.35</v>
          </cell>
        </row>
        <row r="2466">
          <cell r="A2466">
            <v>85101</v>
          </cell>
          <cell r="B2466" t="str">
            <v>CURVA 45G F0G0 MACH0-FEMEA DN 3/4" (20MM)</v>
          </cell>
          <cell r="C2466" t="str">
            <v>UN</v>
          </cell>
          <cell r="D2466">
            <v>3.1</v>
          </cell>
        </row>
        <row r="2467">
          <cell r="A2467">
            <v>85102</v>
          </cell>
          <cell r="B2467" t="str">
            <v>CURVA 45G F0G0 MACHO-FEMEA DN 1" (25MM)</v>
          </cell>
          <cell r="C2467" t="str">
            <v>UN</v>
          </cell>
          <cell r="D2467">
            <v>4.68</v>
          </cell>
        </row>
        <row r="2468">
          <cell r="A2468">
            <v>85103</v>
          </cell>
          <cell r="B2468" t="str">
            <v>CURVA 45G F0G0 MACHO-FEMEA DN 1 1/4" (32MM)</v>
          </cell>
          <cell r="C2468" t="str">
            <v>UN</v>
          </cell>
          <cell r="D2468">
            <v>7.26</v>
          </cell>
        </row>
        <row r="2469">
          <cell r="A2469">
            <v>85104</v>
          </cell>
          <cell r="B2469" t="str">
            <v>CURVA 45G F0G0 MACHO-FEMEA DN 1 1/2" (40MM)</v>
          </cell>
          <cell r="C2469" t="str">
            <v>UN</v>
          </cell>
          <cell r="D2469">
            <v>10.55</v>
          </cell>
        </row>
        <row r="2470">
          <cell r="A2470">
            <v>85105</v>
          </cell>
          <cell r="B2470" t="str">
            <v>CURVA 45G F0G0 MACHO-FEMEA DN 2" (50MM)</v>
          </cell>
          <cell r="C2470" t="str">
            <v>UN</v>
          </cell>
          <cell r="D2470">
            <v>15.78</v>
          </cell>
        </row>
        <row r="2471">
          <cell r="A2471">
            <v>85106</v>
          </cell>
          <cell r="B2471" t="str">
            <v>CURVA 45G F0G0 MACH0-FEMEA DN 2 1/2" (65MM)</v>
          </cell>
          <cell r="C2471" t="str">
            <v>UN</v>
          </cell>
          <cell r="D2471">
            <v>32.82</v>
          </cell>
        </row>
        <row r="2472">
          <cell r="A2472">
            <v>85107</v>
          </cell>
          <cell r="B2472" t="str">
            <v>CURVA 45G F0G0 MACH0-FEMEA DN 3" (80MM)</v>
          </cell>
          <cell r="C2472" t="str">
            <v>UN</v>
          </cell>
          <cell r="D2472">
            <v>49.34</v>
          </cell>
        </row>
        <row r="2473">
          <cell r="A2473">
            <v>85113</v>
          </cell>
          <cell r="B2473" t="str">
            <v>CURVA 45G F0G0 FEMEA DN 1/4" (8MM)</v>
          </cell>
          <cell r="C2473" t="str">
            <v>UN</v>
          </cell>
          <cell r="D2473">
            <v>1.65</v>
          </cell>
        </row>
        <row r="2474">
          <cell r="A2474">
            <v>85114</v>
          </cell>
          <cell r="B2474" t="str">
            <v>CURVA 45G F0G0 FEMEA DN 3/8" (10MM)</v>
          </cell>
          <cell r="C2474" t="str">
            <v>UN</v>
          </cell>
          <cell r="D2474">
            <v>2.13</v>
          </cell>
        </row>
        <row r="2475">
          <cell r="A2475">
            <v>85115</v>
          </cell>
          <cell r="B2475" t="str">
            <v>CURVA 45G F0G0 FEMEA DN 1/2" (15MM)</v>
          </cell>
          <cell r="C2475" t="str">
            <v>UN</v>
          </cell>
          <cell r="D2475">
            <v>3.97</v>
          </cell>
        </row>
        <row r="2476">
          <cell r="A2476">
            <v>85116</v>
          </cell>
          <cell r="B2476" t="str">
            <v>CURVA 45G F0G0 FEMEA DN 3/4" (20MM)</v>
          </cell>
          <cell r="C2476" t="str">
            <v>UN</v>
          </cell>
          <cell r="D2476">
            <v>4.8499999999999996</v>
          </cell>
        </row>
        <row r="2477">
          <cell r="A2477">
            <v>85117</v>
          </cell>
          <cell r="B2477" t="str">
            <v>CURVA 45G F0G0 FEMEA DN 1" (25MM)</v>
          </cell>
          <cell r="C2477" t="str">
            <v>UN</v>
          </cell>
          <cell r="D2477">
            <v>7.19</v>
          </cell>
        </row>
        <row r="2478">
          <cell r="A2478">
            <v>85118</v>
          </cell>
          <cell r="B2478" t="str">
            <v>CURVA 45G F0G0 FEMEA DN 1 1/4" (32MM)</v>
          </cell>
          <cell r="C2478" t="str">
            <v>UN</v>
          </cell>
          <cell r="D2478">
            <v>11.65</v>
          </cell>
        </row>
        <row r="2479">
          <cell r="A2479">
            <v>85119</v>
          </cell>
          <cell r="B2479" t="str">
            <v>CURVA 45G F0G0 FEMEA DN 1 1/2" (40MM)</v>
          </cell>
          <cell r="C2479" t="str">
            <v>UN</v>
          </cell>
          <cell r="D2479">
            <v>13.47</v>
          </cell>
        </row>
        <row r="2480">
          <cell r="A2480">
            <v>85120</v>
          </cell>
          <cell r="B2480" t="str">
            <v>CURVA 45G F0G0 FEMEA DN 2" (50MM)</v>
          </cell>
          <cell r="C2480" t="str">
            <v>UN</v>
          </cell>
          <cell r="D2480">
            <v>21.57</v>
          </cell>
        </row>
        <row r="2481">
          <cell r="A2481">
            <v>85126</v>
          </cell>
          <cell r="B2481" t="str">
            <v>CURVA DE RETORNO F0G0 DN 1/2" (15MM)</v>
          </cell>
          <cell r="C2481" t="str">
            <v>UN</v>
          </cell>
          <cell r="D2481">
            <v>3.35</v>
          </cell>
        </row>
        <row r="2482">
          <cell r="A2482">
            <v>85127</v>
          </cell>
          <cell r="B2482" t="str">
            <v>CURVA DE RETORNO F0G0 DN 3/4" (20MM)</v>
          </cell>
          <cell r="C2482" t="str">
            <v>UN</v>
          </cell>
          <cell r="D2482">
            <v>5.04</v>
          </cell>
        </row>
        <row r="2483">
          <cell r="A2483">
            <v>85128</v>
          </cell>
          <cell r="B2483" t="str">
            <v>CURVA DE RETORNO F0G0 DN 1" (25MM)</v>
          </cell>
          <cell r="C2483" t="str">
            <v>UN</v>
          </cell>
          <cell r="D2483">
            <v>7.1</v>
          </cell>
        </row>
        <row r="2484">
          <cell r="A2484">
            <v>85129</v>
          </cell>
          <cell r="B2484" t="str">
            <v>CURVA DE RETORNO F0G0 DN 1 1/4" (32MM)</v>
          </cell>
          <cell r="C2484" t="str">
            <v>UN</v>
          </cell>
          <cell r="D2484">
            <v>10.57</v>
          </cell>
        </row>
        <row r="2485">
          <cell r="A2485">
            <v>85130</v>
          </cell>
          <cell r="B2485" t="str">
            <v>CURVA DE RETORNO F0G0 DN 1 1/2" (40MM)</v>
          </cell>
          <cell r="C2485" t="str">
            <v>UN</v>
          </cell>
          <cell r="D2485">
            <v>14.36</v>
          </cell>
        </row>
        <row r="2486">
          <cell r="A2486">
            <v>85131</v>
          </cell>
          <cell r="B2486" t="str">
            <v>CURVA DE RETORNO F0G0 DN 2" (50MM)</v>
          </cell>
          <cell r="C2486" t="str">
            <v>UN</v>
          </cell>
          <cell r="D2486">
            <v>21.49</v>
          </cell>
        </row>
        <row r="2487">
          <cell r="A2487">
            <v>85137</v>
          </cell>
          <cell r="B2487" t="str">
            <v>CURVA DE TRANSPOS.F0G0 DN 1/2" X 1/2" (15 X 15MM)</v>
          </cell>
          <cell r="C2487" t="str">
            <v>UN</v>
          </cell>
          <cell r="D2487">
            <v>5.16</v>
          </cell>
        </row>
        <row r="2488">
          <cell r="A2488">
            <v>85138</v>
          </cell>
          <cell r="B2488" t="str">
            <v>CURVA DE TRANSPOS. F0G0 DN 1/2" X 1" (15 X 20MM)</v>
          </cell>
          <cell r="C2488" t="str">
            <v>UN</v>
          </cell>
          <cell r="D2488">
            <v>5.76</v>
          </cell>
        </row>
        <row r="2489">
          <cell r="A2489">
            <v>85139</v>
          </cell>
          <cell r="B2489" t="str">
            <v>CURVA DE TRANSPOS.F0G0 DN 1/2" X 1 1/2"(15 X 40MM)</v>
          </cell>
          <cell r="C2489" t="str">
            <v>UN</v>
          </cell>
          <cell r="D2489">
            <v>8.93</v>
          </cell>
        </row>
        <row r="2490">
          <cell r="A2490">
            <v>85140</v>
          </cell>
          <cell r="B2490" t="str">
            <v>CURVA DE TRANSPOS.F0G0 DN 3/4" X 3/4"(20 X 20MM)</v>
          </cell>
          <cell r="C2490" t="str">
            <v>UN</v>
          </cell>
          <cell r="D2490">
            <v>7.19</v>
          </cell>
        </row>
        <row r="2491">
          <cell r="A2491">
            <v>85141</v>
          </cell>
          <cell r="B2491" t="str">
            <v>CURVA DE TRANSPOS. F0G0 DN 3/4" X 1" (20 X 25MM)</v>
          </cell>
          <cell r="C2491" t="str">
            <v>UN</v>
          </cell>
          <cell r="D2491">
            <v>7.81</v>
          </cell>
        </row>
        <row r="2492">
          <cell r="A2492">
            <v>85142</v>
          </cell>
          <cell r="B2492" t="str">
            <v>CURVA DE TRANSPOS.F0G0 DN 3/4" X 1 1/2"(20 X 40MM)</v>
          </cell>
          <cell r="C2492" t="str">
            <v>UN</v>
          </cell>
          <cell r="D2492">
            <v>10.06</v>
          </cell>
        </row>
        <row r="2493">
          <cell r="A2493">
            <v>85143</v>
          </cell>
          <cell r="B2493" t="str">
            <v>CURVA DE TRANSPOS.F0G0 DN 1" X 1 1/2" (25 X 40MM)</v>
          </cell>
          <cell r="C2493" t="str">
            <v>UN</v>
          </cell>
          <cell r="D2493">
            <v>11.14</v>
          </cell>
        </row>
        <row r="2494">
          <cell r="A2494">
            <v>85149</v>
          </cell>
          <cell r="B2494" t="str">
            <v>COTOVELO F0G0 DN 1/4" (8MM)</v>
          </cell>
          <cell r="C2494" t="str">
            <v>UN</v>
          </cell>
          <cell r="D2494">
            <v>1.1499999999999999</v>
          </cell>
        </row>
        <row r="2495">
          <cell r="A2495">
            <v>85150</v>
          </cell>
          <cell r="B2495" t="str">
            <v>COTOVELO F0G0 DN 3/8" (10MM)</v>
          </cell>
          <cell r="C2495" t="str">
            <v>UN</v>
          </cell>
          <cell r="D2495">
            <v>1.07</v>
          </cell>
        </row>
        <row r="2496">
          <cell r="A2496">
            <v>85151</v>
          </cell>
          <cell r="B2496" t="str">
            <v>COTOVELO F0G0 DN 1/2" (15MM)</v>
          </cell>
          <cell r="C2496" t="str">
            <v>UN</v>
          </cell>
          <cell r="D2496">
            <v>1.33</v>
          </cell>
        </row>
        <row r="2497">
          <cell r="A2497">
            <v>85152</v>
          </cell>
          <cell r="B2497" t="str">
            <v>COTOVELO F0G0 DN 3/4" (20MM)</v>
          </cell>
          <cell r="C2497" t="str">
            <v>UN</v>
          </cell>
          <cell r="D2497">
            <v>1.87</v>
          </cell>
        </row>
        <row r="2498">
          <cell r="A2498">
            <v>85153</v>
          </cell>
          <cell r="B2498" t="str">
            <v>COTOVELO F0G0 DN 1" (25MM)</v>
          </cell>
          <cell r="C2498" t="str">
            <v>UN</v>
          </cell>
          <cell r="D2498">
            <v>2.8</v>
          </cell>
        </row>
        <row r="2499">
          <cell r="A2499">
            <v>85154</v>
          </cell>
          <cell r="B2499" t="str">
            <v>COTOVELO F0G0 DN 1 1/4" (32MM)</v>
          </cell>
          <cell r="C2499" t="str">
            <v>UN</v>
          </cell>
          <cell r="D2499">
            <v>4.18</v>
          </cell>
        </row>
        <row r="2500">
          <cell r="A2500">
            <v>85155</v>
          </cell>
          <cell r="B2500" t="str">
            <v>COTOVELO F0G0 DN 1 1/2" (40MM)</v>
          </cell>
          <cell r="C2500" t="str">
            <v>UN</v>
          </cell>
          <cell r="D2500">
            <v>5.68</v>
          </cell>
        </row>
        <row r="2501">
          <cell r="A2501">
            <v>85156</v>
          </cell>
          <cell r="B2501" t="str">
            <v>COTOVELO F0G0 DN 2" (50MM)</v>
          </cell>
          <cell r="C2501" t="str">
            <v>UN</v>
          </cell>
          <cell r="D2501">
            <v>7.57</v>
          </cell>
        </row>
        <row r="2502">
          <cell r="A2502">
            <v>85157</v>
          </cell>
          <cell r="B2502" t="str">
            <v>COTOVELO F0G0 DN 2 1/2" (65MM)</v>
          </cell>
          <cell r="C2502" t="str">
            <v>UN</v>
          </cell>
          <cell r="D2502">
            <v>14.41</v>
          </cell>
        </row>
        <row r="2503">
          <cell r="A2503">
            <v>85158</v>
          </cell>
          <cell r="B2503" t="str">
            <v>COTOVELO F0G0 DN 3" (80MM)</v>
          </cell>
          <cell r="C2503" t="str">
            <v>UN</v>
          </cell>
          <cell r="D2503">
            <v>22.32</v>
          </cell>
        </row>
        <row r="2504">
          <cell r="A2504">
            <v>85159</v>
          </cell>
          <cell r="B2504" t="str">
            <v>COTOVELO F0G0 DN 4" (100MM)</v>
          </cell>
          <cell r="C2504" t="str">
            <v>UN</v>
          </cell>
          <cell r="D2504">
            <v>41.22</v>
          </cell>
        </row>
        <row r="2505">
          <cell r="A2505">
            <v>85160</v>
          </cell>
          <cell r="B2505" t="str">
            <v>COTOVELO F0G0 DN 5" (125MM)</v>
          </cell>
          <cell r="C2505" t="str">
            <v>UN</v>
          </cell>
          <cell r="D2505">
            <v>104.47</v>
          </cell>
        </row>
        <row r="2506">
          <cell r="A2506">
            <v>85161</v>
          </cell>
          <cell r="B2506" t="str">
            <v>COTOVELO F0G0 DN 6" (150MM)</v>
          </cell>
          <cell r="C2506" t="str">
            <v>UN</v>
          </cell>
          <cell r="D2506">
            <v>157.58000000000001</v>
          </cell>
        </row>
        <row r="2507">
          <cell r="A2507">
            <v>85167</v>
          </cell>
          <cell r="B2507" t="str">
            <v>COTOVELO DE RED. F0G0 DN 3/8" X 1/4" (10 X 8MM)</v>
          </cell>
          <cell r="C2507" t="str">
            <v>UN</v>
          </cell>
          <cell r="D2507">
            <v>1.35</v>
          </cell>
        </row>
        <row r="2508">
          <cell r="A2508">
            <v>85168</v>
          </cell>
          <cell r="B2508" t="str">
            <v>COTOVELO DE RED. F0G0 DN 1/2" X 3/8" (15 X 10MM)</v>
          </cell>
          <cell r="C2508" t="str">
            <v>UN</v>
          </cell>
          <cell r="D2508">
            <v>1.35</v>
          </cell>
        </row>
        <row r="2509">
          <cell r="A2509">
            <v>85169</v>
          </cell>
          <cell r="B2509" t="str">
            <v>COTOVELO DE RED. F0G0 DN 3/4" X 3/8" (20 X 10MM)</v>
          </cell>
          <cell r="C2509" t="str">
            <v>UN</v>
          </cell>
          <cell r="D2509">
            <v>1.81</v>
          </cell>
        </row>
        <row r="2510">
          <cell r="A2510">
            <v>85170</v>
          </cell>
          <cell r="B2510" t="str">
            <v>COTOVELO DE RED. F0G0 DN 3/4" X 1/2" (20 X 15MM)</v>
          </cell>
          <cell r="C2510" t="str">
            <v>UN</v>
          </cell>
          <cell r="D2510">
            <v>1.81</v>
          </cell>
        </row>
        <row r="2511">
          <cell r="A2511">
            <v>85171</v>
          </cell>
          <cell r="B2511" t="str">
            <v>COTOVELO DE RED. F0G0 DN 1" X 1/2" (25 X 15MM)</v>
          </cell>
          <cell r="C2511" t="str">
            <v>UN</v>
          </cell>
          <cell r="D2511">
            <v>2.59</v>
          </cell>
        </row>
        <row r="2512">
          <cell r="A2512">
            <v>85172</v>
          </cell>
          <cell r="B2512" t="str">
            <v>COTOVELO DE RED. F0G0 DN 1" X 3/4" (25 X 20MM)</v>
          </cell>
          <cell r="C2512" t="str">
            <v>UN</v>
          </cell>
          <cell r="D2512">
            <v>2.59</v>
          </cell>
        </row>
        <row r="2513">
          <cell r="A2513">
            <v>85173</v>
          </cell>
          <cell r="B2513" t="str">
            <v>COTOVELO DE RED.F0G0 DN 1 1/4" X 3/4" (32 X 20MM)</v>
          </cell>
          <cell r="C2513" t="str">
            <v>UN</v>
          </cell>
          <cell r="D2513">
            <v>3.97</v>
          </cell>
        </row>
        <row r="2514">
          <cell r="A2514">
            <v>85174</v>
          </cell>
          <cell r="B2514" t="str">
            <v>COTOVELO DE RED. F0G0 DN 1 1/4" X 1" (32 X 25MM)</v>
          </cell>
          <cell r="C2514" t="str">
            <v>UN</v>
          </cell>
          <cell r="D2514">
            <v>3.97</v>
          </cell>
        </row>
        <row r="2515">
          <cell r="A2515">
            <v>85175</v>
          </cell>
          <cell r="B2515" t="str">
            <v>COTOVELO DE RED.F0G0 DN 1 1/2" X 3/4" (40 X 20MM)</v>
          </cell>
          <cell r="C2515" t="str">
            <v>UN</v>
          </cell>
          <cell r="D2515">
            <v>5.39</v>
          </cell>
        </row>
        <row r="2516">
          <cell r="A2516">
            <v>85176</v>
          </cell>
          <cell r="B2516" t="str">
            <v>COTOVELO DE RED. F0G0 DN 1 1/2" X 1" (40 X 25MM)</v>
          </cell>
          <cell r="C2516" t="str">
            <v>UN</v>
          </cell>
          <cell r="D2516">
            <v>5.39</v>
          </cell>
        </row>
        <row r="2517">
          <cell r="A2517">
            <v>85177</v>
          </cell>
          <cell r="B2517" t="str">
            <v>COTOVELO RED.F0G0 DN 1 1/2" X 1 1/4" (40 X 32MM)</v>
          </cell>
          <cell r="C2517" t="str">
            <v>UN</v>
          </cell>
          <cell r="D2517">
            <v>5.39</v>
          </cell>
        </row>
        <row r="2518">
          <cell r="A2518">
            <v>85178</v>
          </cell>
          <cell r="B2518" t="str">
            <v>COTOVELO DE RED. F0G0 DN 2" X 1 1/2" (50 X 40MM)</v>
          </cell>
          <cell r="C2518" t="str">
            <v>UN</v>
          </cell>
          <cell r="D2518">
            <v>7.2</v>
          </cell>
        </row>
        <row r="2519">
          <cell r="A2519">
            <v>85179</v>
          </cell>
          <cell r="B2519" t="str">
            <v>COTOVELO DE RED. F0G0 DN 2 1/2" X 2" (65 X 50MM)</v>
          </cell>
          <cell r="C2519" t="str">
            <v>UN</v>
          </cell>
          <cell r="D2519">
            <v>14.94</v>
          </cell>
        </row>
        <row r="2520">
          <cell r="A2520">
            <v>85186</v>
          </cell>
          <cell r="B2520" t="str">
            <v>COTOVELO RZ F0G0 DN 1/2" (15MM)</v>
          </cell>
          <cell r="C2520" t="str">
            <v>UN</v>
          </cell>
          <cell r="D2520">
            <v>1.49</v>
          </cell>
        </row>
        <row r="2521">
          <cell r="A2521">
            <v>85187</v>
          </cell>
          <cell r="B2521" t="str">
            <v>COTOVELO RZ F0G0 DN 3/4" (20MM)</v>
          </cell>
          <cell r="C2521" t="str">
            <v>UN</v>
          </cell>
          <cell r="D2521">
            <v>2.08</v>
          </cell>
        </row>
        <row r="2522">
          <cell r="A2522">
            <v>85193</v>
          </cell>
          <cell r="B2522" t="str">
            <v>COTOVELO RZ RED.F0G0 DN 3/4" X 1/2" (20 X 15MM)</v>
          </cell>
          <cell r="C2522" t="str">
            <v>UN</v>
          </cell>
          <cell r="D2522">
            <v>2.0499999999999998</v>
          </cell>
        </row>
        <row r="2523">
          <cell r="A2523">
            <v>85199</v>
          </cell>
          <cell r="B2523" t="str">
            <v>COTOVELO F0G0 MACH0-FEMEA DN 1/4" (8MM)</v>
          </cell>
          <cell r="C2523" t="str">
            <v>UN</v>
          </cell>
          <cell r="D2523">
            <v>1.41</v>
          </cell>
        </row>
        <row r="2524">
          <cell r="A2524">
            <v>85201</v>
          </cell>
          <cell r="B2524" t="str">
            <v>COTOVELO F0G0 MACHO-FEMEA DN 3/8" (10MM)</v>
          </cell>
          <cell r="C2524" t="str">
            <v>UN</v>
          </cell>
          <cell r="D2524">
            <v>1.33</v>
          </cell>
        </row>
        <row r="2525">
          <cell r="A2525">
            <v>85202</v>
          </cell>
          <cell r="B2525" t="str">
            <v>COTOVELO F0G0 MACH0-FEMEA DN 1/2" (15MM)</v>
          </cell>
          <cell r="C2525" t="str">
            <v>UN</v>
          </cell>
          <cell r="D2525">
            <v>1.71</v>
          </cell>
        </row>
        <row r="2526">
          <cell r="A2526">
            <v>85203</v>
          </cell>
          <cell r="B2526" t="str">
            <v>COTOVELO F0G0 MACH0-FEMEA DN 3/4" (20MM)</v>
          </cell>
          <cell r="C2526" t="str">
            <v>UN</v>
          </cell>
          <cell r="D2526">
            <v>2.44</v>
          </cell>
        </row>
        <row r="2527">
          <cell r="A2527">
            <v>85204</v>
          </cell>
          <cell r="B2527" t="str">
            <v>COTOVELO F0G0 MACH0-FEMEA DN 1" (25MM)</v>
          </cell>
          <cell r="C2527" t="str">
            <v>UN</v>
          </cell>
          <cell r="D2527">
            <v>3.61</v>
          </cell>
        </row>
        <row r="2528">
          <cell r="A2528">
            <v>85205</v>
          </cell>
          <cell r="B2528" t="str">
            <v>COTOVELO F0G0 MACH0-FEMEA DN 1 1/4" (32MM)</v>
          </cell>
          <cell r="C2528" t="str">
            <v>UN</v>
          </cell>
          <cell r="D2528">
            <v>5.49</v>
          </cell>
        </row>
        <row r="2529">
          <cell r="A2529">
            <v>85206</v>
          </cell>
          <cell r="B2529" t="str">
            <v>COTOVELO F0G0 MACH0-FEMEA DN 1 1/2" (40MM)</v>
          </cell>
          <cell r="C2529" t="str">
            <v>UN</v>
          </cell>
          <cell r="D2529">
            <v>7.16</v>
          </cell>
        </row>
        <row r="2530">
          <cell r="A2530">
            <v>85207</v>
          </cell>
          <cell r="B2530" t="str">
            <v>COTOVELO F0G0 MACH0-FEMEA DN 2" (50MM)</v>
          </cell>
          <cell r="C2530" t="str">
            <v>UN</v>
          </cell>
          <cell r="D2530">
            <v>10.33</v>
          </cell>
        </row>
        <row r="2531">
          <cell r="A2531">
            <v>85208</v>
          </cell>
          <cell r="B2531" t="str">
            <v>COTOVELO F0G0 MACH0-FEMEA DN 2 1/2" (65MM)</v>
          </cell>
          <cell r="C2531" t="str">
            <v>UN</v>
          </cell>
          <cell r="D2531">
            <v>21.57</v>
          </cell>
        </row>
        <row r="2532">
          <cell r="A2532">
            <v>85209</v>
          </cell>
          <cell r="B2532" t="str">
            <v>COTOVELO F0G0 MACH0-FEMEA DN 3" (80MM)</v>
          </cell>
          <cell r="C2532" t="str">
            <v>UN</v>
          </cell>
          <cell r="D2532">
            <v>24.82</v>
          </cell>
        </row>
        <row r="2533">
          <cell r="A2533">
            <v>85215</v>
          </cell>
          <cell r="B2533" t="str">
            <v>COTOVELO 45G F0G0 DN 3/8" (10MM)</v>
          </cell>
          <cell r="C2533" t="str">
            <v>UN</v>
          </cell>
          <cell r="D2533">
            <v>1.4</v>
          </cell>
        </row>
        <row r="2534">
          <cell r="A2534">
            <v>85216</v>
          </cell>
          <cell r="B2534" t="str">
            <v>COTOVELO 45G F0G0 DN 1/2" (15MM)</v>
          </cell>
          <cell r="C2534" t="str">
            <v>UN</v>
          </cell>
          <cell r="D2534">
            <v>1.4</v>
          </cell>
        </row>
        <row r="2535">
          <cell r="A2535">
            <v>85217</v>
          </cell>
          <cell r="B2535" t="str">
            <v>COTOVELO 45G F0G0 DN 3/4" (20MM)</v>
          </cell>
          <cell r="C2535" t="str">
            <v>UN</v>
          </cell>
          <cell r="D2535">
            <v>1.78</v>
          </cell>
        </row>
        <row r="2536">
          <cell r="A2536">
            <v>85218</v>
          </cell>
          <cell r="B2536" t="str">
            <v>COTOVELO 45G F0G0 DN 1" (25MM)</v>
          </cell>
          <cell r="C2536" t="str">
            <v>UN</v>
          </cell>
          <cell r="D2536">
            <v>2.46</v>
          </cell>
        </row>
        <row r="2537">
          <cell r="A2537">
            <v>85219</v>
          </cell>
          <cell r="B2537" t="str">
            <v>COTOVELO 45G F0G0 DN 1 1/4" (32MM)</v>
          </cell>
          <cell r="C2537" t="str">
            <v>UN</v>
          </cell>
          <cell r="D2537">
            <v>3.81</v>
          </cell>
        </row>
        <row r="2538">
          <cell r="A2538">
            <v>85220</v>
          </cell>
          <cell r="B2538" t="str">
            <v>COTOVELO 45G F0G0 DN 1 1/2" (40MM)</v>
          </cell>
          <cell r="C2538" t="str">
            <v>UN</v>
          </cell>
          <cell r="D2538">
            <v>5.12</v>
          </cell>
        </row>
        <row r="2539">
          <cell r="A2539">
            <v>85221</v>
          </cell>
          <cell r="B2539" t="str">
            <v>COTOVELO 45G F0G0 DN 2" (50MM)</v>
          </cell>
          <cell r="C2539" t="str">
            <v>UN</v>
          </cell>
          <cell r="D2539">
            <v>7.58</v>
          </cell>
        </row>
        <row r="2540">
          <cell r="A2540">
            <v>85222</v>
          </cell>
          <cell r="B2540" t="str">
            <v>COTOVELO 45G F0G0 DN 2 1/2" (65MM)</v>
          </cell>
          <cell r="C2540" t="str">
            <v>UN</v>
          </cell>
          <cell r="D2540">
            <v>15.54</v>
          </cell>
        </row>
        <row r="2541">
          <cell r="A2541">
            <v>85223</v>
          </cell>
          <cell r="B2541" t="str">
            <v>COTOVELO 45G F0G0 DN 3" (80MM)</v>
          </cell>
          <cell r="C2541" t="str">
            <v>UN</v>
          </cell>
          <cell r="D2541">
            <v>23.96</v>
          </cell>
        </row>
        <row r="2542">
          <cell r="A2542">
            <v>85224</v>
          </cell>
          <cell r="B2542" t="str">
            <v>COTOVELO 45G F0G0 DN 4" (100MM)</v>
          </cell>
          <cell r="C2542" t="str">
            <v>UN</v>
          </cell>
          <cell r="D2542">
            <v>43.63</v>
          </cell>
        </row>
        <row r="2543">
          <cell r="A2543">
            <v>85225</v>
          </cell>
          <cell r="B2543" t="str">
            <v>COTOVELO 45G F0G0 DN 5" (125MM)</v>
          </cell>
          <cell r="C2543" t="str">
            <v>UN</v>
          </cell>
          <cell r="D2543">
            <v>109.59</v>
          </cell>
        </row>
        <row r="2544">
          <cell r="A2544">
            <v>85226</v>
          </cell>
          <cell r="B2544" t="str">
            <v>COTOVELO 45G F0G0 DN 6" (150MM)</v>
          </cell>
          <cell r="C2544" t="str">
            <v>UN</v>
          </cell>
          <cell r="D2544">
            <v>163.86</v>
          </cell>
        </row>
        <row r="2545">
          <cell r="A2545">
            <v>85232</v>
          </cell>
          <cell r="B2545" t="str">
            <v>COTOVELO F0G0 C/ SAIDA LATERAL DN 3/8" (10MM)</v>
          </cell>
          <cell r="C2545" t="str">
            <v>UN</v>
          </cell>
          <cell r="D2545">
            <v>2.67</v>
          </cell>
        </row>
        <row r="2546">
          <cell r="A2546">
            <v>85233</v>
          </cell>
          <cell r="B2546" t="str">
            <v>COTOVELO F0G0 C/ SAIDA LATERAL DN 1/2" (15MM)</v>
          </cell>
          <cell r="C2546" t="str">
            <v>UN</v>
          </cell>
          <cell r="D2546">
            <v>2.67</v>
          </cell>
        </row>
        <row r="2547">
          <cell r="A2547">
            <v>85234</v>
          </cell>
          <cell r="B2547" t="str">
            <v>COTOVELO F0G0 C/ SAIDA LATERAL DN 3/4" (20MM)</v>
          </cell>
          <cell r="C2547" t="str">
            <v>UN</v>
          </cell>
          <cell r="D2547">
            <v>3.87</v>
          </cell>
        </row>
        <row r="2548">
          <cell r="A2548">
            <v>85235</v>
          </cell>
          <cell r="B2548" t="str">
            <v>COTOVELO F0G0 C/ SAIDA LATERAL DN 1" (25MM)</v>
          </cell>
          <cell r="C2548" t="str">
            <v>UN</v>
          </cell>
          <cell r="D2548">
            <v>5.55</v>
          </cell>
        </row>
        <row r="2549">
          <cell r="A2549">
            <v>85236</v>
          </cell>
          <cell r="B2549" t="str">
            <v>COTOVELO F0G0 C/ SAIDA LATERAL DN 1 1/4" (32MM)</v>
          </cell>
          <cell r="C2549" t="str">
            <v>UN</v>
          </cell>
          <cell r="D2549">
            <v>8.44</v>
          </cell>
        </row>
        <row r="2550">
          <cell r="A2550">
            <v>85237</v>
          </cell>
          <cell r="B2550" t="str">
            <v>COTOVELO F0G0 C/ SAIDA LATERAL DN 1 1/2" (40MM)</v>
          </cell>
          <cell r="C2550" t="str">
            <v>UN</v>
          </cell>
          <cell r="D2550">
            <v>11.56</v>
          </cell>
        </row>
        <row r="2551">
          <cell r="A2551">
            <v>85238</v>
          </cell>
          <cell r="B2551" t="str">
            <v>COTOVELO F0G0 C/ SAIDA LATERAL DN 2" (50MM)</v>
          </cell>
          <cell r="C2551" t="str">
            <v>UN</v>
          </cell>
          <cell r="D2551">
            <v>15.06</v>
          </cell>
        </row>
        <row r="2552">
          <cell r="A2552">
            <v>85244</v>
          </cell>
          <cell r="B2552" t="str">
            <v>COTOVELO F0G0 PARA TUBO PEAD DN 1/2" (15MM)</v>
          </cell>
          <cell r="C2552" t="str">
            <v>UN</v>
          </cell>
          <cell r="D2552">
            <v>5</v>
          </cell>
        </row>
        <row r="2553">
          <cell r="A2553">
            <v>85245</v>
          </cell>
          <cell r="B2553" t="str">
            <v>COTOVELO F0G0 PARA TUBO PEAD DN 3/4" (20MM)</v>
          </cell>
          <cell r="C2553" t="str">
            <v>UN</v>
          </cell>
          <cell r="D2553">
            <v>6.17</v>
          </cell>
        </row>
        <row r="2554">
          <cell r="A2554">
            <v>85251</v>
          </cell>
          <cell r="B2554" t="str">
            <v>TE F0G0 DN 1/4" (8MM)</v>
          </cell>
          <cell r="C2554" t="str">
            <v>UN</v>
          </cell>
          <cell r="D2554">
            <v>1.33</v>
          </cell>
        </row>
        <row r="2555">
          <cell r="A2555">
            <v>85252</v>
          </cell>
          <cell r="B2555" t="str">
            <v>TE F0G0 DN 3/8" (10MM)</v>
          </cell>
          <cell r="C2555" t="str">
            <v>UN</v>
          </cell>
          <cell r="D2555">
            <v>1.33</v>
          </cell>
        </row>
        <row r="2556">
          <cell r="A2556">
            <v>85253</v>
          </cell>
          <cell r="B2556" t="str">
            <v>TE F0G0 DN 1/2" (15MM)</v>
          </cell>
          <cell r="C2556" t="str">
            <v>UN</v>
          </cell>
          <cell r="D2556">
            <v>1.6</v>
          </cell>
        </row>
        <row r="2557">
          <cell r="A2557">
            <v>85254</v>
          </cell>
          <cell r="B2557" t="str">
            <v>TE F0G0 DN 3/4" (20MM)</v>
          </cell>
          <cell r="C2557" t="str">
            <v>UN</v>
          </cell>
          <cell r="D2557">
            <v>2.3199999999999998</v>
          </cell>
        </row>
        <row r="2558">
          <cell r="A2558">
            <v>85255</v>
          </cell>
          <cell r="B2558" t="str">
            <v>TE F0G0 DN 1" (25MM)</v>
          </cell>
          <cell r="C2558" t="str">
            <v>UN</v>
          </cell>
          <cell r="D2558">
            <v>2.99</v>
          </cell>
        </row>
        <row r="2559">
          <cell r="A2559">
            <v>85256</v>
          </cell>
          <cell r="B2559" t="str">
            <v>TE F0G0 DN 1 1/4" (32MM)</v>
          </cell>
          <cell r="C2559" t="str">
            <v>UN</v>
          </cell>
          <cell r="D2559">
            <v>4.71</v>
          </cell>
        </row>
        <row r="2560">
          <cell r="A2560">
            <v>85257</v>
          </cell>
          <cell r="B2560" t="str">
            <v>TE F0G0 DN 1 1/2" (40MM)</v>
          </cell>
          <cell r="C2560" t="str">
            <v>UN</v>
          </cell>
          <cell r="D2560">
            <v>6.52</v>
          </cell>
        </row>
        <row r="2561">
          <cell r="A2561">
            <v>85258</v>
          </cell>
          <cell r="B2561" t="str">
            <v>TE F0G0 DN 2" (50MM)</v>
          </cell>
          <cell r="C2561" t="str">
            <v>UN</v>
          </cell>
          <cell r="D2561">
            <v>8.5299999999999994</v>
          </cell>
        </row>
        <row r="2562">
          <cell r="A2562">
            <v>85259</v>
          </cell>
          <cell r="B2562" t="str">
            <v>TE F0G0 DN 2 1/2" (65MM)</v>
          </cell>
          <cell r="C2562" t="str">
            <v>UN</v>
          </cell>
          <cell r="D2562">
            <v>19.260000000000002</v>
          </cell>
        </row>
        <row r="2563">
          <cell r="A2563">
            <v>85260</v>
          </cell>
          <cell r="B2563" t="str">
            <v>TE F0G0 DN 3" (80MM)</v>
          </cell>
          <cell r="C2563" t="str">
            <v>UN</v>
          </cell>
          <cell r="D2563">
            <v>29.47</v>
          </cell>
        </row>
        <row r="2564">
          <cell r="A2564">
            <v>85261</v>
          </cell>
          <cell r="B2564" t="str">
            <v>TE F0G0 DN 4" (100MM)</v>
          </cell>
          <cell r="C2564" t="str">
            <v>UN</v>
          </cell>
          <cell r="D2564">
            <v>54.55</v>
          </cell>
        </row>
        <row r="2565">
          <cell r="A2565">
            <v>85262</v>
          </cell>
          <cell r="B2565" t="str">
            <v>TE F0G0 DN 5" (125MM)</v>
          </cell>
          <cell r="C2565" t="str">
            <v>UN</v>
          </cell>
          <cell r="D2565">
            <v>135.80000000000001</v>
          </cell>
        </row>
        <row r="2566">
          <cell r="A2566">
            <v>85263</v>
          </cell>
          <cell r="B2566" t="str">
            <v>TE F0G0 DN 6" (150MM)</v>
          </cell>
          <cell r="C2566" t="str">
            <v>UN</v>
          </cell>
          <cell r="D2566">
            <v>199.64</v>
          </cell>
        </row>
        <row r="2567">
          <cell r="A2567">
            <v>85269</v>
          </cell>
          <cell r="B2567" t="str">
            <v>TE 45G F0G0 DN 1/2" (15MM)</v>
          </cell>
          <cell r="C2567" t="str">
            <v>UN</v>
          </cell>
          <cell r="D2567">
            <v>2.5099999999999998</v>
          </cell>
        </row>
        <row r="2568">
          <cell r="A2568">
            <v>85270</v>
          </cell>
          <cell r="B2568" t="str">
            <v>TE 45G F0G0 DN 3/4" (20MM)</v>
          </cell>
          <cell r="C2568" t="str">
            <v>UN</v>
          </cell>
          <cell r="D2568">
            <v>3.62</v>
          </cell>
        </row>
        <row r="2569">
          <cell r="A2569">
            <v>85271</v>
          </cell>
          <cell r="B2569" t="str">
            <v>TE 45G F0G0 DN 1" (25MM)</v>
          </cell>
          <cell r="C2569" t="str">
            <v>UN</v>
          </cell>
          <cell r="D2569">
            <v>5.79</v>
          </cell>
        </row>
        <row r="2570">
          <cell r="A2570">
            <v>85272</v>
          </cell>
          <cell r="B2570" t="str">
            <v>TE 45G F0G0 DN 1 1/4" (32MM)</v>
          </cell>
          <cell r="C2570" t="str">
            <v>UN</v>
          </cell>
          <cell r="D2570">
            <v>7.22</v>
          </cell>
        </row>
        <row r="2571">
          <cell r="A2571">
            <v>85273</v>
          </cell>
          <cell r="B2571" t="str">
            <v>TE 45G F0G0 DN 1 1/2" (40MM)</v>
          </cell>
          <cell r="C2571" t="str">
            <v>UN</v>
          </cell>
          <cell r="D2571">
            <v>9.99</v>
          </cell>
        </row>
        <row r="2572">
          <cell r="A2572">
            <v>85274</v>
          </cell>
          <cell r="B2572" t="str">
            <v>TE 45G F0G0 DN 2" (50MM)</v>
          </cell>
          <cell r="C2572" t="str">
            <v>UN</v>
          </cell>
          <cell r="D2572">
            <v>15.38</v>
          </cell>
        </row>
        <row r="2573">
          <cell r="A2573">
            <v>85275</v>
          </cell>
          <cell r="B2573" t="str">
            <v>TE 45G F0G0 DN 2 1/2" (65MM)</v>
          </cell>
          <cell r="C2573" t="str">
            <v>UN</v>
          </cell>
          <cell r="D2573">
            <v>28.87</v>
          </cell>
        </row>
        <row r="2574">
          <cell r="A2574">
            <v>85276</v>
          </cell>
          <cell r="B2574" t="str">
            <v>TE 45G F0G0 DN 3" (80MM)</v>
          </cell>
          <cell r="C2574" t="str">
            <v>UN</v>
          </cell>
          <cell r="D2574">
            <v>42.3</v>
          </cell>
        </row>
        <row r="2575">
          <cell r="A2575">
            <v>85277</v>
          </cell>
          <cell r="B2575" t="str">
            <v>TE 45G F0G0 DN 4" (100MM)</v>
          </cell>
          <cell r="C2575" t="str">
            <v>UN</v>
          </cell>
          <cell r="D2575">
            <v>80.569999999999993</v>
          </cell>
        </row>
        <row r="2576">
          <cell r="A2576">
            <v>85283</v>
          </cell>
          <cell r="B2576" t="str">
            <v>TE F0G0 DE CURVA DUPLA DN 1/2" (15MM)</v>
          </cell>
          <cell r="C2576" t="str">
            <v>UN</v>
          </cell>
          <cell r="D2576">
            <v>4.34</v>
          </cell>
        </row>
        <row r="2577">
          <cell r="A2577">
            <v>85284</v>
          </cell>
          <cell r="B2577" t="str">
            <v>TE F0G0 DE CURVA DUPLA DN 3/4" (20MM)</v>
          </cell>
          <cell r="C2577" t="str">
            <v>UN</v>
          </cell>
          <cell r="D2577">
            <v>6.12</v>
          </cell>
        </row>
        <row r="2578">
          <cell r="A2578">
            <v>85290</v>
          </cell>
          <cell r="B2578" t="str">
            <v>TE F0G0 P/ HIDRANTE DN 4" X 1 1/2" (100 X 65MM)</v>
          </cell>
          <cell r="C2578" t="str">
            <v>UN</v>
          </cell>
          <cell r="D2578">
            <v>50.36</v>
          </cell>
        </row>
        <row r="2579">
          <cell r="A2579">
            <v>85296</v>
          </cell>
          <cell r="B2579" t="str">
            <v>TE DE REDUCAO F0G0 DN 3/8" X 1/4" (10 X 8MM)</v>
          </cell>
          <cell r="C2579" t="str">
            <v>UN</v>
          </cell>
          <cell r="D2579">
            <v>1.54</v>
          </cell>
        </row>
        <row r="2580">
          <cell r="A2580">
            <v>85297</v>
          </cell>
          <cell r="B2580" t="str">
            <v>TE DE REDUCAO F0G0 DN 1/2" X 1/4" (15 X 8MM)</v>
          </cell>
          <cell r="C2580" t="str">
            <v>UN</v>
          </cell>
          <cell r="D2580">
            <v>1.54</v>
          </cell>
        </row>
        <row r="2581">
          <cell r="A2581">
            <v>85298</v>
          </cell>
          <cell r="B2581" t="str">
            <v>TE DE REDUCAO F0G0 DN 1/2" X 3/8" (15 X 10MM)</v>
          </cell>
          <cell r="C2581" t="str">
            <v>UN</v>
          </cell>
          <cell r="D2581">
            <v>1.54</v>
          </cell>
        </row>
        <row r="2582">
          <cell r="A2582">
            <v>85299</v>
          </cell>
          <cell r="B2582" t="str">
            <v>TE DE REDUCAO F0G0 DN 3/4" X 3/8" (25 X 10MM)</v>
          </cell>
          <cell r="C2582" t="str">
            <v>UN</v>
          </cell>
          <cell r="D2582">
            <v>2.16</v>
          </cell>
        </row>
        <row r="2583">
          <cell r="A2583">
            <v>85301</v>
          </cell>
          <cell r="B2583" t="str">
            <v>TE DE REDUCAO F0G0 DN 3/4" X 1/2" (20 X 15MM)</v>
          </cell>
          <cell r="C2583" t="str">
            <v>UN</v>
          </cell>
          <cell r="D2583">
            <v>2.16</v>
          </cell>
        </row>
        <row r="2584">
          <cell r="A2584">
            <v>85302</v>
          </cell>
          <cell r="B2584" t="str">
            <v>TE DE REDUCAO F0G0 DN 1" X 3/8" (25 X 10MM)</v>
          </cell>
          <cell r="C2584" t="str">
            <v>UN</v>
          </cell>
          <cell r="D2584">
            <v>3.19</v>
          </cell>
        </row>
        <row r="2585">
          <cell r="A2585">
            <v>85303</v>
          </cell>
          <cell r="B2585" t="str">
            <v>TE DE REDUCAO F0G0 DN 1" X 1/2" (25 X 15MM)</v>
          </cell>
          <cell r="C2585" t="str">
            <v>UN</v>
          </cell>
          <cell r="D2585">
            <v>3.19</v>
          </cell>
        </row>
        <row r="2586">
          <cell r="A2586">
            <v>85304</v>
          </cell>
          <cell r="B2586" t="str">
            <v>TE DE REDUCAO F0G0 DN 1" X 3/4" (25 X 20MM)</v>
          </cell>
          <cell r="C2586" t="str">
            <v>UN</v>
          </cell>
          <cell r="D2586">
            <v>3.19</v>
          </cell>
        </row>
        <row r="2587">
          <cell r="A2587">
            <v>85305</v>
          </cell>
          <cell r="B2587" t="str">
            <v>TE DE REDUCAO F0G0 DN 1 1/4" X 1/2" (32 X 15MM)</v>
          </cell>
          <cell r="C2587" t="str">
            <v>UN</v>
          </cell>
          <cell r="D2587">
            <v>4.83</v>
          </cell>
        </row>
        <row r="2588">
          <cell r="A2588">
            <v>85306</v>
          </cell>
          <cell r="B2588" t="str">
            <v>TE DE REDUCAO F0G0 DN 1 1/4" X 3/4" (32 X 20MM)</v>
          </cell>
          <cell r="C2588" t="str">
            <v>UN</v>
          </cell>
          <cell r="D2588">
            <v>4.83</v>
          </cell>
        </row>
        <row r="2589">
          <cell r="A2589">
            <v>85307</v>
          </cell>
          <cell r="B2589" t="str">
            <v>TE DE REDUCAO F0G0 DN 1 1/4" X 1" (32 X 25MM)</v>
          </cell>
          <cell r="C2589" t="str">
            <v>UN</v>
          </cell>
          <cell r="D2589">
            <v>4.83</v>
          </cell>
        </row>
        <row r="2590">
          <cell r="A2590">
            <v>85308</v>
          </cell>
          <cell r="B2590" t="str">
            <v>TE DE REDUCAO F0G0 DN 1 1/2" X 1/2" (40 X 15MM)</v>
          </cell>
          <cell r="C2590" t="str">
            <v>UN</v>
          </cell>
          <cell r="D2590">
            <v>6.43</v>
          </cell>
        </row>
        <row r="2591">
          <cell r="A2591">
            <v>85309</v>
          </cell>
          <cell r="B2591" t="str">
            <v>TE DE REDUCAO F0G0 DN 1 1/2" X 3/4" (40 X 20MM)</v>
          </cell>
          <cell r="C2591" t="str">
            <v>UN</v>
          </cell>
          <cell r="D2591">
            <v>6.43</v>
          </cell>
        </row>
        <row r="2592">
          <cell r="A2592">
            <v>85310</v>
          </cell>
          <cell r="B2592" t="str">
            <v>TE DE REDUCAO F0G0 DN 1 1/2" X 1" (40 X 25MM)</v>
          </cell>
          <cell r="C2592" t="str">
            <v>UN</v>
          </cell>
          <cell r="D2592">
            <v>6.43</v>
          </cell>
        </row>
        <row r="2593">
          <cell r="A2593">
            <v>85311</v>
          </cell>
          <cell r="B2593" t="str">
            <v>TE DE REDUCAO F0G0 DN 1 1/2" X 1 1/4" (40 X 32MM)</v>
          </cell>
          <cell r="C2593" t="str">
            <v>UN</v>
          </cell>
          <cell r="D2593">
            <v>6.43</v>
          </cell>
        </row>
        <row r="2594">
          <cell r="A2594">
            <v>85312</v>
          </cell>
          <cell r="B2594" t="str">
            <v>TE DE REDUCAO F0G0 DN 2" X 1/2" (50 X 15MM)</v>
          </cell>
          <cell r="C2594" t="str">
            <v>UN</v>
          </cell>
          <cell r="D2594">
            <v>9.15</v>
          </cell>
        </row>
        <row r="2595">
          <cell r="A2595">
            <v>85313</v>
          </cell>
          <cell r="B2595" t="str">
            <v>TE DE REDUCAO F0G0 DN 2" X 3/4" (50 X 20MM)</v>
          </cell>
          <cell r="C2595" t="str">
            <v>UN</v>
          </cell>
          <cell r="D2595">
            <v>9.15</v>
          </cell>
        </row>
        <row r="2596">
          <cell r="A2596">
            <v>85314</v>
          </cell>
          <cell r="B2596" t="str">
            <v>TE DE REDUCAO F0G0 DN 2" X 1" (50 X 25MM)</v>
          </cell>
          <cell r="C2596" t="str">
            <v>UN</v>
          </cell>
          <cell r="D2596">
            <v>9.15</v>
          </cell>
        </row>
        <row r="2597">
          <cell r="A2597">
            <v>85315</v>
          </cell>
          <cell r="B2597" t="str">
            <v>TE DE REDUCAO F0G0 DN 2" X 1 1/4" (50 X 32MM)</v>
          </cell>
          <cell r="C2597" t="str">
            <v>UN</v>
          </cell>
          <cell r="D2597">
            <v>9.15</v>
          </cell>
        </row>
        <row r="2598">
          <cell r="A2598">
            <v>85316</v>
          </cell>
          <cell r="B2598" t="str">
            <v>TE DE REDUCAO F0G0 DN 2" X 1 1/2" (50 X 40MM)</v>
          </cell>
          <cell r="C2598" t="str">
            <v>UN</v>
          </cell>
          <cell r="D2598">
            <v>9.15</v>
          </cell>
        </row>
        <row r="2599">
          <cell r="A2599">
            <v>85317</v>
          </cell>
          <cell r="B2599" t="str">
            <v>TE DE REDUCAO F0G0 DN 2 1/2" X 1" (65 X 25MM)</v>
          </cell>
          <cell r="C2599" t="str">
            <v>UN</v>
          </cell>
          <cell r="D2599">
            <v>19.329999999999998</v>
          </cell>
        </row>
        <row r="2600">
          <cell r="A2600">
            <v>85318</v>
          </cell>
          <cell r="B2600" t="str">
            <v>TE DE REDUCAO F0G0 DN 2 1/2" X 1 1/4" (65 X 32MM)</v>
          </cell>
          <cell r="C2600" t="str">
            <v>UN</v>
          </cell>
          <cell r="D2600">
            <v>19.329999999999998</v>
          </cell>
        </row>
        <row r="2601">
          <cell r="A2601">
            <v>85319</v>
          </cell>
          <cell r="B2601" t="str">
            <v>TE DE REDUCAO F0G0 DN 2 1/2" X 1 1/2" (65 X 40MM)</v>
          </cell>
          <cell r="C2601" t="str">
            <v>UN</v>
          </cell>
          <cell r="D2601">
            <v>19.329999999999998</v>
          </cell>
        </row>
        <row r="2602">
          <cell r="A2602">
            <v>85320</v>
          </cell>
          <cell r="B2602" t="str">
            <v>TE DE REDUCAO F0G0 DN 2 1/2" X 2" (65 X 50MM)</v>
          </cell>
          <cell r="C2602" t="str">
            <v>UN</v>
          </cell>
          <cell r="D2602">
            <v>19.329999999999998</v>
          </cell>
        </row>
        <row r="2603">
          <cell r="A2603">
            <v>85321</v>
          </cell>
          <cell r="B2603" t="str">
            <v>TE DE REDUCAO F0G0 DN 3" X 2" (80 X 50MM)</v>
          </cell>
          <cell r="C2603" t="str">
            <v>UN</v>
          </cell>
          <cell r="D2603">
            <v>29.47</v>
          </cell>
        </row>
        <row r="2604">
          <cell r="A2604">
            <v>85322</v>
          </cell>
          <cell r="B2604" t="str">
            <v>TE DE REDUCAO F0G0 DN 3" X 1 1/4" (80 X 32MM)</v>
          </cell>
          <cell r="C2604" t="str">
            <v>UN</v>
          </cell>
          <cell r="D2604">
            <v>29.47</v>
          </cell>
        </row>
        <row r="2605">
          <cell r="A2605">
            <v>85323</v>
          </cell>
          <cell r="B2605" t="str">
            <v>TE DE REDUCAO F0G0 DN 3" X 1 1/2" (80 X 40MM)</v>
          </cell>
          <cell r="C2605" t="str">
            <v>UN</v>
          </cell>
          <cell r="D2605">
            <v>29.47</v>
          </cell>
        </row>
        <row r="2606">
          <cell r="A2606">
            <v>85324</v>
          </cell>
          <cell r="B2606" t="str">
            <v>TE DE REDUCAO F0G0 DN 3" X 1" (80 X 25MM)</v>
          </cell>
          <cell r="C2606" t="str">
            <v>UN</v>
          </cell>
          <cell r="D2606">
            <v>29.47</v>
          </cell>
        </row>
        <row r="2607">
          <cell r="A2607">
            <v>85325</v>
          </cell>
          <cell r="B2607" t="str">
            <v>TE DE REDUCAO F0G0 DN 3" X 2 1/2" (80 X 65MM)</v>
          </cell>
          <cell r="C2607" t="str">
            <v>UN</v>
          </cell>
          <cell r="D2607">
            <v>29.47</v>
          </cell>
        </row>
        <row r="2608">
          <cell r="A2608">
            <v>85326</v>
          </cell>
          <cell r="B2608" t="str">
            <v>TE DE REDUCAO F0G0 DN 4" X 2" (100 X 50MM)</v>
          </cell>
          <cell r="C2608" t="str">
            <v>UN</v>
          </cell>
          <cell r="D2608">
            <v>54.55</v>
          </cell>
        </row>
        <row r="2609">
          <cell r="A2609">
            <v>85327</v>
          </cell>
          <cell r="B2609" t="str">
            <v>TE DE REDUCAO F0G0 DN 4" X 3" (100 X 80MM)</v>
          </cell>
          <cell r="C2609" t="str">
            <v>UN</v>
          </cell>
          <cell r="D2609">
            <v>54.55</v>
          </cell>
        </row>
        <row r="2610">
          <cell r="A2610">
            <v>85328</v>
          </cell>
          <cell r="B2610" t="str">
            <v>TE RED.F0G0 DN 3/4" X 1/2" X 1/2" (20 X 15 X 15MM)</v>
          </cell>
          <cell r="C2610" t="str">
            <v>UN</v>
          </cell>
          <cell r="D2610">
            <v>2.16</v>
          </cell>
        </row>
        <row r="2611">
          <cell r="A2611">
            <v>85329</v>
          </cell>
          <cell r="B2611" t="str">
            <v>TE RED.F0G0 DN 3/4" X 1" X 3/4" (20 X 25 X 20MM)</v>
          </cell>
          <cell r="C2611" t="str">
            <v>UN</v>
          </cell>
          <cell r="D2611">
            <v>3.19</v>
          </cell>
        </row>
        <row r="2612">
          <cell r="A2612">
            <v>85335</v>
          </cell>
          <cell r="B2612" t="str">
            <v>CRUZETA F0G0 DN 1/4" (8MM)</v>
          </cell>
          <cell r="C2612" t="str">
            <v>UN</v>
          </cell>
          <cell r="D2612">
            <v>2.86</v>
          </cell>
        </row>
        <row r="2613">
          <cell r="A2613">
            <v>85336</v>
          </cell>
          <cell r="B2613" t="str">
            <v>CRUZETA F0G0 DN 3/8" (10MM)</v>
          </cell>
          <cell r="C2613" t="str">
            <v>UN</v>
          </cell>
          <cell r="D2613">
            <v>2.86</v>
          </cell>
        </row>
        <row r="2614">
          <cell r="A2614">
            <v>85337</v>
          </cell>
          <cell r="B2614" t="str">
            <v>CRUZETA F0G0 DN 1/2" (15MM)</v>
          </cell>
          <cell r="C2614" t="str">
            <v>UN</v>
          </cell>
          <cell r="D2614">
            <v>3.18</v>
          </cell>
        </row>
        <row r="2615">
          <cell r="A2615">
            <v>85338</v>
          </cell>
          <cell r="B2615" t="str">
            <v>CRUZETA F0G0 DN 3/4" (20MM)</v>
          </cell>
          <cell r="C2615" t="str">
            <v>UN</v>
          </cell>
          <cell r="D2615">
            <v>4.4000000000000004</v>
          </cell>
        </row>
        <row r="2616">
          <cell r="A2616">
            <v>85339</v>
          </cell>
          <cell r="B2616" t="str">
            <v>CRUZETA F0G0 DN 1" (25MM)</v>
          </cell>
          <cell r="C2616" t="str">
            <v>UN</v>
          </cell>
          <cell r="D2616">
            <v>5.82</v>
          </cell>
        </row>
        <row r="2617">
          <cell r="A2617">
            <v>85340</v>
          </cell>
          <cell r="B2617" t="str">
            <v>CRUZETA F0G0 DN 1 1/4" (32MM)</v>
          </cell>
          <cell r="C2617" t="str">
            <v>UN</v>
          </cell>
          <cell r="D2617">
            <v>7.84</v>
          </cell>
        </row>
        <row r="2618">
          <cell r="A2618">
            <v>85341</v>
          </cell>
          <cell r="B2618" t="str">
            <v>CRUZETA F0G0 DN 1 1/2" (40MM)</v>
          </cell>
          <cell r="C2618" t="str">
            <v>UN</v>
          </cell>
          <cell r="D2618">
            <v>9.7200000000000006</v>
          </cell>
        </row>
        <row r="2619">
          <cell r="A2619">
            <v>85342</v>
          </cell>
          <cell r="B2619" t="str">
            <v>CRUZETA F0G0 DN 2" (50MM)</v>
          </cell>
          <cell r="C2619" t="str">
            <v>UN</v>
          </cell>
          <cell r="D2619">
            <v>14.49</v>
          </cell>
        </row>
        <row r="2620">
          <cell r="A2620">
            <v>85343</v>
          </cell>
          <cell r="B2620" t="str">
            <v>CRUZETA F0G0 DN 2 1/2" (65MM)</v>
          </cell>
          <cell r="C2620" t="str">
            <v>UN</v>
          </cell>
          <cell r="D2620">
            <v>26.49</v>
          </cell>
        </row>
        <row r="2621">
          <cell r="A2621">
            <v>85344</v>
          </cell>
          <cell r="B2621" t="str">
            <v>CRUZETA F0G0 DN 3" (80MM)</v>
          </cell>
          <cell r="C2621" t="str">
            <v>UN</v>
          </cell>
          <cell r="D2621">
            <v>32.479999999999997</v>
          </cell>
        </row>
        <row r="2622">
          <cell r="A2622">
            <v>85350</v>
          </cell>
          <cell r="B2622" t="str">
            <v>BUCHA DE REDUCAO F0G0 DN 3/8" X 1/4" (10 X 8MM)</v>
          </cell>
          <cell r="C2622" t="str">
            <v>UN</v>
          </cell>
          <cell r="D2622">
            <v>0.92</v>
          </cell>
        </row>
        <row r="2623">
          <cell r="A2623">
            <v>85351</v>
          </cell>
          <cell r="B2623" t="str">
            <v>BUCHA DE REDUCAO F0G0 DN 1/2" X 1/4" (15 X 8MM)</v>
          </cell>
          <cell r="C2623" t="str">
            <v>UN</v>
          </cell>
          <cell r="D2623">
            <v>0.66</v>
          </cell>
        </row>
        <row r="2624">
          <cell r="A2624">
            <v>85352</v>
          </cell>
          <cell r="B2624" t="str">
            <v>BUCHA DE REDUCAO F0G0 DN 1/2" X 3/8" (15 X 10MM)</v>
          </cell>
          <cell r="C2624" t="str">
            <v>UN</v>
          </cell>
          <cell r="D2624">
            <v>0.66</v>
          </cell>
        </row>
        <row r="2625">
          <cell r="A2625">
            <v>85353</v>
          </cell>
          <cell r="B2625" t="str">
            <v>BUCHA DE REDUCAO F0G0 DN 3/4" X 1/4" (20 X 8MM)</v>
          </cell>
          <cell r="C2625" t="str">
            <v>UN</v>
          </cell>
          <cell r="D2625">
            <v>0.88</v>
          </cell>
        </row>
        <row r="2626">
          <cell r="A2626">
            <v>85354</v>
          </cell>
          <cell r="B2626" t="str">
            <v>BUCHA DE REDUCAO F0G0 DN 3/4" X 3/8" (20 X 10MM)</v>
          </cell>
          <cell r="C2626" t="str">
            <v>UN</v>
          </cell>
          <cell r="D2626">
            <v>0.88</v>
          </cell>
        </row>
        <row r="2627">
          <cell r="A2627">
            <v>85355</v>
          </cell>
          <cell r="B2627" t="str">
            <v>BUCHA DE REDUCAO F0G0 DN 3/4" X 1/2" (20 X 15MM)</v>
          </cell>
          <cell r="C2627" t="str">
            <v>UN</v>
          </cell>
          <cell r="D2627">
            <v>0.84</v>
          </cell>
        </row>
        <row r="2628">
          <cell r="A2628">
            <v>85356</v>
          </cell>
          <cell r="B2628" t="str">
            <v>BUCHA DE REDUCAO F0G0 DN 1" X 3/8" (25 X 10MM)</v>
          </cell>
          <cell r="C2628" t="str">
            <v>UN</v>
          </cell>
          <cell r="D2628">
            <v>1.22</v>
          </cell>
        </row>
        <row r="2629">
          <cell r="A2629">
            <v>85357</v>
          </cell>
          <cell r="B2629" t="str">
            <v>BUCHA DE REDUCAO F0G0 DN 1" X 1/2" (25 X 15MM)</v>
          </cell>
          <cell r="C2629" t="str">
            <v>UN</v>
          </cell>
          <cell r="D2629">
            <v>1.22</v>
          </cell>
        </row>
        <row r="2630">
          <cell r="A2630">
            <v>85358</v>
          </cell>
          <cell r="B2630" t="str">
            <v>BUCHA DE REDUCAO F0G0 DN 1" X 3/4" (25 X 20MM)</v>
          </cell>
          <cell r="C2630" t="str">
            <v>UN</v>
          </cell>
          <cell r="D2630">
            <v>1.22</v>
          </cell>
        </row>
        <row r="2631">
          <cell r="A2631">
            <v>85359</v>
          </cell>
          <cell r="B2631" t="str">
            <v>BUCHA DE RED. F0G0 DN 1 1/4" X 1/2" (32 X 15MM)</v>
          </cell>
          <cell r="C2631" t="str">
            <v>UN</v>
          </cell>
          <cell r="D2631">
            <v>1.88</v>
          </cell>
        </row>
        <row r="2632">
          <cell r="A2632">
            <v>85360</v>
          </cell>
          <cell r="B2632" t="str">
            <v>BUCHA DE REDUCAO F0G0 DN 1 1/4" 3/4" (32 X 20MM)</v>
          </cell>
          <cell r="C2632" t="str">
            <v>UN</v>
          </cell>
          <cell r="D2632">
            <v>1.88</v>
          </cell>
        </row>
        <row r="2633">
          <cell r="A2633">
            <v>85361</v>
          </cell>
          <cell r="B2633" t="str">
            <v>BUCHA DE REDUCAO F0G0 DN 1 1/4" X 1" (32 X 25MM)</v>
          </cell>
          <cell r="C2633" t="str">
            <v>UN</v>
          </cell>
          <cell r="D2633">
            <v>1.88</v>
          </cell>
        </row>
        <row r="2634">
          <cell r="A2634">
            <v>85362</v>
          </cell>
          <cell r="B2634" t="str">
            <v>BUCHA DE RED. F0G0 DN 1 1/2" X 1/2" (40 X 15MM)</v>
          </cell>
          <cell r="C2634" t="str">
            <v>UN</v>
          </cell>
          <cell r="D2634">
            <v>2.65</v>
          </cell>
        </row>
        <row r="2635">
          <cell r="A2635">
            <v>85363</v>
          </cell>
          <cell r="B2635" t="str">
            <v>BUCHA DE RED. F0G0 DN 1 1/2" X 3/4" (40 X 20MM)</v>
          </cell>
          <cell r="C2635" t="str">
            <v>UN</v>
          </cell>
          <cell r="D2635">
            <v>2.65</v>
          </cell>
        </row>
        <row r="2636">
          <cell r="A2636">
            <v>85364</v>
          </cell>
          <cell r="B2636" t="str">
            <v>BUCHA DE REDUCAO F0G0 DN 1 1/2" X 1" (40 X 25MM)</v>
          </cell>
          <cell r="C2636" t="str">
            <v>UN</v>
          </cell>
          <cell r="D2636">
            <v>2.39</v>
          </cell>
        </row>
        <row r="2637">
          <cell r="A2637">
            <v>85365</v>
          </cell>
          <cell r="B2637" t="str">
            <v>BUCHA DE RED. F0G0 DN 1 1/2" X 1 1/4" (40 X 32MM)</v>
          </cell>
          <cell r="C2637" t="str">
            <v>UN</v>
          </cell>
          <cell r="D2637">
            <v>2.39</v>
          </cell>
        </row>
        <row r="2638">
          <cell r="A2638">
            <v>85366</v>
          </cell>
          <cell r="B2638" t="str">
            <v>BUCHA DE REDUCAO F0G0 DN 2" X 1/2" (50 X 15MM)</v>
          </cell>
          <cell r="C2638" t="str">
            <v>UN</v>
          </cell>
          <cell r="D2638">
            <v>3.61</v>
          </cell>
        </row>
        <row r="2639">
          <cell r="A2639">
            <v>85367</v>
          </cell>
          <cell r="B2639" t="str">
            <v>BUCHA DE REDUCAO F0G0 DN 2" X 1" (50 X 25MM)</v>
          </cell>
          <cell r="C2639" t="str">
            <v>UN</v>
          </cell>
          <cell r="D2639">
            <v>3.61</v>
          </cell>
        </row>
        <row r="2640">
          <cell r="A2640">
            <v>85368</v>
          </cell>
          <cell r="B2640" t="str">
            <v>BUCHA DE REDUCAO F0G0 DN 2" X 1 1/4" (50 X 32MM)</v>
          </cell>
          <cell r="C2640" t="str">
            <v>UN</v>
          </cell>
          <cell r="D2640">
            <v>3.61</v>
          </cell>
        </row>
        <row r="2641">
          <cell r="A2641">
            <v>85369</v>
          </cell>
          <cell r="B2641" t="str">
            <v>BUCHA DE REDUCAO F0G0 DN 2" X 1 1/2" (50 X 40MM)</v>
          </cell>
          <cell r="C2641" t="str">
            <v>UN</v>
          </cell>
          <cell r="D2641">
            <v>3.61</v>
          </cell>
        </row>
        <row r="2642">
          <cell r="A2642">
            <v>85370</v>
          </cell>
          <cell r="B2642" t="str">
            <v>BUCHA DE REDUCAO F0G0 DN 2 1/2" X 1" (65 X 25MM)</v>
          </cell>
          <cell r="C2642" t="str">
            <v>UN</v>
          </cell>
          <cell r="D2642">
            <v>6.4</v>
          </cell>
        </row>
        <row r="2643">
          <cell r="A2643">
            <v>85371</v>
          </cell>
          <cell r="B2643" t="str">
            <v>BUCHA DE RED. F0G0 DN 2 1/2" X 1 1/4" (65 X 32MM)</v>
          </cell>
          <cell r="C2643" t="str">
            <v>UN</v>
          </cell>
          <cell r="D2643">
            <v>6.4</v>
          </cell>
        </row>
        <row r="2644">
          <cell r="A2644">
            <v>85372</v>
          </cell>
          <cell r="B2644" t="str">
            <v>BUCHA DE RED. F0G0 DN 2 1/2" X 1 1/2" (65 X 40MM)</v>
          </cell>
          <cell r="C2644" t="str">
            <v>UN</v>
          </cell>
          <cell r="D2644">
            <v>6.4</v>
          </cell>
        </row>
        <row r="2645">
          <cell r="A2645">
            <v>85373</v>
          </cell>
          <cell r="B2645" t="str">
            <v>BUCHA DE REDUCAO F0G0 DN 2 1/2" X 2" (65 X 50MM)</v>
          </cell>
          <cell r="C2645" t="str">
            <v>UN</v>
          </cell>
          <cell r="D2645">
            <v>6.4</v>
          </cell>
        </row>
        <row r="2646">
          <cell r="A2646">
            <v>85374</v>
          </cell>
          <cell r="B2646" t="str">
            <v>BUCHA DE REDUCAO F0G0 DN 3" X 1 1/2" (80 X 40MM)</v>
          </cell>
          <cell r="C2646" t="str">
            <v>UN</v>
          </cell>
          <cell r="D2646">
            <v>9.9</v>
          </cell>
        </row>
        <row r="2647">
          <cell r="A2647">
            <v>85375</v>
          </cell>
          <cell r="B2647" t="str">
            <v>BUCHA DE REDUCAO F0G0 DN 3" X 2" (80 X 50MM)</v>
          </cell>
          <cell r="C2647" t="str">
            <v>UN</v>
          </cell>
          <cell r="D2647">
            <v>9.9</v>
          </cell>
        </row>
        <row r="2648">
          <cell r="A2648">
            <v>85376</v>
          </cell>
          <cell r="B2648" t="str">
            <v>BUCHA DE REDUCAO F0G0 DN 3" X 2 1/2" (80 X 65MM)</v>
          </cell>
          <cell r="C2648" t="str">
            <v>UN</v>
          </cell>
          <cell r="D2648">
            <v>9.9</v>
          </cell>
        </row>
        <row r="2649">
          <cell r="A2649">
            <v>85377</v>
          </cell>
          <cell r="B2649" t="str">
            <v>BUCHA DE REDUCAO F0G0 DN 4" X 2" (100 X 50MM)</v>
          </cell>
          <cell r="C2649" t="str">
            <v>UN</v>
          </cell>
          <cell r="D2649">
            <v>17.010000000000002</v>
          </cell>
        </row>
        <row r="2650">
          <cell r="A2650">
            <v>85378</v>
          </cell>
          <cell r="B2650" t="str">
            <v>BUCHA DE REDUCAO F0G0 DN 4" X 2 1/2" (100 X 65MM)</v>
          </cell>
          <cell r="C2650" t="str">
            <v>UN</v>
          </cell>
          <cell r="D2650">
            <v>17.010000000000002</v>
          </cell>
        </row>
        <row r="2651">
          <cell r="A2651">
            <v>85379</v>
          </cell>
          <cell r="B2651" t="str">
            <v>BUCHA DE REDUCAO F0G0 DN 4" X 3" (100 X 80MM)</v>
          </cell>
          <cell r="C2651" t="str">
            <v>UN</v>
          </cell>
          <cell r="D2651">
            <v>17.010000000000002</v>
          </cell>
        </row>
        <row r="2652">
          <cell r="A2652">
            <v>85380</v>
          </cell>
          <cell r="B2652" t="str">
            <v>BUCHA DE REDUCAO F0G0 DN 5" X 4" (125 X 100MM)</v>
          </cell>
          <cell r="C2652" t="str">
            <v>UN</v>
          </cell>
          <cell r="D2652">
            <v>31.09</v>
          </cell>
        </row>
        <row r="2653">
          <cell r="A2653">
            <v>85381</v>
          </cell>
          <cell r="B2653" t="str">
            <v>BUCHA DE REDUCAO F0G0 DN 6" X 4" (150 X 100MM)</v>
          </cell>
          <cell r="C2653" t="str">
            <v>UN</v>
          </cell>
          <cell r="D2653">
            <v>47.93</v>
          </cell>
        </row>
        <row r="2654">
          <cell r="A2654">
            <v>85382</v>
          </cell>
          <cell r="B2654" t="str">
            <v>BUCHA DE REDUCAO F0G0 DN 6" X 5" (150 X 125MM)</v>
          </cell>
          <cell r="C2654" t="str">
            <v>UN</v>
          </cell>
          <cell r="D2654">
            <v>47.93</v>
          </cell>
        </row>
        <row r="2655">
          <cell r="A2655">
            <v>85388</v>
          </cell>
          <cell r="B2655" t="str">
            <v>LUVA F0G0 MACHO-FEMEA RED.DN 3/8" X 1/4" (10X8MM)</v>
          </cell>
          <cell r="C2655" t="str">
            <v>UN</v>
          </cell>
          <cell r="D2655">
            <v>1.47</v>
          </cell>
        </row>
        <row r="2656">
          <cell r="A2656">
            <v>85389</v>
          </cell>
          <cell r="B2656" t="str">
            <v>LUVA F0G0 MACHO-FEMEA RED.DN 1/2" X 1/4" (15X8MM)</v>
          </cell>
          <cell r="C2656" t="str">
            <v>UN</v>
          </cell>
          <cell r="D2656">
            <v>1.47</v>
          </cell>
        </row>
        <row r="2657">
          <cell r="A2657">
            <v>85390</v>
          </cell>
          <cell r="B2657" t="str">
            <v>LUVA F0G0 MACHO-FEMEA RED.DN 1/2" X 3/8" (15X10MM)</v>
          </cell>
          <cell r="C2657" t="str">
            <v>UN</v>
          </cell>
          <cell r="D2657">
            <v>1.47</v>
          </cell>
        </row>
        <row r="2658">
          <cell r="A2658">
            <v>85391</v>
          </cell>
          <cell r="B2658" t="str">
            <v>LUVA F0G0 MACHO-FEMEA RED.DN 3/4" X 3/8" (20X10MM)</v>
          </cell>
          <cell r="C2658" t="str">
            <v>UN</v>
          </cell>
          <cell r="D2658">
            <v>1.74</v>
          </cell>
        </row>
        <row r="2659">
          <cell r="A2659">
            <v>85392</v>
          </cell>
          <cell r="B2659" t="str">
            <v>LUVA F0G0 MACHO-FEMEA RED.DN 3/4" X 1/2" (20X15MM)</v>
          </cell>
          <cell r="C2659" t="str">
            <v>UN</v>
          </cell>
          <cell r="D2659">
            <v>1.74</v>
          </cell>
        </row>
        <row r="2660">
          <cell r="A2660">
            <v>85393</v>
          </cell>
          <cell r="B2660" t="str">
            <v>LUVA F0G0 MACHO-FEMEA RED.DN 1" X 1/2" (25X15MM)</v>
          </cell>
          <cell r="C2660" t="str">
            <v>UN</v>
          </cell>
          <cell r="D2660">
            <v>2.34</v>
          </cell>
        </row>
        <row r="2661">
          <cell r="A2661">
            <v>85394</v>
          </cell>
          <cell r="B2661" t="str">
            <v>LUVA F0G0 MACHO-FEMEA RED.DN 1" X 3/4" (25X20MM)</v>
          </cell>
          <cell r="C2661" t="str">
            <v>UN</v>
          </cell>
          <cell r="D2661">
            <v>2.34</v>
          </cell>
        </row>
        <row r="2662">
          <cell r="A2662">
            <v>85395</v>
          </cell>
          <cell r="B2662" t="str">
            <v>LUVA F0G0 MAC.-FEMEA RED.DN 1 1/4" X 3/4"(32X20MM)</v>
          </cell>
          <cell r="C2662" t="str">
            <v>UN</v>
          </cell>
          <cell r="D2662">
            <v>3.71</v>
          </cell>
        </row>
        <row r="2663">
          <cell r="A2663">
            <v>85396</v>
          </cell>
          <cell r="B2663" t="str">
            <v>LUVA F0G0 MACHO-FEMEA RED.DN 1 1/4" X 1" (32X25MM)</v>
          </cell>
          <cell r="C2663" t="str">
            <v>UN</v>
          </cell>
          <cell r="D2663">
            <v>3.71</v>
          </cell>
        </row>
        <row r="2664">
          <cell r="A2664">
            <v>85397</v>
          </cell>
          <cell r="B2664" t="str">
            <v>LUVA F0G0 MACHO-FEMEA RED.DN 1 1/2" X 1" (40X25MM)</v>
          </cell>
          <cell r="C2664" t="str">
            <v>UN</v>
          </cell>
          <cell r="D2664">
            <v>5.03</v>
          </cell>
        </row>
        <row r="2665">
          <cell r="A2665">
            <v>85398</v>
          </cell>
          <cell r="B2665" t="str">
            <v>LUVA F0G0 MAC.-FEM.RED.DN 1 1/2"X 1 1/4"(40X32MM)</v>
          </cell>
          <cell r="C2665" t="str">
            <v>UN</v>
          </cell>
          <cell r="D2665">
            <v>5.03</v>
          </cell>
        </row>
        <row r="2666">
          <cell r="A2666">
            <v>85404</v>
          </cell>
          <cell r="B2666" t="str">
            <v>LUVA F0G0 DE REDUCAO DN 3/8" X 1/4" (10 X 8MM)</v>
          </cell>
          <cell r="C2666" t="str">
            <v>UN</v>
          </cell>
          <cell r="D2666">
            <v>0.74</v>
          </cell>
        </row>
        <row r="2667">
          <cell r="A2667">
            <v>85405</v>
          </cell>
          <cell r="B2667" t="str">
            <v>LUVA F0G0 DE REDUCAO DN 1/2" X 1/4" (15 X 8MM)</v>
          </cell>
          <cell r="C2667" t="str">
            <v>UN</v>
          </cell>
          <cell r="D2667">
            <v>0.74</v>
          </cell>
        </row>
        <row r="2668">
          <cell r="A2668">
            <v>85406</v>
          </cell>
          <cell r="B2668" t="str">
            <v>LUVA F0G0 DE REDUCAO DN 1/2" X 3/8" (15 X 10MM)</v>
          </cell>
          <cell r="C2668" t="str">
            <v>UN</v>
          </cell>
          <cell r="D2668">
            <v>0.74</v>
          </cell>
        </row>
        <row r="2669">
          <cell r="A2669">
            <v>85407</v>
          </cell>
          <cell r="B2669" t="str">
            <v>LUVA F0G0 DE REDUCAO DN 3/4" X 3/8" (20 X 10MM)</v>
          </cell>
          <cell r="C2669" t="str">
            <v>UN</v>
          </cell>
          <cell r="D2669">
            <v>0.99</v>
          </cell>
        </row>
        <row r="2670">
          <cell r="A2670">
            <v>85408</v>
          </cell>
          <cell r="B2670" t="str">
            <v>LUVA F0G0 DE REDUCAO DN 3/4" X 1/2" (20 X 15MM)</v>
          </cell>
          <cell r="C2670" t="str">
            <v>UN</v>
          </cell>
          <cell r="D2670">
            <v>0.99</v>
          </cell>
        </row>
        <row r="2671">
          <cell r="A2671">
            <v>85409</v>
          </cell>
          <cell r="B2671" t="str">
            <v>LUVA F0G0 DE REDUCAO DN 1" X 1/2" (25 X 15MM)</v>
          </cell>
          <cell r="C2671" t="str">
            <v>UN</v>
          </cell>
          <cell r="D2671">
            <v>1.52</v>
          </cell>
        </row>
        <row r="2672">
          <cell r="A2672">
            <v>85410</v>
          </cell>
          <cell r="B2672" t="str">
            <v>LUVA F0G0 DE REDUCAO DN 1" X 3/4" (25 X 20MM)</v>
          </cell>
          <cell r="C2672" t="str">
            <v>UN</v>
          </cell>
          <cell r="D2672">
            <v>1.52</v>
          </cell>
        </row>
        <row r="2673">
          <cell r="A2673">
            <v>85411</v>
          </cell>
          <cell r="B2673" t="str">
            <v>LUVA F0G0 DE REDUCAO DN 1 1/4" X 1/2" (32 X 15MM)</v>
          </cell>
          <cell r="C2673" t="str">
            <v>UN</v>
          </cell>
          <cell r="D2673">
            <v>2.37</v>
          </cell>
        </row>
        <row r="2674">
          <cell r="A2674">
            <v>85412</v>
          </cell>
          <cell r="B2674" t="str">
            <v>LUVA F0G0 DE REDUCAO DN 1 1/4" X 3/4" (32 X 20MM)</v>
          </cell>
          <cell r="C2674" t="str">
            <v>UN</v>
          </cell>
          <cell r="D2674">
            <v>2.37</v>
          </cell>
        </row>
        <row r="2675">
          <cell r="A2675">
            <v>85413</v>
          </cell>
          <cell r="B2675" t="str">
            <v>LUVA F0G0 DE REDUCAO DN 1 1/4" X 1" (32 X 25MM)</v>
          </cell>
          <cell r="C2675" t="str">
            <v>UN</v>
          </cell>
          <cell r="D2675">
            <v>2.37</v>
          </cell>
        </row>
        <row r="2676">
          <cell r="A2676">
            <v>85414</v>
          </cell>
          <cell r="B2676" t="str">
            <v>LUVA F0G0 DE REDUCAO DN 1 1/2" X 3/4" (40 X 20MM)</v>
          </cell>
          <cell r="C2676" t="str">
            <v>UN</v>
          </cell>
          <cell r="D2676">
            <v>3.37</v>
          </cell>
        </row>
        <row r="2677">
          <cell r="A2677">
            <v>85415</v>
          </cell>
          <cell r="B2677" t="str">
            <v>LUVA F0G0 DE REDUCAO DN 1 1/2" X 1" (40 X 25MM)</v>
          </cell>
          <cell r="C2677" t="str">
            <v>UN</v>
          </cell>
          <cell r="D2677">
            <v>3.37</v>
          </cell>
        </row>
        <row r="2678">
          <cell r="A2678">
            <v>85416</v>
          </cell>
          <cell r="B2678" t="str">
            <v>LUVA F0G0 DE REDUCAO DN 1 1/2" X 1 1/4 (40 X 32MM)</v>
          </cell>
          <cell r="C2678" t="str">
            <v>UN</v>
          </cell>
          <cell r="D2678">
            <v>3.37</v>
          </cell>
        </row>
        <row r="2679">
          <cell r="A2679">
            <v>85417</v>
          </cell>
          <cell r="B2679" t="str">
            <v>LUVA F0G0 DE REDUCAO DN 2" X 1" (50 X 25MM)</v>
          </cell>
          <cell r="C2679" t="str">
            <v>UN</v>
          </cell>
          <cell r="D2679">
            <v>4.99</v>
          </cell>
        </row>
        <row r="2680">
          <cell r="A2680">
            <v>85418</v>
          </cell>
          <cell r="B2680" t="str">
            <v>LUVA F0G0 DE REDUCAO DN 2" X 1 1/4" (50 X 32MM)</v>
          </cell>
          <cell r="C2680" t="str">
            <v>UN</v>
          </cell>
          <cell r="D2680">
            <v>4.99</v>
          </cell>
        </row>
        <row r="2681">
          <cell r="A2681">
            <v>85419</v>
          </cell>
          <cell r="B2681" t="str">
            <v>LUVA F0G0 DE REDUCAO DN 2" X 1 1/2" (50 X 40MM)</v>
          </cell>
          <cell r="C2681" t="str">
            <v>UN</v>
          </cell>
          <cell r="D2681">
            <v>4.99</v>
          </cell>
        </row>
        <row r="2682">
          <cell r="A2682">
            <v>85420</v>
          </cell>
          <cell r="B2682" t="str">
            <v>LUVA F0G0 DE RED. DN 2 1/2" X 1 1/4" (65 X 32MM)</v>
          </cell>
          <cell r="C2682" t="str">
            <v>UN</v>
          </cell>
          <cell r="D2682">
            <v>8.34</v>
          </cell>
        </row>
        <row r="2683">
          <cell r="A2683">
            <v>85421</v>
          </cell>
          <cell r="B2683" t="str">
            <v>LUVA F0G0 DE RED. DN 2 1/2" X 1 1/2" (65 X 40MM)</v>
          </cell>
          <cell r="C2683" t="str">
            <v>UN</v>
          </cell>
          <cell r="D2683">
            <v>8.34</v>
          </cell>
        </row>
        <row r="2684">
          <cell r="A2684">
            <v>85422</v>
          </cell>
          <cell r="B2684" t="str">
            <v>LUVA F0G0 DE REDUCAO DN 2 1/2" X 2" (65 X 50MM)</v>
          </cell>
          <cell r="C2684" t="str">
            <v>UN</v>
          </cell>
          <cell r="D2684">
            <v>8.34</v>
          </cell>
        </row>
        <row r="2685">
          <cell r="A2685">
            <v>85423</v>
          </cell>
          <cell r="B2685" t="str">
            <v>LUVA F0G0 DE REDUCAO DN 3" X 1 1/2" (80 X 40MM)</v>
          </cell>
          <cell r="C2685" t="str">
            <v>UN</v>
          </cell>
          <cell r="D2685">
            <v>11.47</v>
          </cell>
        </row>
        <row r="2686">
          <cell r="A2686">
            <v>85424</v>
          </cell>
          <cell r="B2686" t="str">
            <v>LUVA F0G0 DE REDUCAO DN 3" X 2" (80 X 50MM)</v>
          </cell>
          <cell r="C2686" t="str">
            <v>UN</v>
          </cell>
          <cell r="D2686">
            <v>11.47</v>
          </cell>
        </row>
        <row r="2687">
          <cell r="A2687">
            <v>85425</v>
          </cell>
          <cell r="B2687" t="str">
            <v>LUVA F0G0 DE REDUCAO DN 3" X 2 1/2" (80 X 65MM)</v>
          </cell>
          <cell r="C2687" t="str">
            <v>UN</v>
          </cell>
          <cell r="D2687">
            <v>11.47</v>
          </cell>
        </row>
        <row r="2688">
          <cell r="A2688">
            <v>85426</v>
          </cell>
          <cell r="B2688" t="str">
            <v>LUVA F0G0 DE REDUCAO DN 4" X 2" (100 X 50MM)</v>
          </cell>
          <cell r="C2688" t="str">
            <v>UN</v>
          </cell>
          <cell r="D2688">
            <v>22.79</v>
          </cell>
        </row>
        <row r="2689">
          <cell r="A2689">
            <v>85427</v>
          </cell>
          <cell r="B2689" t="str">
            <v>LUVA F0G0 DE REDUCAO DN 4" X 2 1/2" (100 X 65MM)</v>
          </cell>
          <cell r="C2689" t="str">
            <v>UN</v>
          </cell>
          <cell r="D2689">
            <v>22.79</v>
          </cell>
        </row>
        <row r="2690">
          <cell r="A2690">
            <v>85428</v>
          </cell>
          <cell r="B2690" t="str">
            <v>LUVA F0G0 DE REDUCAO DN 4" X 3" (100 X 80MM)</v>
          </cell>
          <cell r="C2690" t="str">
            <v>UN</v>
          </cell>
          <cell r="D2690">
            <v>22.79</v>
          </cell>
        </row>
        <row r="2691">
          <cell r="A2691">
            <v>85434</v>
          </cell>
          <cell r="B2691" t="str">
            <v>LUVA F0G0 DN 1/4" (8MM)</v>
          </cell>
          <cell r="C2691" t="str">
            <v>UN</v>
          </cell>
          <cell r="D2691">
            <v>0.91</v>
          </cell>
        </row>
        <row r="2692">
          <cell r="A2692">
            <v>85435</v>
          </cell>
          <cell r="B2692" t="str">
            <v>LUVA F0G0 DN 3/8" (10MM)</v>
          </cell>
          <cell r="C2692" t="str">
            <v>UN</v>
          </cell>
          <cell r="D2692">
            <v>0.91</v>
          </cell>
        </row>
        <row r="2693">
          <cell r="A2693">
            <v>85436</v>
          </cell>
          <cell r="B2693" t="str">
            <v>LUVA F0G0 DN 1/2" (15MM)</v>
          </cell>
          <cell r="C2693" t="str">
            <v>UN</v>
          </cell>
          <cell r="D2693">
            <v>0.99</v>
          </cell>
        </row>
        <row r="2694">
          <cell r="A2694">
            <v>85437</v>
          </cell>
          <cell r="B2694" t="str">
            <v>LUVA F0G0 DN 3/4" (20MM)</v>
          </cell>
          <cell r="C2694" t="str">
            <v>UN</v>
          </cell>
          <cell r="D2694">
            <v>1.31</v>
          </cell>
        </row>
        <row r="2695">
          <cell r="A2695">
            <v>85438</v>
          </cell>
          <cell r="B2695" t="str">
            <v>LUVA F0G0 DN 1" (25MM)</v>
          </cell>
          <cell r="C2695" t="str">
            <v>UN</v>
          </cell>
          <cell r="D2695">
            <v>1.89</v>
          </cell>
        </row>
        <row r="2696">
          <cell r="A2696">
            <v>85439</v>
          </cell>
          <cell r="B2696" t="str">
            <v>LUVA F0G0 DN 1 1/4" (32MM)</v>
          </cell>
          <cell r="C2696" t="str">
            <v>UN</v>
          </cell>
          <cell r="D2696">
            <v>2.66</v>
          </cell>
        </row>
        <row r="2697">
          <cell r="A2697">
            <v>85440</v>
          </cell>
          <cell r="B2697" t="str">
            <v>LUVA F0G0 DN 1 1/2" (40MM)</v>
          </cell>
          <cell r="C2697" t="str">
            <v>UN</v>
          </cell>
          <cell r="D2697">
            <v>3.71</v>
          </cell>
        </row>
        <row r="2698">
          <cell r="A2698">
            <v>85441</v>
          </cell>
          <cell r="B2698" t="str">
            <v>LUVA F0G0 DN 2" (50MM)</v>
          </cell>
          <cell r="C2698" t="str">
            <v>UN</v>
          </cell>
          <cell r="D2698">
            <v>5.38</v>
          </cell>
        </row>
        <row r="2699">
          <cell r="A2699">
            <v>85442</v>
          </cell>
          <cell r="B2699" t="str">
            <v>LUVA F0G0 DN 2 1/2" (65MM)</v>
          </cell>
          <cell r="C2699" t="str">
            <v>UN</v>
          </cell>
          <cell r="D2699">
            <v>11.72</v>
          </cell>
        </row>
        <row r="2700">
          <cell r="A2700">
            <v>85443</v>
          </cell>
          <cell r="B2700" t="str">
            <v>LUVA F0G0 DN 3" (80MM)</v>
          </cell>
          <cell r="C2700" t="str">
            <v>UN</v>
          </cell>
          <cell r="D2700">
            <v>14.78</v>
          </cell>
        </row>
        <row r="2701">
          <cell r="A2701">
            <v>85444</v>
          </cell>
          <cell r="B2701" t="str">
            <v>LUVA F0G0 DN 4" (100MM)</v>
          </cell>
          <cell r="C2701" t="str">
            <v>UN</v>
          </cell>
          <cell r="D2701">
            <v>25.35</v>
          </cell>
        </row>
        <row r="2702">
          <cell r="A2702">
            <v>85445</v>
          </cell>
          <cell r="B2702" t="str">
            <v>LUVA F0G0 DN 5" (125MM)</v>
          </cell>
          <cell r="C2702" t="str">
            <v>UN</v>
          </cell>
          <cell r="D2702">
            <v>44.58</v>
          </cell>
        </row>
        <row r="2703">
          <cell r="A2703">
            <v>85446</v>
          </cell>
          <cell r="B2703" t="str">
            <v>LUVA F0G0 DN 6" (150MM)</v>
          </cell>
          <cell r="C2703" t="str">
            <v>UN</v>
          </cell>
          <cell r="D2703">
            <v>63.81</v>
          </cell>
        </row>
        <row r="2704">
          <cell r="A2704">
            <v>85452</v>
          </cell>
          <cell r="B2704" t="str">
            <v>LUVA F0G0 C/ROSCA ESQUERDA-DIREITA DN 3/8" (10MM)</v>
          </cell>
          <cell r="C2704" t="str">
            <v>UN</v>
          </cell>
          <cell r="D2704">
            <v>1.31</v>
          </cell>
        </row>
        <row r="2705">
          <cell r="A2705">
            <v>85453</v>
          </cell>
          <cell r="B2705" t="str">
            <v>LUVA F0G0 C/ROSCA ESQUERDA-DIREITA DN 1/2" (15MM)</v>
          </cell>
          <cell r="C2705" t="str">
            <v>UN</v>
          </cell>
          <cell r="D2705">
            <v>1.37</v>
          </cell>
        </row>
        <row r="2706">
          <cell r="A2706">
            <v>85454</v>
          </cell>
          <cell r="B2706" t="str">
            <v>LUVA F0G0 C/ROSCA ESQUERDA-DIREITA DN 3/4" (20MM)</v>
          </cell>
          <cell r="C2706" t="str">
            <v>UN</v>
          </cell>
          <cell r="D2706">
            <v>1.79</v>
          </cell>
        </row>
        <row r="2707">
          <cell r="A2707">
            <v>85455</v>
          </cell>
          <cell r="B2707" t="str">
            <v>LUVA F0G0 C/ROSCA ESQUERDA-DIRETIA DN 1" (25MM)</v>
          </cell>
          <cell r="C2707" t="str">
            <v>UN</v>
          </cell>
          <cell r="D2707">
            <v>2.54</v>
          </cell>
        </row>
        <row r="2708">
          <cell r="A2708">
            <v>85456</v>
          </cell>
          <cell r="B2708" t="str">
            <v>LUVA F0G0 C/ROSCA ESQUERDA-DIR. DN 1 1/4" (32MM)</v>
          </cell>
          <cell r="C2708" t="str">
            <v>UN</v>
          </cell>
          <cell r="D2708">
            <v>3.41</v>
          </cell>
        </row>
        <row r="2709">
          <cell r="A2709">
            <v>85457</v>
          </cell>
          <cell r="B2709" t="str">
            <v>LUVA F0G0 C/ROSCA ESQUERDA-DIR. DN 1 1/2" (40MM)</v>
          </cell>
          <cell r="C2709" t="str">
            <v>UN</v>
          </cell>
          <cell r="D2709">
            <v>4.4800000000000004</v>
          </cell>
        </row>
        <row r="2710">
          <cell r="A2710">
            <v>85458</v>
          </cell>
          <cell r="B2710" t="str">
            <v>LUVA F0G0 C/ROSCA ESQUERDA-DIREITA DN 2" (50MM)</v>
          </cell>
          <cell r="C2710" t="str">
            <v>UN</v>
          </cell>
          <cell r="D2710">
            <v>6.31</v>
          </cell>
        </row>
        <row r="2711">
          <cell r="A2711">
            <v>85464</v>
          </cell>
          <cell r="B2711" t="str">
            <v>LUVA F0G0 MAC.-FEM.ALONG.DN 1/2" X 60MM (15X60MM)</v>
          </cell>
          <cell r="C2711" t="str">
            <v>UN</v>
          </cell>
          <cell r="D2711">
            <v>2.2400000000000002</v>
          </cell>
        </row>
        <row r="2712">
          <cell r="A2712">
            <v>85465</v>
          </cell>
          <cell r="B2712" t="str">
            <v>LUVA F0G0 MAC.-FEM.ALONG.DN 3/4" X 70MM (20X70MM)</v>
          </cell>
          <cell r="C2712" t="str">
            <v>UN</v>
          </cell>
          <cell r="D2712">
            <v>3.03</v>
          </cell>
        </row>
        <row r="2713">
          <cell r="A2713">
            <v>85466</v>
          </cell>
          <cell r="B2713" t="str">
            <v>LUVA F0G0 MAC.-FEM.ALONG.DN 3/4" X 90MM (20X90MM)</v>
          </cell>
          <cell r="C2713" t="str">
            <v>UN</v>
          </cell>
          <cell r="D2713">
            <v>4.25</v>
          </cell>
        </row>
        <row r="2714">
          <cell r="A2714">
            <v>85472</v>
          </cell>
          <cell r="B2714" t="str">
            <v>LUVA F0G0 MACHO-FEMEA DN 3/8" (10MM)</v>
          </cell>
          <cell r="C2714" t="str">
            <v>UN</v>
          </cell>
          <cell r="D2714">
            <v>1.31</v>
          </cell>
        </row>
        <row r="2715">
          <cell r="A2715">
            <v>85473</v>
          </cell>
          <cell r="B2715" t="str">
            <v>LUVA F0G0 MACHO-FEMEA DN 1/2" (15MM)</v>
          </cell>
          <cell r="C2715" t="str">
            <v>UN</v>
          </cell>
          <cell r="D2715">
            <v>1.75</v>
          </cell>
        </row>
        <row r="2716">
          <cell r="A2716">
            <v>85474</v>
          </cell>
          <cell r="B2716" t="str">
            <v>LUVA F0G0 MACHO-FEMEA DN 3/4" (20MM)</v>
          </cell>
          <cell r="C2716" t="str">
            <v>UN</v>
          </cell>
          <cell r="D2716">
            <v>2.34</v>
          </cell>
        </row>
        <row r="2717">
          <cell r="A2717">
            <v>85475</v>
          </cell>
          <cell r="B2717" t="str">
            <v>LUVA F0G0 MACHO-FEMEA DN 1" (25MM)</v>
          </cell>
          <cell r="C2717" t="str">
            <v>UN</v>
          </cell>
          <cell r="D2717">
            <v>3.27</v>
          </cell>
        </row>
        <row r="2718">
          <cell r="A2718">
            <v>85476</v>
          </cell>
          <cell r="B2718" t="str">
            <v>LUVA F0G0 MACHO-FEMEA DN 1 1/4" (32MM)</v>
          </cell>
          <cell r="C2718" t="str">
            <v>UN</v>
          </cell>
          <cell r="D2718">
            <v>3.87</v>
          </cell>
        </row>
        <row r="2719">
          <cell r="A2719">
            <v>85482</v>
          </cell>
          <cell r="B2719" t="str">
            <v>NIPLE F0G0 DUPLO DN 1/4" (8MM)</v>
          </cell>
          <cell r="C2719" t="str">
            <v>UN</v>
          </cell>
          <cell r="D2719">
            <v>0.81</v>
          </cell>
        </row>
        <row r="2720">
          <cell r="A2720">
            <v>85483</v>
          </cell>
          <cell r="B2720" t="str">
            <v>NIPLE F0G0 DUPLO DN 3/8" (10MM)</v>
          </cell>
          <cell r="C2720" t="str">
            <v>UN</v>
          </cell>
          <cell r="D2720">
            <v>0.81</v>
          </cell>
        </row>
        <row r="2721">
          <cell r="A2721">
            <v>85484</v>
          </cell>
          <cell r="B2721" t="str">
            <v>NIPLE F0G0 DUPLO DN 1/2" (15MM)</v>
          </cell>
          <cell r="C2721" t="str">
            <v>UN</v>
          </cell>
          <cell r="D2721">
            <v>0.86</v>
          </cell>
        </row>
        <row r="2722">
          <cell r="A2722">
            <v>85485</v>
          </cell>
          <cell r="B2722" t="str">
            <v>NIPLE F0G0 DUPLO DN 3/4" (20MM)</v>
          </cell>
          <cell r="C2722" t="str">
            <v>UN</v>
          </cell>
          <cell r="D2722">
            <v>1.19</v>
          </cell>
        </row>
        <row r="2723">
          <cell r="A2723">
            <v>85486</v>
          </cell>
          <cell r="B2723" t="str">
            <v>NIPLE F0G0 DUPLO DN 1" (25MM)</v>
          </cell>
          <cell r="C2723" t="str">
            <v>UN</v>
          </cell>
          <cell r="D2723">
            <v>1.65</v>
          </cell>
        </row>
        <row r="2724">
          <cell r="A2724">
            <v>85487</v>
          </cell>
          <cell r="B2724" t="str">
            <v>NIPLE F0G0 DUPLO DN 1 1/4" (32MM)</v>
          </cell>
          <cell r="C2724" t="str">
            <v>UN</v>
          </cell>
          <cell r="D2724">
            <v>2.4700000000000002</v>
          </cell>
        </row>
        <row r="2725">
          <cell r="A2725">
            <v>85488</v>
          </cell>
          <cell r="B2725" t="str">
            <v>NIPLE F0G0 DUPLO DN 1 1/2" (40MM)</v>
          </cell>
          <cell r="C2725" t="str">
            <v>UN</v>
          </cell>
          <cell r="D2725">
            <v>3.11</v>
          </cell>
        </row>
        <row r="2726">
          <cell r="A2726">
            <v>85489</v>
          </cell>
          <cell r="B2726" t="str">
            <v>NIPLE F0G0 DUPLO DN 2" (50MM)</v>
          </cell>
          <cell r="C2726" t="str">
            <v>UN</v>
          </cell>
          <cell r="D2726">
            <v>4.5599999999999996</v>
          </cell>
        </row>
        <row r="2727">
          <cell r="A2727">
            <v>85490</v>
          </cell>
          <cell r="B2727" t="str">
            <v>NIPLE F0G0 DUPLO DN 2 1/2" (65MM)</v>
          </cell>
          <cell r="C2727" t="str">
            <v>UN</v>
          </cell>
          <cell r="D2727">
            <v>7.7</v>
          </cell>
        </row>
        <row r="2728">
          <cell r="A2728">
            <v>85491</v>
          </cell>
          <cell r="B2728" t="str">
            <v>NIPLE F0G0 DUPLO DN  3" (80MM)</v>
          </cell>
          <cell r="C2728" t="str">
            <v>UN</v>
          </cell>
          <cell r="D2728">
            <v>12.05</v>
          </cell>
        </row>
        <row r="2729">
          <cell r="A2729">
            <v>85492</v>
          </cell>
          <cell r="B2729" t="str">
            <v>NIPLE F0G0 DUPLO DN 4" (100MM)</v>
          </cell>
          <cell r="C2729" t="str">
            <v>UN</v>
          </cell>
          <cell r="D2729">
            <v>22.19</v>
          </cell>
        </row>
        <row r="2730">
          <cell r="A2730">
            <v>85493</v>
          </cell>
          <cell r="B2730" t="str">
            <v>NIPLE F0G0 DUPLO DN 5" (125MM)</v>
          </cell>
          <cell r="C2730" t="str">
            <v>UN</v>
          </cell>
          <cell r="D2730">
            <v>43.22</v>
          </cell>
        </row>
        <row r="2731">
          <cell r="A2731">
            <v>85494</v>
          </cell>
          <cell r="B2731" t="str">
            <v>NIPLE F0G0 DUPLO DN 6" (150MM)</v>
          </cell>
          <cell r="C2731" t="str">
            <v>UN</v>
          </cell>
          <cell r="D2731">
            <v>67.39</v>
          </cell>
        </row>
        <row r="2732">
          <cell r="A2732">
            <v>85501</v>
          </cell>
          <cell r="B2732" t="str">
            <v>NIPLE F0G0 DUPLO DE RED.DN 3/8" X 1/4" (10 X 8MM)</v>
          </cell>
          <cell r="C2732" t="str">
            <v>UN</v>
          </cell>
          <cell r="D2732">
            <v>1.44</v>
          </cell>
        </row>
        <row r="2733">
          <cell r="A2733">
            <v>85502</v>
          </cell>
          <cell r="B2733" t="str">
            <v>NIPLE F0G0 DUPLO DE RED. DN 1/2" X 1/4" (15X8MM)</v>
          </cell>
          <cell r="C2733" t="str">
            <v>UN</v>
          </cell>
          <cell r="D2733">
            <v>1.44</v>
          </cell>
        </row>
        <row r="2734">
          <cell r="A2734">
            <v>85503</v>
          </cell>
          <cell r="B2734" t="str">
            <v>NIPLE F0G0 DUPLO DE RED. DN 1/2" X 3/8" (15X10MM)</v>
          </cell>
          <cell r="C2734" t="str">
            <v>UN</v>
          </cell>
          <cell r="D2734">
            <v>1.44</v>
          </cell>
        </row>
        <row r="2735">
          <cell r="A2735">
            <v>85504</v>
          </cell>
          <cell r="B2735" t="str">
            <v>NIPLE F0G0 DUPLO DE RED. DN 3/4" X 3/8" (20X10MM)</v>
          </cell>
          <cell r="C2735" t="str">
            <v>UN</v>
          </cell>
          <cell r="D2735">
            <v>1.59</v>
          </cell>
        </row>
        <row r="2736">
          <cell r="A2736">
            <v>85505</v>
          </cell>
          <cell r="B2736" t="str">
            <v>NIPLE F0G0 DUPLO DE RED. DN 3/4" X 1/2" (20X15MM)</v>
          </cell>
          <cell r="C2736" t="str">
            <v>UN</v>
          </cell>
          <cell r="D2736">
            <v>1.59</v>
          </cell>
        </row>
        <row r="2737">
          <cell r="A2737">
            <v>85506</v>
          </cell>
          <cell r="B2737" t="str">
            <v>NIPLE F0G0 DUPLO DE REDUCAO DN 1" X 1/2" (25X15MM)</v>
          </cell>
          <cell r="C2737" t="str">
            <v>UN</v>
          </cell>
          <cell r="D2737">
            <v>1.96</v>
          </cell>
        </row>
        <row r="2738">
          <cell r="A2738">
            <v>85507</v>
          </cell>
          <cell r="B2738" t="str">
            <v>NIPLE F0G0 DUPLO DE RED. DN 1" X 3/4" (25 X 20MM)</v>
          </cell>
          <cell r="C2738" t="str">
            <v>UN</v>
          </cell>
          <cell r="D2738">
            <v>1.96</v>
          </cell>
        </row>
        <row r="2739">
          <cell r="A2739">
            <v>85508</v>
          </cell>
          <cell r="B2739" t="str">
            <v>NIPLE F0G0 DUPLO RED. DN 1 1/4" X 1/2" (32X15MM)</v>
          </cell>
          <cell r="C2739" t="str">
            <v>UN</v>
          </cell>
          <cell r="D2739">
            <v>3.14</v>
          </cell>
        </row>
        <row r="2740">
          <cell r="A2740">
            <v>85509</v>
          </cell>
          <cell r="B2740" t="str">
            <v>NIPLE F0G0 DUPLO RED. DN 1 1/4" X 3/4" (32X20MM)</v>
          </cell>
          <cell r="C2740" t="str">
            <v>UN</v>
          </cell>
          <cell r="D2740">
            <v>3.14</v>
          </cell>
        </row>
        <row r="2741">
          <cell r="A2741">
            <v>85510</v>
          </cell>
          <cell r="B2741" t="str">
            <v>NIPLE F0G0 DUPLO DE RED. DN 1 1/4" X 1" (32X25MM)</v>
          </cell>
          <cell r="C2741" t="str">
            <v>UN</v>
          </cell>
          <cell r="D2741">
            <v>3.14</v>
          </cell>
        </row>
        <row r="2742">
          <cell r="A2742">
            <v>85511</v>
          </cell>
          <cell r="B2742" t="str">
            <v>NIPLE F0G0 DUPLO RED. DN 1 1/2" X 3/4" (40X20MM)</v>
          </cell>
          <cell r="C2742" t="str">
            <v>UN</v>
          </cell>
          <cell r="D2742">
            <v>4.08</v>
          </cell>
        </row>
        <row r="2743">
          <cell r="A2743">
            <v>85512</v>
          </cell>
          <cell r="B2743" t="str">
            <v>NIPLE F0G0 DUPLO DE RED. 1 1/2" X 1" (40 X 25MM)</v>
          </cell>
          <cell r="C2743" t="str">
            <v>UN</v>
          </cell>
          <cell r="D2743">
            <v>4.08</v>
          </cell>
        </row>
        <row r="2744">
          <cell r="A2744">
            <v>85513</v>
          </cell>
          <cell r="B2744" t="str">
            <v>NIPLE F0G0 DUPLO RED. 1 1/2" X 1 1/4" (40X32MM)</v>
          </cell>
          <cell r="C2744" t="str">
            <v>UN</v>
          </cell>
          <cell r="D2744">
            <v>4.08</v>
          </cell>
        </row>
        <row r="2745">
          <cell r="A2745">
            <v>85514</v>
          </cell>
          <cell r="B2745" t="str">
            <v>NIPLE F0G0 DUPLO DE REDUCAO DN 2" X 1" (50X25MM)</v>
          </cell>
          <cell r="C2745" t="str">
            <v>UN</v>
          </cell>
          <cell r="D2745">
            <v>6.96</v>
          </cell>
        </row>
        <row r="2746">
          <cell r="A2746">
            <v>85515</v>
          </cell>
          <cell r="B2746" t="str">
            <v>NIPLE F0G0 DUPLO DE RED. DN 2" X 1 1/4" (50X32MM)</v>
          </cell>
          <cell r="C2746" t="str">
            <v>UN</v>
          </cell>
          <cell r="D2746">
            <v>6.97</v>
          </cell>
        </row>
        <row r="2747">
          <cell r="A2747">
            <v>85516</v>
          </cell>
          <cell r="B2747" t="str">
            <v>NIPLE F0G0 DUPLO DE RED. DN 2" X 1 1/2" (50X40MM)</v>
          </cell>
          <cell r="C2747" t="str">
            <v>UN</v>
          </cell>
          <cell r="D2747">
            <v>6.97</v>
          </cell>
        </row>
        <row r="2748">
          <cell r="A2748">
            <v>85517</v>
          </cell>
          <cell r="B2748" t="str">
            <v>NIPLE F0G0 DUPLO RED.DN 2 1/2" X 1 1/4" (65X32MM)</v>
          </cell>
          <cell r="C2748" t="str">
            <v>UN</v>
          </cell>
          <cell r="D2748">
            <v>10.46</v>
          </cell>
        </row>
        <row r="2749">
          <cell r="A2749">
            <v>85518</v>
          </cell>
          <cell r="B2749" t="str">
            <v>NIPLE F0G0 DUPLO RED.DN 2 1/2" X 1 1/2" (65X40MM)</v>
          </cell>
          <cell r="C2749" t="str">
            <v>UN</v>
          </cell>
          <cell r="D2749">
            <v>10.46</v>
          </cell>
        </row>
        <row r="2750">
          <cell r="A2750">
            <v>85519</v>
          </cell>
          <cell r="B2750" t="str">
            <v>NIPLE F0G0 DUPLO DE RED.DN 2 1/2" X 2" (65X50MM)</v>
          </cell>
          <cell r="C2750" t="str">
            <v>UN</v>
          </cell>
          <cell r="D2750">
            <v>10.46</v>
          </cell>
        </row>
        <row r="2751">
          <cell r="A2751">
            <v>85520</v>
          </cell>
          <cell r="B2751" t="str">
            <v>NIPLE F0G0 DUPLO DE RED. DN 3" X 1 1/2" (80X40MM)</v>
          </cell>
          <cell r="C2751" t="str">
            <v>UN</v>
          </cell>
          <cell r="D2751">
            <v>16.440000000000001</v>
          </cell>
        </row>
        <row r="2752">
          <cell r="A2752">
            <v>85521</v>
          </cell>
          <cell r="B2752" t="str">
            <v>NIPLE F0G0 DUPLO DE REDUCAO DN 3" X 2" (80X50MM)</v>
          </cell>
          <cell r="C2752" t="str">
            <v>UN</v>
          </cell>
          <cell r="D2752">
            <v>16.440000000000001</v>
          </cell>
        </row>
        <row r="2753">
          <cell r="A2753">
            <v>85522</v>
          </cell>
          <cell r="B2753" t="str">
            <v>NIPLE F0G0 DUPLO DE RED. DN 3" X 2 1/2" (80X65MM)</v>
          </cell>
          <cell r="C2753" t="str">
            <v>UN</v>
          </cell>
          <cell r="D2753">
            <v>16.440000000000001</v>
          </cell>
        </row>
        <row r="2754">
          <cell r="A2754">
            <v>85528</v>
          </cell>
          <cell r="B2754" t="str">
            <v>NIPLE F0G0 DUPLO C/ROSCA ESQ.-DIR.DN 3/8" (10MM)</v>
          </cell>
          <cell r="C2754" t="str">
            <v>UN</v>
          </cell>
          <cell r="D2754">
            <v>1.01</v>
          </cell>
        </row>
        <row r="2755">
          <cell r="A2755">
            <v>85529</v>
          </cell>
          <cell r="B2755" t="str">
            <v>NIPLE F0G0 DUPLO C/ROSCA ESQ.-DIR. DN 1/2" (15MM)</v>
          </cell>
          <cell r="C2755" t="str">
            <v>UN</v>
          </cell>
          <cell r="D2755">
            <v>1.1000000000000001</v>
          </cell>
        </row>
        <row r="2756">
          <cell r="A2756">
            <v>85530</v>
          </cell>
          <cell r="B2756" t="str">
            <v>NIPLE F0G0 DUPLO C/ROSCA ESQ.-DIR. DN 3/4" (20MM)</v>
          </cell>
          <cell r="C2756" t="str">
            <v>UN</v>
          </cell>
          <cell r="D2756">
            <v>1.43</v>
          </cell>
        </row>
        <row r="2757">
          <cell r="A2757">
            <v>85531</v>
          </cell>
          <cell r="B2757" t="str">
            <v>NIPLE F0G0 DUPLO C/ROSCA ESQ.-DIR. DN 1" (25MM)</v>
          </cell>
          <cell r="C2757" t="str">
            <v>UN</v>
          </cell>
          <cell r="D2757">
            <v>1.88</v>
          </cell>
        </row>
        <row r="2758">
          <cell r="A2758">
            <v>85532</v>
          </cell>
          <cell r="B2758" t="str">
            <v>NIPLE F0G0 DUPLO C/ROSCA ESQ.-DIR.DN 1 1/4" (32MM)</v>
          </cell>
          <cell r="C2758" t="str">
            <v>UN</v>
          </cell>
          <cell r="D2758">
            <v>2.86</v>
          </cell>
        </row>
        <row r="2759">
          <cell r="A2759">
            <v>85533</v>
          </cell>
          <cell r="B2759" t="str">
            <v>NIPLE F0G0 DUPLO C/ROSCA ESQ.-DIR.DN 1 1/2 (40MM)</v>
          </cell>
          <cell r="C2759" t="str">
            <v>UN</v>
          </cell>
          <cell r="D2759">
            <v>3.74</v>
          </cell>
        </row>
        <row r="2760">
          <cell r="A2760">
            <v>85534</v>
          </cell>
          <cell r="B2760" t="str">
            <v>NIPLE F0G0 DUPLO C/ROSCA ESQ.-DIR. DN 2" (50MM)</v>
          </cell>
          <cell r="C2760" t="str">
            <v>UN</v>
          </cell>
          <cell r="D2760">
            <v>5.47</v>
          </cell>
        </row>
        <row r="2761">
          <cell r="A2761">
            <v>85540</v>
          </cell>
          <cell r="B2761" t="str">
            <v>BUJAO F0G0 DN 1/4" (8MM)</v>
          </cell>
          <cell r="C2761" t="str">
            <v>UN</v>
          </cell>
          <cell r="D2761">
            <v>0.28000000000000003</v>
          </cell>
        </row>
        <row r="2762">
          <cell r="A2762">
            <v>85541</v>
          </cell>
          <cell r="B2762" t="str">
            <v>BUJAO F0G0 DN 3/8" (10MM)</v>
          </cell>
          <cell r="C2762" t="str">
            <v>UN</v>
          </cell>
          <cell r="D2762">
            <v>0.33</v>
          </cell>
        </row>
        <row r="2763">
          <cell r="A2763">
            <v>85542</v>
          </cell>
          <cell r="B2763" t="str">
            <v>BUJAO F0G0 DN 1/2" (15MM)</v>
          </cell>
          <cell r="C2763" t="str">
            <v>UN</v>
          </cell>
          <cell r="D2763">
            <v>0.47</v>
          </cell>
        </row>
        <row r="2764">
          <cell r="A2764">
            <v>85543</v>
          </cell>
          <cell r="B2764" t="str">
            <v>BUJAO F0G0 DN 3/4" (20MM)</v>
          </cell>
          <cell r="C2764" t="str">
            <v>UN</v>
          </cell>
          <cell r="D2764">
            <v>0.72</v>
          </cell>
        </row>
        <row r="2765">
          <cell r="A2765">
            <v>85544</v>
          </cell>
          <cell r="B2765" t="str">
            <v>BUJAO F0G0 DN 1" (25MM)</v>
          </cell>
          <cell r="C2765" t="str">
            <v>UN</v>
          </cell>
          <cell r="D2765">
            <v>0.92</v>
          </cell>
        </row>
        <row r="2766">
          <cell r="A2766">
            <v>85545</v>
          </cell>
          <cell r="B2766" t="str">
            <v>BUJAO F0G0 DN 1 1/4" (32MM)</v>
          </cell>
          <cell r="C2766" t="str">
            <v>UN</v>
          </cell>
          <cell r="D2766">
            <v>1.58</v>
          </cell>
        </row>
        <row r="2767">
          <cell r="A2767">
            <v>85546</v>
          </cell>
          <cell r="B2767" t="str">
            <v>BUJAO F0G0 DN 1 1/2" (40MM)</v>
          </cell>
          <cell r="C2767" t="str">
            <v>UN</v>
          </cell>
          <cell r="D2767">
            <v>1.93</v>
          </cell>
        </row>
        <row r="2768">
          <cell r="A2768">
            <v>85547</v>
          </cell>
          <cell r="B2768" t="str">
            <v>BUJAO F0G0 DN 2" (50MM)</v>
          </cell>
          <cell r="C2768" t="str">
            <v>UN</v>
          </cell>
          <cell r="D2768">
            <v>3.12</v>
          </cell>
        </row>
        <row r="2769">
          <cell r="A2769">
            <v>85548</v>
          </cell>
          <cell r="B2769" t="str">
            <v>BUJAO F0G0 DN 2 1/2" (65MM)</v>
          </cell>
          <cell r="C2769" t="str">
            <v>UN</v>
          </cell>
          <cell r="D2769">
            <v>5.27</v>
          </cell>
        </row>
        <row r="2770">
          <cell r="A2770">
            <v>85549</v>
          </cell>
          <cell r="B2770" t="str">
            <v>BUJAO F0G0 DN 3" (80MM)</v>
          </cell>
          <cell r="C2770" t="str">
            <v>UN</v>
          </cell>
          <cell r="D2770">
            <v>8.48</v>
          </cell>
        </row>
        <row r="2771">
          <cell r="A2771">
            <v>85550</v>
          </cell>
          <cell r="B2771" t="str">
            <v>BUJAO F0G0 DN 4" (100MM)</v>
          </cell>
          <cell r="C2771" t="str">
            <v>UN</v>
          </cell>
          <cell r="D2771">
            <v>16.739999999999998</v>
          </cell>
        </row>
        <row r="2772">
          <cell r="A2772">
            <v>85556</v>
          </cell>
          <cell r="B2772" t="str">
            <v>BUJAO F0G0 C/ REBORDO DN 1/4" (8MM)</v>
          </cell>
          <cell r="C2772" t="str">
            <v>UN</v>
          </cell>
          <cell r="D2772">
            <v>0.55000000000000004</v>
          </cell>
        </row>
        <row r="2773">
          <cell r="A2773">
            <v>85557</v>
          </cell>
          <cell r="B2773" t="str">
            <v>BUJAO F0G0 C/ REBORDO DN 3/8" (10MM)</v>
          </cell>
          <cell r="C2773" t="str">
            <v>UN</v>
          </cell>
          <cell r="D2773">
            <v>0.8</v>
          </cell>
        </row>
        <row r="2774">
          <cell r="A2774">
            <v>85558</v>
          </cell>
          <cell r="B2774" t="str">
            <v>BUJAO F0G0 C/ REBORDO DN 1/2" (15MM)</v>
          </cell>
          <cell r="C2774" t="str">
            <v>UN</v>
          </cell>
          <cell r="D2774">
            <v>0.89</v>
          </cell>
        </row>
        <row r="2775">
          <cell r="A2775">
            <v>85559</v>
          </cell>
          <cell r="B2775" t="str">
            <v>BUJAO F0G0 C/ REBORDO DN 3/4" (20MM)</v>
          </cell>
          <cell r="C2775" t="str">
            <v>UN</v>
          </cell>
          <cell r="D2775">
            <v>1.1499999999999999</v>
          </cell>
        </row>
        <row r="2776">
          <cell r="A2776">
            <v>85560</v>
          </cell>
          <cell r="B2776" t="str">
            <v>BUJAO F0G0 C/ REBORDO DN 1" (25MM)</v>
          </cell>
          <cell r="C2776" t="str">
            <v>UN</v>
          </cell>
          <cell r="D2776">
            <v>1.65</v>
          </cell>
        </row>
        <row r="2777">
          <cell r="A2777">
            <v>85561</v>
          </cell>
          <cell r="B2777" t="str">
            <v>BUJAO F0G0 C/ REBORDO DN 1 1/4" (32MM)</v>
          </cell>
          <cell r="C2777" t="str">
            <v>UN</v>
          </cell>
          <cell r="D2777">
            <v>2.12</v>
          </cell>
        </row>
        <row r="2778">
          <cell r="A2778">
            <v>85562</v>
          </cell>
          <cell r="B2778" t="str">
            <v>BUJAO F0G0 C/ REBORDO DN 1 1/2" (40MM)</v>
          </cell>
          <cell r="C2778" t="str">
            <v>UN</v>
          </cell>
          <cell r="D2778">
            <v>2.83</v>
          </cell>
        </row>
        <row r="2779">
          <cell r="A2779">
            <v>85563</v>
          </cell>
          <cell r="B2779" t="str">
            <v>BUJAO F0G0 C/ REBORDO DN 2" (50MM)</v>
          </cell>
          <cell r="C2779" t="str">
            <v>UN</v>
          </cell>
          <cell r="D2779">
            <v>3.81</v>
          </cell>
        </row>
        <row r="2780">
          <cell r="A2780">
            <v>85564</v>
          </cell>
          <cell r="B2780" t="str">
            <v>BUJAO F0G0 C/ REBORDO DN 2 1/2" (65MM)</v>
          </cell>
          <cell r="C2780" t="str">
            <v>UN</v>
          </cell>
          <cell r="D2780">
            <v>7.87</v>
          </cell>
        </row>
        <row r="2781">
          <cell r="A2781">
            <v>85565</v>
          </cell>
          <cell r="B2781" t="str">
            <v>BUJAO F0G0 C/ REBORDO DN 3" (80MM)</v>
          </cell>
          <cell r="C2781" t="str">
            <v>UN</v>
          </cell>
          <cell r="D2781">
            <v>9.73</v>
          </cell>
        </row>
        <row r="2782">
          <cell r="A2782">
            <v>85571</v>
          </cell>
          <cell r="B2782" t="str">
            <v>TAMPAO F0G0 C/ SEXTAVADO DN 1/4" (8MM)</v>
          </cell>
          <cell r="C2782" t="str">
            <v>UN</v>
          </cell>
          <cell r="D2782">
            <v>0.88</v>
          </cell>
        </row>
        <row r="2783">
          <cell r="A2783">
            <v>85572</v>
          </cell>
          <cell r="B2783" t="str">
            <v>TAMPAO F0G0 C/ SEXTAVADO DN 3/8" (10MM)</v>
          </cell>
          <cell r="C2783" t="str">
            <v>UN</v>
          </cell>
          <cell r="D2783">
            <v>0.88</v>
          </cell>
        </row>
        <row r="2784">
          <cell r="A2784">
            <v>85573</v>
          </cell>
          <cell r="B2784" t="str">
            <v>TAMPAO F0G0 C/ SEXTAVADO DN 1/2" (15MM)</v>
          </cell>
          <cell r="C2784" t="str">
            <v>UN</v>
          </cell>
          <cell r="D2784">
            <v>1.04</v>
          </cell>
        </row>
        <row r="2785">
          <cell r="A2785">
            <v>85574</v>
          </cell>
          <cell r="B2785" t="str">
            <v>TAMPAO F0G0 C/ SEXTAVADO DN 3/4" (20MM)</v>
          </cell>
          <cell r="C2785" t="str">
            <v>UN</v>
          </cell>
          <cell r="D2785">
            <v>1.32</v>
          </cell>
        </row>
        <row r="2786">
          <cell r="A2786">
            <v>85575</v>
          </cell>
          <cell r="B2786" t="str">
            <v>TAMPAO F0G0 C/ SEXTAVADO DN 1" (25MM)</v>
          </cell>
          <cell r="C2786" t="str">
            <v>UN</v>
          </cell>
          <cell r="D2786">
            <v>1.57</v>
          </cell>
        </row>
        <row r="2787">
          <cell r="A2787">
            <v>85581</v>
          </cell>
          <cell r="B2787" t="str">
            <v>TAMPAO F0G0 DN 1/4" (8MM)</v>
          </cell>
          <cell r="C2787" t="str">
            <v>UN</v>
          </cell>
          <cell r="D2787">
            <v>0.69</v>
          </cell>
        </row>
        <row r="2788">
          <cell r="A2788">
            <v>85582</v>
          </cell>
          <cell r="B2788" t="str">
            <v>TAMPAO F0G0 DN 3/8" (10MM)</v>
          </cell>
          <cell r="C2788" t="str">
            <v>UN</v>
          </cell>
          <cell r="D2788">
            <v>0.69</v>
          </cell>
        </row>
        <row r="2789">
          <cell r="A2789">
            <v>85583</v>
          </cell>
          <cell r="B2789" t="str">
            <v>TAMPAO F0G0 DN 1/2" (15MM)</v>
          </cell>
          <cell r="C2789" t="str">
            <v>UN</v>
          </cell>
          <cell r="D2789">
            <v>0.69</v>
          </cell>
        </row>
        <row r="2790">
          <cell r="A2790">
            <v>85584</v>
          </cell>
          <cell r="B2790" t="str">
            <v>TAMPAO F0G0 DN 3/4" (20MM)</v>
          </cell>
          <cell r="C2790" t="str">
            <v>UN</v>
          </cell>
          <cell r="D2790">
            <v>1.1499999999999999</v>
          </cell>
        </row>
        <row r="2791">
          <cell r="A2791">
            <v>85585</v>
          </cell>
          <cell r="B2791" t="str">
            <v>TAMPAO F0G0 DN 1" (25MM)</v>
          </cell>
          <cell r="C2791" t="str">
            <v>UN</v>
          </cell>
          <cell r="D2791">
            <v>1.48</v>
          </cell>
        </row>
        <row r="2792">
          <cell r="A2792">
            <v>85586</v>
          </cell>
          <cell r="B2792" t="str">
            <v>TAMPAO F0G0 DN 1 1/4" (32MM)</v>
          </cell>
          <cell r="C2792" t="str">
            <v>UN</v>
          </cell>
          <cell r="D2792">
            <v>2.23</v>
          </cell>
        </row>
        <row r="2793">
          <cell r="A2793">
            <v>85587</v>
          </cell>
          <cell r="B2793" t="str">
            <v>TAMPAO F0G0 DN 1 1/2" (40MM)</v>
          </cell>
          <cell r="C2793" t="str">
            <v>UN</v>
          </cell>
          <cell r="D2793">
            <v>2.8</v>
          </cell>
        </row>
        <row r="2794">
          <cell r="A2794">
            <v>85588</v>
          </cell>
          <cell r="B2794" t="str">
            <v>TAMPAO F0G0 DN 2" (50MM)</v>
          </cell>
          <cell r="C2794" t="str">
            <v>UN</v>
          </cell>
          <cell r="D2794">
            <v>3.88</v>
          </cell>
        </row>
        <row r="2795">
          <cell r="A2795">
            <v>85589</v>
          </cell>
          <cell r="B2795" t="str">
            <v>TAMPAO F0G0 DN 2 1/2" (65MM)</v>
          </cell>
          <cell r="C2795" t="str">
            <v>UN</v>
          </cell>
          <cell r="D2795">
            <v>6.56</v>
          </cell>
        </row>
        <row r="2796">
          <cell r="A2796">
            <v>85590</v>
          </cell>
          <cell r="B2796" t="str">
            <v>TAMPAO F0G0 DN 3" (80MM)</v>
          </cell>
          <cell r="C2796" t="str">
            <v>UN</v>
          </cell>
          <cell r="D2796">
            <v>10.94</v>
          </cell>
        </row>
        <row r="2797">
          <cell r="A2797">
            <v>85591</v>
          </cell>
          <cell r="B2797" t="str">
            <v>TAMPAO F0G0 DN 4" (100MM)</v>
          </cell>
          <cell r="C2797" t="str">
            <v>UN</v>
          </cell>
          <cell r="D2797">
            <v>17.11</v>
          </cell>
        </row>
        <row r="2798">
          <cell r="A2798">
            <v>85597</v>
          </cell>
          <cell r="B2798" t="str">
            <v>CONTRAPORCA F0G0 DN 1/4" (8MM)</v>
          </cell>
          <cell r="C2798" t="str">
            <v>UN</v>
          </cell>
          <cell r="D2798">
            <v>0.6</v>
          </cell>
        </row>
        <row r="2799">
          <cell r="A2799">
            <v>85598</v>
          </cell>
          <cell r="B2799" t="str">
            <v>CONTRAPORCA F0G0 DN 3/8" (10MM)</v>
          </cell>
          <cell r="C2799" t="str">
            <v>UN</v>
          </cell>
          <cell r="D2799">
            <v>0.6</v>
          </cell>
        </row>
        <row r="2800">
          <cell r="A2800">
            <v>85599</v>
          </cell>
          <cell r="B2800" t="str">
            <v>CONTAPORCA F0G0 DN 1/2" (15MM)</v>
          </cell>
          <cell r="C2800" t="str">
            <v>UN</v>
          </cell>
          <cell r="D2800">
            <v>0.47</v>
          </cell>
        </row>
        <row r="2801">
          <cell r="A2801">
            <v>85601</v>
          </cell>
          <cell r="B2801" t="str">
            <v>CONTRAPORCA F0G0 DN 3/4" (20MM)</v>
          </cell>
          <cell r="C2801" t="str">
            <v>UN</v>
          </cell>
          <cell r="D2801">
            <v>0.6</v>
          </cell>
        </row>
        <row r="2802">
          <cell r="A2802">
            <v>85602</v>
          </cell>
          <cell r="B2802" t="str">
            <v>CONTRAPORCA F0G0 DN 1" (25MM)</v>
          </cell>
          <cell r="C2802" t="str">
            <v>UN</v>
          </cell>
          <cell r="D2802">
            <v>0.89</v>
          </cell>
        </row>
        <row r="2803">
          <cell r="A2803">
            <v>85603</v>
          </cell>
          <cell r="B2803" t="str">
            <v>CONTRAPORCA F0G0 DN 1 1/4" (32MM)</v>
          </cell>
          <cell r="C2803" t="str">
            <v>UN</v>
          </cell>
          <cell r="D2803">
            <v>1.47</v>
          </cell>
        </row>
        <row r="2804">
          <cell r="A2804">
            <v>85604</v>
          </cell>
          <cell r="B2804" t="str">
            <v>CONTRAPORCA F0G0 DN 1 1/2" (40MM)</v>
          </cell>
          <cell r="C2804" t="str">
            <v>UN</v>
          </cell>
          <cell r="D2804">
            <v>1.54</v>
          </cell>
        </row>
        <row r="2805">
          <cell r="A2805">
            <v>85605</v>
          </cell>
          <cell r="B2805" t="str">
            <v>CONTRAPORCA F0G0 DN 2" (50MM)</v>
          </cell>
          <cell r="C2805" t="str">
            <v>UN</v>
          </cell>
          <cell r="D2805">
            <v>2.41</v>
          </cell>
        </row>
        <row r="2806">
          <cell r="A2806">
            <v>85606</v>
          </cell>
          <cell r="B2806" t="str">
            <v>CONTRAPORCA F0G0 DN 2 1/2" (65MM)</v>
          </cell>
          <cell r="C2806" t="str">
            <v>UN</v>
          </cell>
          <cell r="D2806">
            <v>3.93</v>
          </cell>
        </row>
        <row r="2807">
          <cell r="A2807">
            <v>85607</v>
          </cell>
          <cell r="B2807" t="str">
            <v>CONTRAPORCA F0G0 DN 3" (80MM)</v>
          </cell>
          <cell r="C2807" t="str">
            <v>UN</v>
          </cell>
          <cell r="D2807">
            <v>5.9</v>
          </cell>
        </row>
        <row r="2808">
          <cell r="A2808">
            <v>85613</v>
          </cell>
          <cell r="B2808" t="str">
            <v>FLANGE F0G0 C/ SEXTAVADO DN 1/4" (8MM)</v>
          </cell>
          <cell r="C2808" t="str">
            <v>UN</v>
          </cell>
          <cell r="D2808">
            <v>2.17</v>
          </cell>
        </row>
        <row r="2809">
          <cell r="A2809">
            <v>85614</v>
          </cell>
          <cell r="B2809" t="str">
            <v>FLANGE F0G0 C/ SEXTAVADO DN 3/8" (10MM)</v>
          </cell>
          <cell r="C2809" t="str">
            <v>UN</v>
          </cell>
          <cell r="D2809">
            <v>2.17</v>
          </cell>
        </row>
        <row r="2810">
          <cell r="A2810">
            <v>85615</v>
          </cell>
          <cell r="B2810" t="str">
            <v>FLANGE F0G0 C/ SEXTAVADO DN 1/2" (15MM)</v>
          </cell>
          <cell r="C2810" t="str">
            <v>UN</v>
          </cell>
          <cell r="D2810">
            <v>2.17</v>
          </cell>
        </row>
        <row r="2811">
          <cell r="A2811">
            <v>85616</v>
          </cell>
          <cell r="B2811" t="str">
            <v>FLANGE F0G0 C/ SEXTAVADO DN 3/4" (20MM)</v>
          </cell>
          <cell r="C2811" t="str">
            <v>UN</v>
          </cell>
          <cell r="D2811">
            <v>3.11</v>
          </cell>
        </row>
        <row r="2812">
          <cell r="A2812">
            <v>85617</v>
          </cell>
          <cell r="B2812" t="str">
            <v>FLANGE F0G0 C/ SEXTAVADO DN 1" (25MM)</v>
          </cell>
          <cell r="C2812" t="str">
            <v>UN</v>
          </cell>
          <cell r="D2812">
            <v>3.48</v>
          </cell>
        </row>
        <row r="2813">
          <cell r="A2813">
            <v>85618</v>
          </cell>
          <cell r="B2813" t="str">
            <v>FLANGE F0G0 C/ SEXTAVADO DN 1 1/4" (32MM)</v>
          </cell>
          <cell r="C2813" t="str">
            <v>UN</v>
          </cell>
          <cell r="D2813">
            <v>4.38</v>
          </cell>
        </row>
        <row r="2814">
          <cell r="A2814">
            <v>85619</v>
          </cell>
          <cell r="B2814" t="str">
            <v>FLANGE F0G0 C/ SEXTAVADO DN 1 1/2" (40MM)</v>
          </cell>
          <cell r="C2814" t="str">
            <v>UN</v>
          </cell>
          <cell r="D2814">
            <v>5.48</v>
          </cell>
        </row>
        <row r="2815">
          <cell r="A2815">
            <v>85620</v>
          </cell>
          <cell r="B2815" t="str">
            <v>FLANGE F0G0 C/ SEXTAVADO DN 2" (50MM)</v>
          </cell>
          <cell r="C2815" t="str">
            <v>UN</v>
          </cell>
          <cell r="D2815">
            <v>7.09</v>
          </cell>
        </row>
        <row r="2816">
          <cell r="A2816">
            <v>85621</v>
          </cell>
          <cell r="B2816" t="str">
            <v>FLANGE F0G0 C/ SEXTAVADO DN 2 1/2" (65MM)</v>
          </cell>
          <cell r="C2816" t="str">
            <v>UN</v>
          </cell>
          <cell r="D2816">
            <v>12.18</v>
          </cell>
        </row>
        <row r="2817">
          <cell r="A2817">
            <v>85622</v>
          </cell>
          <cell r="B2817" t="str">
            <v>FLANGE F0G0 C/ SEXTAVADO DN 3" (80MM)</v>
          </cell>
          <cell r="C2817" t="str">
            <v>UN</v>
          </cell>
          <cell r="D2817">
            <v>15.68</v>
          </cell>
        </row>
        <row r="2818">
          <cell r="A2818">
            <v>85623</v>
          </cell>
          <cell r="B2818" t="str">
            <v>FLANGE F0G0 C/ SEXTAVADO DN 4" (100MM)</v>
          </cell>
          <cell r="C2818" t="str">
            <v>UN</v>
          </cell>
          <cell r="D2818">
            <v>21.86</v>
          </cell>
        </row>
        <row r="2819">
          <cell r="A2819">
            <v>85624</v>
          </cell>
          <cell r="B2819" t="str">
            <v>FLANGE F0G0 C/ SEXTAVADO DN 5" (125MM)</v>
          </cell>
          <cell r="C2819" t="str">
            <v>UN</v>
          </cell>
          <cell r="D2819">
            <v>32.520000000000003</v>
          </cell>
        </row>
        <row r="2820">
          <cell r="A2820">
            <v>85625</v>
          </cell>
          <cell r="B2820" t="str">
            <v>FLANGE F0G0 C/ SEXTAVADO DN 6" (150MM)</v>
          </cell>
          <cell r="C2820" t="str">
            <v>UN</v>
          </cell>
          <cell r="D2820">
            <v>45.68</v>
          </cell>
        </row>
        <row r="2821">
          <cell r="A2821">
            <v>85631</v>
          </cell>
          <cell r="B2821" t="str">
            <v>UNIAO F0G0 C/AS.PLANO J.NITRIPACK DN 1/4" (8MM)</v>
          </cell>
          <cell r="C2821" t="str">
            <v>UN</v>
          </cell>
          <cell r="D2821">
            <v>3.46</v>
          </cell>
        </row>
        <row r="2822">
          <cell r="A2822">
            <v>85632</v>
          </cell>
          <cell r="B2822" t="str">
            <v>UNIAO F0G0 C/AS.PLANO J.NITRIPACK DN 3/8" (10MM)</v>
          </cell>
          <cell r="C2822" t="str">
            <v>UN</v>
          </cell>
          <cell r="D2822">
            <v>3.46</v>
          </cell>
        </row>
        <row r="2823">
          <cell r="A2823">
            <v>85633</v>
          </cell>
          <cell r="B2823" t="str">
            <v>UNIAO F0G0 C/AS.PLANO J.NITRIPACK DN 1/2" (15MM)</v>
          </cell>
          <cell r="C2823" t="str">
            <v>UN</v>
          </cell>
          <cell r="D2823">
            <v>3.46</v>
          </cell>
        </row>
        <row r="2824">
          <cell r="A2824">
            <v>85634</v>
          </cell>
          <cell r="B2824" t="str">
            <v>UNIAO F0G0 C/AS. PLANO J.NITRIPACK DN 3/4" (20MM)</v>
          </cell>
          <cell r="C2824" t="str">
            <v>UN</v>
          </cell>
          <cell r="D2824">
            <v>4.29</v>
          </cell>
        </row>
        <row r="2825">
          <cell r="A2825">
            <v>85635</v>
          </cell>
          <cell r="B2825" t="str">
            <v>UNIAO F0G0 C/AS.PLANO J.NITRIPACK DN 1" (25MM)</v>
          </cell>
          <cell r="C2825" t="str">
            <v>UN</v>
          </cell>
          <cell r="D2825">
            <v>5.16</v>
          </cell>
        </row>
        <row r="2826">
          <cell r="A2826">
            <v>85636</v>
          </cell>
          <cell r="B2826" t="str">
            <v>UNIAO F0G0 AS.PLANO J.NITRIPACK DN 1 1/4" (32MM)</v>
          </cell>
          <cell r="C2826" t="str">
            <v>UN</v>
          </cell>
          <cell r="D2826">
            <v>6.89</v>
          </cell>
        </row>
        <row r="2827">
          <cell r="A2827">
            <v>85637</v>
          </cell>
          <cell r="B2827" t="str">
            <v>UNIAO F0G0 AS.PLANO J.NITRIPACK DN 1 1/2" (40MM)</v>
          </cell>
          <cell r="C2827" t="str">
            <v>UN</v>
          </cell>
          <cell r="D2827">
            <v>9.17</v>
          </cell>
        </row>
        <row r="2828">
          <cell r="A2828">
            <v>85638</v>
          </cell>
          <cell r="B2828" t="str">
            <v>UNIAO F0G0 C/AS. PLANO J. NITRIPACK DN 2" (50MM)</v>
          </cell>
          <cell r="C2828" t="str">
            <v>UN</v>
          </cell>
          <cell r="D2828">
            <v>12.92</v>
          </cell>
        </row>
        <row r="2829">
          <cell r="A2829">
            <v>85639</v>
          </cell>
          <cell r="B2829" t="str">
            <v>UNIAO F0G0 AS.PLANO J.NITRIPACK DN 2 1/2" (65MM)</v>
          </cell>
          <cell r="C2829" t="str">
            <v>UN</v>
          </cell>
          <cell r="D2829">
            <v>22.93</v>
          </cell>
        </row>
        <row r="2830">
          <cell r="A2830">
            <v>85640</v>
          </cell>
          <cell r="B2830" t="str">
            <v>UNIAO F0G0 C/AS. PLANO J. NITRIPACK DN 3" (80MM)</v>
          </cell>
          <cell r="C2830" t="str">
            <v>UN</v>
          </cell>
          <cell r="D2830">
            <v>37.299999999999997</v>
          </cell>
        </row>
        <row r="2831">
          <cell r="A2831">
            <v>85641</v>
          </cell>
          <cell r="B2831" t="str">
            <v>UNIAO F0G0 C/AS. PLANO J. NITRIPACK DN 4" (100MM)</v>
          </cell>
          <cell r="C2831" t="str">
            <v>UN</v>
          </cell>
          <cell r="D2831">
            <v>66.510000000000005</v>
          </cell>
        </row>
        <row r="2832">
          <cell r="A2832">
            <v>85646</v>
          </cell>
          <cell r="B2832" t="str">
            <v>UNIAO F0G0 C/AS. CONICO DE FERRO DN 1/4" (8MM)</v>
          </cell>
          <cell r="C2832" t="str">
            <v>UN</v>
          </cell>
          <cell r="D2832">
            <v>4.1399999999999997</v>
          </cell>
        </row>
        <row r="2833">
          <cell r="A2833">
            <v>85647</v>
          </cell>
          <cell r="B2833" t="str">
            <v>UNIAO F0G0 C/AS. CONICO DE FERRO DN 3/8" (10MM)</v>
          </cell>
          <cell r="C2833" t="str">
            <v>UN</v>
          </cell>
          <cell r="D2833">
            <v>4.1399999999999997</v>
          </cell>
        </row>
        <row r="2834">
          <cell r="A2834">
            <v>85648</v>
          </cell>
          <cell r="B2834" t="str">
            <v>UNIAO F0G0 C/ AS. CONICO DE FERRO DN 1/2" (15MM)</v>
          </cell>
          <cell r="C2834" t="str">
            <v>UN</v>
          </cell>
          <cell r="D2834">
            <v>4.1399999999999997</v>
          </cell>
        </row>
        <row r="2835">
          <cell r="A2835">
            <v>85649</v>
          </cell>
          <cell r="B2835" t="str">
            <v>UNIAO F0G0 C/ AS. CONICO DE FERRO DN 3/4" (20MM)</v>
          </cell>
          <cell r="C2835" t="str">
            <v>UN</v>
          </cell>
          <cell r="D2835">
            <v>5.16</v>
          </cell>
        </row>
        <row r="2836">
          <cell r="A2836">
            <v>85650</v>
          </cell>
          <cell r="B2836" t="str">
            <v>UNIAO F0G0 C/ASSENTO CONICO DE FERRO DN 1" (25MM)</v>
          </cell>
          <cell r="C2836" t="str">
            <v>UN</v>
          </cell>
          <cell r="D2836">
            <v>6.19</v>
          </cell>
        </row>
        <row r="2837">
          <cell r="A2837">
            <v>85651</v>
          </cell>
          <cell r="B2837" t="str">
            <v>UNIAO F0G0 C/AS.CONICO DE FERRO DN 1 1/4" (32MM)</v>
          </cell>
          <cell r="C2837" t="str">
            <v>UN</v>
          </cell>
          <cell r="D2837">
            <v>8.27</v>
          </cell>
        </row>
        <row r="2838">
          <cell r="A2838">
            <v>85652</v>
          </cell>
          <cell r="B2838" t="str">
            <v>UNIAO F0G0 C/AS.CONICO DE FERRO DN 1 1/2" (40MM)</v>
          </cell>
          <cell r="C2838" t="str">
            <v>UN</v>
          </cell>
          <cell r="D2838">
            <v>11.03</v>
          </cell>
        </row>
        <row r="2839">
          <cell r="A2839">
            <v>85653</v>
          </cell>
          <cell r="B2839" t="str">
            <v>UNIAO F0G0 C/ASSENTO CONICO DE FERRO DN 2" (50MM)</v>
          </cell>
          <cell r="C2839" t="str">
            <v>UN</v>
          </cell>
          <cell r="D2839">
            <v>15.51</v>
          </cell>
        </row>
        <row r="2840">
          <cell r="A2840">
            <v>85654</v>
          </cell>
          <cell r="B2840" t="str">
            <v>UNIAO F0G0 C/AS.CONICO DE FERRO DN 2 1/2" (65MM)</v>
          </cell>
          <cell r="C2840" t="str">
            <v>UN</v>
          </cell>
          <cell r="D2840">
            <v>27.52</v>
          </cell>
        </row>
        <row r="2841">
          <cell r="A2841">
            <v>85655</v>
          </cell>
          <cell r="B2841" t="str">
            <v>UNIAO F0G0 C/ASSENTO CONICO DE FERRO DN 3" (80MM)</v>
          </cell>
          <cell r="C2841" t="str">
            <v>UN</v>
          </cell>
          <cell r="D2841">
            <v>44.76</v>
          </cell>
        </row>
        <row r="2842">
          <cell r="A2842">
            <v>85656</v>
          </cell>
          <cell r="B2842" t="str">
            <v>UNIAO F0G0 C/AS. CONICO DE FERRO DN 4" (100MM)</v>
          </cell>
          <cell r="C2842" t="str">
            <v>UN</v>
          </cell>
          <cell r="D2842">
            <v>86.2</v>
          </cell>
        </row>
        <row r="2843">
          <cell r="A2843">
            <v>85662</v>
          </cell>
          <cell r="B2843" t="str">
            <v>UNIAO F0G0 AS.CON.FERRO MACHO-FEMEA DN 1/4" (8MM)</v>
          </cell>
          <cell r="C2843" t="str">
            <v>UN</v>
          </cell>
          <cell r="D2843">
            <v>6.47</v>
          </cell>
        </row>
        <row r="2844">
          <cell r="A2844">
            <v>85663</v>
          </cell>
          <cell r="B2844" t="str">
            <v>UNIAO F0G0 AS.CON.FERRO MACHO-FEM. DN 3/8" (10MM)</v>
          </cell>
          <cell r="C2844" t="str">
            <v>UN</v>
          </cell>
          <cell r="D2844">
            <v>6.47</v>
          </cell>
        </row>
        <row r="2845">
          <cell r="A2845">
            <v>85664</v>
          </cell>
          <cell r="B2845" t="str">
            <v>UNIAO FOGO AS.CON.FERRO MACHO-FEM. DN 1/2" (15MM)</v>
          </cell>
          <cell r="C2845" t="str">
            <v>UN</v>
          </cell>
          <cell r="D2845">
            <v>6.47</v>
          </cell>
        </row>
        <row r="2846">
          <cell r="A2846">
            <v>85665</v>
          </cell>
          <cell r="B2846" t="str">
            <v>UNIAO F0G0 AS.CON.FERRO MACHO-FEM. DN 3/4" (20MM)</v>
          </cell>
          <cell r="C2846" t="str">
            <v>UN</v>
          </cell>
          <cell r="D2846">
            <v>7.45</v>
          </cell>
        </row>
        <row r="2847">
          <cell r="A2847">
            <v>85666</v>
          </cell>
          <cell r="B2847" t="str">
            <v>UNIAO F0G0 AS.CON.FERRO MACHO-FEMEA DN 1" (25MM)</v>
          </cell>
          <cell r="C2847" t="str">
            <v>UN</v>
          </cell>
          <cell r="D2847">
            <v>9.7200000000000006</v>
          </cell>
        </row>
        <row r="2848">
          <cell r="A2848">
            <v>85667</v>
          </cell>
          <cell r="B2848" t="str">
            <v>UNIAO F0G0 AS.CON.FERRO MAC.-FEM.DN 1 1/4" (32MM)</v>
          </cell>
          <cell r="C2848" t="str">
            <v>UN</v>
          </cell>
          <cell r="D2848">
            <v>13.28</v>
          </cell>
        </row>
        <row r="2849">
          <cell r="A2849">
            <v>85668</v>
          </cell>
          <cell r="B2849" t="str">
            <v>UNIAO F0G0 AS.CON.FERRO MAC.-FEM.DN 1 1/2" (40MM)</v>
          </cell>
          <cell r="C2849" t="str">
            <v>UN</v>
          </cell>
          <cell r="D2849">
            <v>16.190000000000001</v>
          </cell>
        </row>
        <row r="2850">
          <cell r="A2850">
            <v>85669</v>
          </cell>
          <cell r="B2850" t="str">
            <v>UNIAO F0G0 AS.CON.FERRO MACHO-FEMEA DN 2" (50MM)</v>
          </cell>
          <cell r="C2850" t="str">
            <v>UN</v>
          </cell>
          <cell r="D2850">
            <v>24.27</v>
          </cell>
        </row>
        <row r="2851">
          <cell r="A2851">
            <v>85670</v>
          </cell>
          <cell r="B2851" t="str">
            <v>UNIAO F0G0 AS.CON.FERRO MAC.-FEM.DN 2 1/2" (65MM)</v>
          </cell>
          <cell r="C2851" t="str">
            <v>UN</v>
          </cell>
          <cell r="D2851">
            <v>36</v>
          </cell>
        </row>
        <row r="2852">
          <cell r="A2852">
            <v>85671</v>
          </cell>
          <cell r="B2852" t="str">
            <v>UNIAO F0G0 AS.CON.FERRO MACHO-FEMEA DN 3" (80MM)</v>
          </cell>
          <cell r="C2852" t="str">
            <v>UN</v>
          </cell>
          <cell r="D2852">
            <v>49.35</v>
          </cell>
        </row>
        <row r="2853">
          <cell r="A2853">
            <v>85672</v>
          </cell>
          <cell r="B2853" t="str">
            <v>UNIAO F0G0 AS.CON.FERRO MACHO-FEMEA DN 4" (100MM)</v>
          </cell>
          <cell r="C2853" t="str">
            <v>UN</v>
          </cell>
          <cell r="D2853">
            <v>101.52</v>
          </cell>
        </row>
        <row r="2854">
          <cell r="A2854">
            <v>85678</v>
          </cell>
          <cell r="B2854" t="str">
            <v>UNIAO F0G0 C/AS.CONICO BRONZE/FERRO DN 1/4" (8MM)</v>
          </cell>
          <cell r="C2854" t="str">
            <v>UN</v>
          </cell>
          <cell r="D2854">
            <v>6.62</v>
          </cell>
        </row>
        <row r="2855">
          <cell r="A2855">
            <v>85679</v>
          </cell>
          <cell r="B2855" t="str">
            <v>UNIAO F0G0 C/AS. CON. BRONZE/FERRO DN 3/8" (10MM)</v>
          </cell>
          <cell r="C2855" t="str">
            <v>UN</v>
          </cell>
          <cell r="D2855">
            <v>6.62</v>
          </cell>
        </row>
        <row r="2856">
          <cell r="A2856">
            <v>85680</v>
          </cell>
          <cell r="B2856" t="str">
            <v>UNIAO F0G0 C/AS. CON. BRONZE/FERRO DN 1/2" (15MM)</v>
          </cell>
          <cell r="C2856" t="str">
            <v>UN</v>
          </cell>
          <cell r="D2856">
            <v>6.62</v>
          </cell>
        </row>
        <row r="2857">
          <cell r="A2857">
            <v>85681</v>
          </cell>
          <cell r="B2857" t="str">
            <v>UNIAO F0G0 C/AS. CON. BRONZE/FERRO DN 3/4" (20MM)</v>
          </cell>
          <cell r="C2857" t="str">
            <v>UN</v>
          </cell>
          <cell r="D2857">
            <v>7.47</v>
          </cell>
        </row>
        <row r="2858">
          <cell r="A2858">
            <v>85682</v>
          </cell>
          <cell r="B2858" t="str">
            <v>UNIAO F0G0 C/ AS. CON. BRONZE/FERRO DN 1" (25MM)</v>
          </cell>
          <cell r="C2858" t="str">
            <v>UN</v>
          </cell>
          <cell r="D2858">
            <v>9.8000000000000007</v>
          </cell>
        </row>
        <row r="2859">
          <cell r="A2859">
            <v>85683</v>
          </cell>
          <cell r="B2859" t="str">
            <v>UNIAO F0G0 C/AS.CON.BRONZE/FERRO DN 1 1/4" (32MM)</v>
          </cell>
          <cell r="C2859" t="str">
            <v>UN</v>
          </cell>
          <cell r="D2859">
            <v>13.56</v>
          </cell>
        </row>
        <row r="2860">
          <cell r="A2860">
            <v>85684</v>
          </cell>
          <cell r="B2860" t="str">
            <v>UNIAO F0G0 C/AS.CON.BRONZE/FERRO DN 1 1/2" (40MM)</v>
          </cell>
          <cell r="C2860" t="str">
            <v>UN</v>
          </cell>
          <cell r="D2860">
            <v>16.420000000000002</v>
          </cell>
        </row>
        <row r="2861">
          <cell r="A2861">
            <v>85685</v>
          </cell>
          <cell r="B2861" t="str">
            <v>UNIAO F0G0 C/AS. CON. BRONZE/FERRO DN 2" (50MM)</v>
          </cell>
          <cell r="C2861" t="str">
            <v>UN</v>
          </cell>
          <cell r="D2861">
            <v>25.29</v>
          </cell>
        </row>
        <row r="2862">
          <cell r="A2862">
            <v>85686</v>
          </cell>
          <cell r="B2862" t="str">
            <v>UNIAO F0G0 C/AS.CON.BRONZE/FERRO DN 2 1/2" (65MM)</v>
          </cell>
          <cell r="C2862" t="str">
            <v>UN</v>
          </cell>
          <cell r="D2862">
            <v>42.71</v>
          </cell>
        </row>
        <row r="2863">
          <cell r="A2863">
            <v>85687</v>
          </cell>
          <cell r="B2863" t="str">
            <v>UNIAO F0G0 C/AS. CON. BRONZE/FERRO DN 3" (80MM)</v>
          </cell>
          <cell r="C2863" t="str">
            <v>UN</v>
          </cell>
          <cell r="D2863">
            <v>69.5</v>
          </cell>
        </row>
        <row r="2864">
          <cell r="A2864">
            <v>85688</v>
          </cell>
          <cell r="B2864" t="str">
            <v>UNIAO F0G0 C/AS. CON. BRONZE/FERRO DN 4" (100MM)</v>
          </cell>
          <cell r="C2864" t="str">
            <v>UN</v>
          </cell>
          <cell r="D2864">
            <v>146.5</v>
          </cell>
        </row>
        <row r="2865">
          <cell r="A2865">
            <v>85694</v>
          </cell>
          <cell r="B2865" t="str">
            <v>UNIAO F0G0 AS.PL.M.-F.J.NITRIPACK DN 3/8" (10MM)</v>
          </cell>
          <cell r="C2865" t="str">
            <v>UN</v>
          </cell>
          <cell r="D2865">
            <v>3.8</v>
          </cell>
        </row>
        <row r="2866">
          <cell r="A2866">
            <v>85695</v>
          </cell>
          <cell r="B2866" t="str">
            <v>UNIAO F0G0 AS.PL.M.-F.J.NITRIPACK DN 1/2" (15MM)</v>
          </cell>
          <cell r="C2866" t="str">
            <v>UN</v>
          </cell>
          <cell r="D2866">
            <v>3.8</v>
          </cell>
        </row>
        <row r="2867">
          <cell r="A2867">
            <v>85696</v>
          </cell>
          <cell r="B2867" t="str">
            <v>UNIAO F0G0 AS.PL.M.-F.J.NITRIPACK DN 3/4" (20MM)</v>
          </cell>
          <cell r="C2867" t="str">
            <v>UN</v>
          </cell>
          <cell r="D2867">
            <v>4.71</v>
          </cell>
        </row>
        <row r="2868">
          <cell r="A2868">
            <v>85697</v>
          </cell>
          <cell r="B2868" t="str">
            <v>UNIAO F0G0 AS.PL.M.-F.J.NITRIPACK DN 1" (25MM)</v>
          </cell>
          <cell r="C2868" t="str">
            <v>UN</v>
          </cell>
          <cell r="D2868">
            <v>5.67</v>
          </cell>
        </row>
        <row r="2869">
          <cell r="A2869">
            <v>85698</v>
          </cell>
          <cell r="B2869" t="str">
            <v>UNIAO F0G0 AS.PL.M.-F.J.NITRIPACK DN 1 1/4" (32MM)</v>
          </cell>
          <cell r="C2869" t="str">
            <v>UN</v>
          </cell>
          <cell r="D2869">
            <v>7.57</v>
          </cell>
        </row>
        <row r="2870">
          <cell r="A2870">
            <v>85699</v>
          </cell>
          <cell r="B2870" t="str">
            <v>UNIAO F0G0 AS.PL.M.-F.J.NITRIPACK DN 1 1/2" (40MM)</v>
          </cell>
          <cell r="C2870" t="str">
            <v>UN</v>
          </cell>
          <cell r="D2870">
            <v>10.1</v>
          </cell>
        </row>
        <row r="2871">
          <cell r="A2871">
            <v>85701</v>
          </cell>
          <cell r="B2871" t="str">
            <v>UNIAO F0G0 AS.PL.M.-F.J.NITRIPACK DN 2" (50MM)</v>
          </cell>
          <cell r="C2871" t="str">
            <v>UN</v>
          </cell>
          <cell r="D2871">
            <v>14.21</v>
          </cell>
        </row>
        <row r="2872">
          <cell r="A2872">
            <v>85707</v>
          </cell>
          <cell r="B2872" t="str">
            <v>UNIAO F0G0 C/AS.CON. BRONZE/BRONZE DN 1/2" (15MM)</v>
          </cell>
          <cell r="C2872" t="str">
            <v>UN</v>
          </cell>
          <cell r="D2872">
            <v>7.28</v>
          </cell>
        </row>
        <row r="2873">
          <cell r="A2873">
            <v>85708</v>
          </cell>
          <cell r="B2873" t="str">
            <v>UNIAO F0G0 C/AS.CON. BRONZE/BRONZE DN 3/4" (20MM)</v>
          </cell>
          <cell r="C2873" t="str">
            <v>UN</v>
          </cell>
          <cell r="D2873">
            <v>8.23</v>
          </cell>
        </row>
        <row r="2874">
          <cell r="A2874">
            <v>85709</v>
          </cell>
          <cell r="B2874" t="str">
            <v>UNIAO F0G0 C/AS. CON. BRONZE/BRONZE DN 1" (25MM)</v>
          </cell>
          <cell r="C2874" t="str">
            <v>UN</v>
          </cell>
          <cell r="D2874">
            <v>10.76</v>
          </cell>
        </row>
        <row r="2875">
          <cell r="A2875">
            <v>85710</v>
          </cell>
          <cell r="B2875" t="str">
            <v>UNIAO F0G0 AS.CON.BRONZE/BRONZE DN 1 1/2" (40MM)</v>
          </cell>
          <cell r="C2875" t="str">
            <v>UN</v>
          </cell>
          <cell r="D2875">
            <v>18.05</v>
          </cell>
        </row>
        <row r="2876">
          <cell r="A2876">
            <v>85711</v>
          </cell>
          <cell r="B2876" t="str">
            <v>UNIAO F0G0 C/AS. CON. BRONZE/BRONZE DN 2" (50MM)</v>
          </cell>
          <cell r="C2876" t="str">
            <v>UN</v>
          </cell>
          <cell r="D2876">
            <v>27.83</v>
          </cell>
        </row>
        <row r="2877">
          <cell r="A2877">
            <v>85717</v>
          </cell>
          <cell r="B2877" t="str">
            <v>UNIAO F0G0 C/COT. AS. CONICO FERRO DN 1/4" (8MM)</v>
          </cell>
          <cell r="C2877" t="str">
            <v>UN</v>
          </cell>
          <cell r="D2877">
            <v>6.89</v>
          </cell>
        </row>
        <row r="2878">
          <cell r="A2878">
            <v>85718</v>
          </cell>
          <cell r="B2878" t="str">
            <v>UNIAO F0G0 C/COT. AS. CONICO FERRO DN 3/8" (10MM)</v>
          </cell>
          <cell r="C2878" t="str">
            <v>UN</v>
          </cell>
          <cell r="D2878">
            <v>6.89</v>
          </cell>
        </row>
        <row r="2879">
          <cell r="A2879">
            <v>85719</v>
          </cell>
          <cell r="B2879" t="str">
            <v>UNIAO F0G0 C/COT. AS. CONICO FERRO DN 1/2" (15MM)</v>
          </cell>
          <cell r="C2879" t="str">
            <v>UN</v>
          </cell>
          <cell r="D2879">
            <v>6.89</v>
          </cell>
        </row>
        <row r="2880">
          <cell r="A2880">
            <v>85720</v>
          </cell>
          <cell r="B2880" t="str">
            <v>UNIAO F0G0 C/COT. AS. CONICO FERRO DN 3/4" (20MM)</v>
          </cell>
          <cell r="C2880" t="str">
            <v>UN</v>
          </cell>
          <cell r="D2880">
            <v>8.27</v>
          </cell>
        </row>
        <row r="2881">
          <cell r="A2881">
            <v>85721</v>
          </cell>
          <cell r="B2881" t="str">
            <v>UNIAO F0G0 C/COT. AS. CONICO FERRO DN 1" (25MM)</v>
          </cell>
          <cell r="C2881" t="str">
            <v>UN</v>
          </cell>
          <cell r="D2881">
            <v>11.24</v>
          </cell>
        </row>
        <row r="2882">
          <cell r="A2882">
            <v>85722</v>
          </cell>
          <cell r="B2882" t="str">
            <v>UNIAO F0G0 C/COT.AS.CONICO FERRO DN 1 1/4" (32MM)</v>
          </cell>
          <cell r="C2882" t="str">
            <v>UN</v>
          </cell>
          <cell r="D2882">
            <v>14.7</v>
          </cell>
        </row>
        <row r="2883">
          <cell r="A2883">
            <v>85723</v>
          </cell>
          <cell r="B2883" t="str">
            <v>UNIAO F0G0 C/COT.AS.CONICO FERRO DN 1 1/2" (40MM)</v>
          </cell>
          <cell r="C2883" t="str">
            <v>UN</v>
          </cell>
          <cell r="D2883">
            <v>18.93</v>
          </cell>
        </row>
        <row r="2884">
          <cell r="A2884">
            <v>85724</v>
          </cell>
          <cell r="B2884" t="str">
            <v>UNIAO F0G0 C/COT. AS. CONICO FERRO DN 2" (50MM)</v>
          </cell>
          <cell r="C2884" t="str">
            <v>UN</v>
          </cell>
          <cell r="D2884">
            <v>26.41</v>
          </cell>
        </row>
        <row r="2885">
          <cell r="A2885">
            <v>85725</v>
          </cell>
          <cell r="B2885" t="str">
            <v>UNIAO F0G0 C/COT.AS.CONICO FERRO DN 2 1/2" (65MM)</v>
          </cell>
          <cell r="C2885" t="str">
            <v>UN</v>
          </cell>
          <cell r="D2885">
            <v>36.15</v>
          </cell>
        </row>
        <row r="2886">
          <cell r="A2886">
            <v>85726</v>
          </cell>
          <cell r="B2886" t="str">
            <v>UNIAO F0G0 C/COT. AS. CONICO FERRO DN 3" (80MM)</v>
          </cell>
          <cell r="C2886" t="str">
            <v>UN</v>
          </cell>
          <cell r="D2886">
            <v>47.82</v>
          </cell>
        </row>
        <row r="2887">
          <cell r="A2887">
            <v>85732</v>
          </cell>
          <cell r="B2887" t="str">
            <v>UNIAO F0G0 COT.AS.CON.F.MACHO-FEMEA DN 1/4" (8MM)</v>
          </cell>
          <cell r="C2887" t="str">
            <v>UN</v>
          </cell>
          <cell r="D2887">
            <v>7.34</v>
          </cell>
        </row>
        <row r="2888">
          <cell r="A2888">
            <v>85733</v>
          </cell>
          <cell r="B2888" t="str">
            <v>UNIAO F0G0 COT.AS.CON.F.MAC.-FEMEA DN 3/8" (10MM)</v>
          </cell>
          <cell r="C2888" t="str">
            <v>UN</v>
          </cell>
          <cell r="D2888">
            <v>7.34</v>
          </cell>
        </row>
        <row r="2889">
          <cell r="A2889">
            <v>85734</v>
          </cell>
          <cell r="B2889" t="str">
            <v>UNIAO F0G0 COT.AS.CON.F.MAC.-FEMEA DN 1/2" (15MM)</v>
          </cell>
          <cell r="C2889" t="str">
            <v>UN</v>
          </cell>
          <cell r="D2889">
            <v>7.34</v>
          </cell>
        </row>
        <row r="2890">
          <cell r="A2890">
            <v>85735</v>
          </cell>
          <cell r="B2890" t="str">
            <v>UNIAO F0G0 COT.AS.CON.F.MAC.-FEMEA DN 3/4" (20MM)</v>
          </cell>
          <cell r="C2890" t="str">
            <v>UN</v>
          </cell>
          <cell r="D2890">
            <v>9.17</v>
          </cell>
        </row>
        <row r="2891">
          <cell r="A2891">
            <v>85736</v>
          </cell>
          <cell r="B2891" t="str">
            <v>UNIAO F0G0 COT.AS.CON.F.MACHO-FEMEA DN 1" (25MM)</v>
          </cell>
          <cell r="C2891" t="str">
            <v>UN</v>
          </cell>
          <cell r="D2891">
            <v>12.39</v>
          </cell>
        </row>
        <row r="2892">
          <cell r="A2892">
            <v>85737</v>
          </cell>
          <cell r="B2892" t="str">
            <v>UNIAO F0G0 COT.AS.CON.F.MAC.-FEM.DN 1 1/4" (32MM)</v>
          </cell>
          <cell r="C2892" t="str">
            <v>UN</v>
          </cell>
          <cell r="D2892">
            <v>16.760000000000002</v>
          </cell>
        </row>
        <row r="2893">
          <cell r="A2893">
            <v>85738</v>
          </cell>
          <cell r="B2893" t="str">
            <v>UNIAO F0G0 COT.AS.CON.F.MAC.-FEM.DN 1 1/2" (40MM)</v>
          </cell>
          <cell r="C2893" t="str">
            <v>UN</v>
          </cell>
          <cell r="D2893">
            <v>21.58</v>
          </cell>
        </row>
        <row r="2894">
          <cell r="A2894">
            <v>85739</v>
          </cell>
          <cell r="B2894" t="str">
            <v>UNIAO F0G0 COT.AS.CON.F.MACHO-FEMEA DN 2" (50MM)</v>
          </cell>
          <cell r="C2894" t="str">
            <v>UN</v>
          </cell>
          <cell r="D2894">
            <v>29.38</v>
          </cell>
        </row>
        <row r="2895">
          <cell r="A2895">
            <v>85740</v>
          </cell>
          <cell r="B2895" t="str">
            <v>UNIAO F0G0 COT.AS.CON.F.MAC.-FEM.DN 2 1/2" (65MM)</v>
          </cell>
          <cell r="C2895" t="str">
            <v>UN</v>
          </cell>
          <cell r="D2895">
            <v>36.51</v>
          </cell>
        </row>
        <row r="2896">
          <cell r="A2896">
            <v>85741</v>
          </cell>
          <cell r="B2896" t="str">
            <v>UNIAO F0G0 COT.AS.CON.F.MACHO-FEMEA DN 3" (80MM)</v>
          </cell>
          <cell r="C2896" t="str">
            <v>UN</v>
          </cell>
          <cell r="D2896">
            <v>49.28</v>
          </cell>
        </row>
        <row r="2897">
          <cell r="A2897">
            <v>85747</v>
          </cell>
          <cell r="B2897" t="str">
            <v>FLANGE F0G0 P/ CAIXA D'AGUA DN 1/2" (15MM)</v>
          </cell>
          <cell r="C2897" t="str">
            <v>UN</v>
          </cell>
          <cell r="D2897">
            <v>3.71</v>
          </cell>
        </row>
        <row r="2898">
          <cell r="A2898">
            <v>85748</v>
          </cell>
          <cell r="B2898" t="str">
            <v>FLANGE F0G0 P/ CAIXA D'AGUA DN 3/4" (20MM)</v>
          </cell>
          <cell r="C2898" t="str">
            <v>UN</v>
          </cell>
          <cell r="D2898">
            <v>4.28</v>
          </cell>
        </row>
        <row r="2899">
          <cell r="A2899">
            <v>85749</v>
          </cell>
          <cell r="B2899" t="str">
            <v>FLANGE F0G0 P/ CAIXA D'AGUA DN 1" (25MM)</v>
          </cell>
          <cell r="C2899" t="str">
            <v>UN</v>
          </cell>
          <cell r="D2899">
            <v>6.01</v>
          </cell>
        </row>
        <row r="2900">
          <cell r="A2900">
            <v>85750</v>
          </cell>
          <cell r="B2900" t="str">
            <v>FLANGE F0G0 P/ CAIXA D'AGUA DN 1 1/4" (32MM)</v>
          </cell>
          <cell r="C2900" t="str">
            <v>UN</v>
          </cell>
          <cell r="D2900">
            <v>7.35</v>
          </cell>
        </row>
        <row r="2901">
          <cell r="A2901">
            <v>85751</v>
          </cell>
          <cell r="B2901" t="str">
            <v>FLANGE F0G0 P/ CAIXA D'AGUA DN 1 1/2" (40MM)</v>
          </cell>
          <cell r="C2901" t="str">
            <v>UN</v>
          </cell>
          <cell r="D2901">
            <v>8.49</v>
          </cell>
        </row>
        <row r="2902">
          <cell r="A2902">
            <v>85757</v>
          </cell>
          <cell r="B2902" t="str">
            <v>ADAPT. F0G0 P/CX.D'AGUA CONC.150MM DN 2" (50MM)</v>
          </cell>
          <cell r="C2902" t="str">
            <v>UN</v>
          </cell>
          <cell r="D2902">
            <v>6.84</v>
          </cell>
        </row>
        <row r="2903">
          <cell r="A2903">
            <v>85758</v>
          </cell>
          <cell r="B2903" t="str">
            <v>ADAPT.F0G0 P/CX.D'AGUA CONC.150MM DN 2 1/2" (65MM)</v>
          </cell>
          <cell r="C2903" t="str">
            <v>UN</v>
          </cell>
          <cell r="D2903">
            <v>8.17</v>
          </cell>
        </row>
        <row r="2904">
          <cell r="A2904">
            <v>85759</v>
          </cell>
          <cell r="B2904" t="str">
            <v>ADAPT. F0G0 P/CX.D'AGUA CONC.150MM DN 3" (80MM)</v>
          </cell>
          <cell r="C2904" t="str">
            <v>UN</v>
          </cell>
          <cell r="D2904">
            <v>10.46</v>
          </cell>
        </row>
        <row r="2905">
          <cell r="A2905">
            <v>85760</v>
          </cell>
          <cell r="B2905" t="str">
            <v>ADAPT. F0G0 P/CX.D'AGUA CONC.150MM DN 4" (100MM)</v>
          </cell>
          <cell r="C2905" t="str">
            <v>UN</v>
          </cell>
          <cell r="D2905">
            <v>18.489999999999998</v>
          </cell>
        </row>
        <row r="2906">
          <cell r="A2906">
            <v>85766</v>
          </cell>
          <cell r="B2906" t="str">
            <v>ADAPT. F0G0 P/CX. D'AGUA CONC.200MM DN 2" (50MM)</v>
          </cell>
          <cell r="C2906" t="str">
            <v>UN</v>
          </cell>
          <cell r="D2906">
            <v>8.1199999999999992</v>
          </cell>
        </row>
        <row r="2907">
          <cell r="A2907">
            <v>85767</v>
          </cell>
          <cell r="B2907" t="str">
            <v>ADAPT.F0G0 P/CX.D'AGUA CONC.200MM DN 2 1/2" (65MM)</v>
          </cell>
          <cell r="C2907" t="str">
            <v>UN</v>
          </cell>
          <cell r="D2907">
            <v>11.2</v>
          </cell>
        </row>
        <row r="2908">
          <cell r="A2908">
            <v>85768</v>
          </cell>
          <cell r="B2908" t="str">
            <v>ADAPT. F0G0 P/CX.D'AGUA CONC. 200MM DN 3" (80MM)</v>
          </cell>
          <cell r="C2908" t="str">
            <v>UN</v>
          </cell>
          <cell r="D2908">
            <v>12.87</v>
          </cell>
        </row>
        <row r="2909">
          <cell r="A2909">
            <v>85769</v>
          </cell>
          <cell r="B2909" t="str">
            <v>ADAPT. F0G0 P/CX. D'AGUA CONC. DN 4" (100MM)</v>
          </cell>
          <cell r="C2909" t="str">
            <v>UN</v>
          </cell>
          <cell r="D2909">
            <v>20.77</v>
          </cell>
        </row>
        <row r="2910">
          <cell r="A2910">
            <v>85775</v>
          </cell>
          <cell r="B2910" t="str">
            <v>TUBETE F0G0 P/ HIDROMETRO DN 1/2" (15MM)</v>
          </cell>
          <cell r="C2910" t="str">
            <v>UN</v>
          </cell>
          <cell r="D2910">
            <v>2.5</v>
          </cell>
        </row>
        <row r="2911">
          <cell r="A2911">
            <v>85776</v>
          </cell>
          <cell r="B2911" t="str">
            <v>TUBETE F0G0 P/ HIDROMETRO DN 3/4" (20MM)</v>
          </cell>
          <cell r="C2911" t="str">
            <v>UN</v>
          </cell>
          <cell r="D2911">
            <v>2.85</v>
          </cell>
        </row>
        <row r="2912">
          <cell r="A2912">
            <v>85782</v>
          </cell>
          <cell r="B2912" t="str">
            <v>FLANGE F0G0 P/ HIDRANTE DN 4" (100MM)</v>
          </cell>
          <cell r="C2912" t="str">
            <v>UN</v>
          </cell>
          <cell r="D2912">
            <v>21.48</v>
          </cell>
        </row>
        <row r="2913">
          <cell r="A2913">
            <v>85783</v>
          </cell>
          <cell r="B2913" t="str">
            <v>TUBO F0G0 DN 1/2" (15MM) L= 0,10 M</v>
          </cell>
          <cell r="C2913" t="str">
            <v>UN</v>
          </cell>
          <cell r="D2913">
            <v>0.34</v>
          </cell>
        </row>
        <row r="2914">
          <cell r="A2914">
            <v>85784</v>
          </cell>
          <cell r="B2914" t="str">
            <v>TUBO F0G0 DN 1/2" (15MM) L= 0,25 M</v>
          </cell>
          <cell r="C2914" t="str">
            <v>UN</v>
          </cell>
          <cell r="D2914">
            <v>0.84</v>
          </cell>
        </row>
        <row r="2915">
          <cell r="A2915">
            <v>85785</v>
          </cell>
          <cell r="B2915" t="str">
            <v>TUBO F0G0 DN 1/2" (15MM) L= 0,50 M</v>
          </cell>
          <cell r="C2915" t="str">
            <v>UN</v>
          </cell>
          <cell r="D2915">
            <v>1.69</v>
          </cell>
        </row>
        <row r="2916">
          <cell r="A2916">
            <v>85786</v>
          </cell>
          <cell r="B2916" t="str">
            <v>TUBO F0G0 DN 1/2" (15MM) L= 0,75 M</v>
          </cell>
          <cell r="C2916" t="str">
            <v>UN</v>
          </cell>
          <cell r="D2916">
            <v>2.54</v>
          </cell>
        </row>
        <row r="2917">
          <cell r="A2917">
            <v>85787</v>
          </cell>
          <cell r="B2917" t="str">
            <v>TUBO F0G0 DN 1/2" (15MM) L= 1,00 M</v>
          </cell>
          <cell r="C2917" t="str">
            <v>UN</v>
          </cell>
          <cell r="D2917">
            <v>3.38</v>
          </cell>
        </row>
        <row r="2918">
          <cell r="A2918">
            <v>85788</v>
          </cell>
          <cell r="B2918" t="str">
            <v>TUBO F0G0 DN 1/2" (15MM) L= 1,25 M</v>
          </cell>
          <cell r="C2918" t="str">
            <v>UN</v>
          </cell>
          <cell r="D2918">
            <v>4.2300000000000004</v>
          </cell>
        </row>
        <row r="2919">
          <cell r="A2919">
            <v>85789</v>
          </cell>
          <cell r="B2919" t="str">
            <v>TUBO F0G0 DN 1/2" (15MM) L= 1,50 M</v>
          </cell>
          <cell r="C2919" t="str">
            <v>UN</v>
          </cell>
          <cell r="D2919">
            <v>5.07</v>
          </cell>
        </row>
        <row r="2920">
          <cell r="A2920">
            <v>85790</v>
          </cell>
          <cell r="B2920" t="str">
            <v>TUBO F0G0 DN 1/2" (15MM) L= 1,75 M</v>
          </cell>
          <cell r="C2920" t="str">
            <v>UN</v>
          </cell>
          <cell r="D2920">
            <v>5.93</v>
          </cell>
        </row>
        <row r="2921">
          <cell r="A2921">
            <v>85791</v>
          </cell>
          <cell r="B2921" t="str">
            <v>TUBO F0G0 DN 1/2" (15MM) L= 2,00 M</v>
          </cell>
          <cell r="C2921" t="str">
            <v>UN</v>
          </cell>
          <cell r="D2921">
            <v>6.77</v>
          </cell>
        </row>
        <row r="2922">
          <cell r="A2922">
            <v>85792</v>
          </cell>
          <cell r="B2922" t="str">
            <v>TUBO F0G0 DN 1/2" (15MM) L= 2,25 M</v>
          </cell>
          <cell r="C2922" t="str">
            <v>UN</v>
          </cell>
          <cell r="D2922">
            <v>7.61</v>
          </cell>
        </row>
        <row r="2923">
          <cell r="A2923">
            <v>85793</v>
          </cell>
          <cell r="B2923" t="str">
            <v>TUBO F0G0 DN 1/2" (15MM) L= 2,50 M</v>
          </cell>
          <cell r="C2923" t="str">
            <v>UN</v>
          </cell>
          <cell r="D2923">
            <v>8.4700000000000006</v>
          </cell>
        </row>
        <row r="2924">
          <cell r="A2924">
            <v>85794</v>
          </cell>
          <cell r="B2924" t="str">
            <v>TUBO F0G0 DN 1/2" (15MM) L= 2,75 M</v>
          </cell>
          <cell r="C2924" t="str">
            <v>UN</v>
          </cell>
          <cell r="D2924">
            <v>9.32</v>
          </cell>
        </row>
        <row r="2925">
          <cell r="A2925">
            <v>85795</v>
          </cell>
          <cell r="B2925" t="str">
            <v>TUBO F0G0 DN 1/2" (15MM) L= 3,00 M</v>
          </cell>
          <cell r="C2925" t="str">
            <v>UN</v>
          </cell>
          <cell r="D2925">
            <v>10.16</v>
          </cell>
        </row>
        <row r="2926">
          <cell r="A2926">
            <v>85796</v>
          </cell>
          <cell r="B2926" t="str">
            <v>TUBO F0G0 DN 3/4" (20MM) L= 0,10 M</v>
          </cell>
          <cell r="C2926" t="str">
            <v>UN</v>
          </cell>
          <cell r="D2926">
            <v>0.44</v>
          </cell>
        </row>
        <row r="2927">
          <cell r="A2927">
            <v>85797</v>
          </cell>
          <cell r="B2927" t="str">
            <v>TUBO F0G0 DN 3/4" (20MM) L= 0,25 M</v>
          </cell>
          <cell r="C2927" t="str">
            <v>UN</v>
          </cell>
          <cell r="D2927">
            <v>1.08</v>
          </cell>
        </row>
        <row r="2928">
          <cell r="A2928">
            <v>85798</v>
          </cell>
          <cell r="B2928" t="str">
            <v>TUBO F0G0 DN 3/4" (20MM) L= 0,50 M</v>
          </cell>
          <cell r="C2928" t="str">
            <v>UN</v>
          </cell>
          <cell r="D2928">
            <v>2.1800000000000002</v>
          </cell>
        </row>
        <row r="2929">
          <cell r="A2929">
            <v>85799</v>
          </cell>
          <cell r="B2929" t="str">
            <v>TUBO F0G0 DN 3/4" (20MM) L= 0,75 M</v>
          </cell>
          <cell r="C2929" t="str">
            <v>UN</v>
          </cell>
          <cell r="D2929">
            <v>3.26</v>
          </cell>
        </row>
        <row r="2930">
          <cell r="A2930">
            <v>85801</v>
          </cell>
          <cell r="B2930" t="str">
            <v>TUBO F0G0 DN 3/4" (20MM) L= 1,00 M</v>
          </cell>
          <cell r="C2930" t="str">
            <v>UN</v>
          </cell>
          <cell r="D2930">
            <v>4.3499999999999996</v>
          </cell>
        </row>
        <row r="2931">
          <cell r="A2931">
            <v>85802</v>
          </cell>
          <cell r="B2931" t="str">
            <v>TUBO F0G0 DN 3/4" (20MM) L= 1,25 M</v>
          </cell>
          <cell r="C2931" t="str">
            <v>UN</v>
          </cell>
          <cell r="D2931">
            <v>5.43</v>
          </cell>
        </row>
        <row r="2932">
          <cell r="A2932">
            <v>85803</v>
          </cell>
          <cell r="B2932" t="str">
            <v>TUBO F0G0 DN 3/4" (20MM) L= 1,50 M</v>
          </cell>
          <cell r="C2932" t="str">
            <v>UN</v>
          </cell>
          <cell r="D2932">
            <v>6.53</v>
          </cell>
        </row>
        <row r="2933">
          <cell r="A2933">
            <v>85804</v>
          </cell>
          <cell r="B2933" t="str">
            <v>TUBO F0G0 DN 3/4" (20MM) L= 1,75 M</v>
          </cell>
          <cell r="C2933" t="str">
            <v>UN</v>
          </cell>
          <cell r="D2933">
            <v>7.6</v>
          </cell>
        </row>
        <row r="2934">
          <cell r="A2934">
            <v>85805</v>
          </cell>
          <cell r="B2934" t="str">
            <v>TUBO F0G0 DN 3/4" (20MM) L= 2,00 M</v>
          </cell>
          <cell r="C2934" t="str">
            <v>UN</v>
          </cell>
          <cell r="D2934">
            <v>8.69</v>
          </cell>
        </row>
        <row r="2935">
          <cell r="A2935">
            <v>85806</v>
          </cell>
          <cell r="B2935" t="str">
            <v>TUBO F0G0 DN 3/4" (20MM) L= 2,25 M</v>
          </cell>
          <cell r="C2935" t="str">
            <v>UN</v>
          </cell>
          <cell r="D2935">
            <v>9.7799999999999994</v>
          </cell>
        </row>
        <row r="2936">
          <cell r="A2936">
            <v>85807</v>
          </cell>
          <cell r="B2936" t="str">
            <v>TUBO F0G0 DN 3/4" (20MM) L= 2,50 M</v>
          </cell>
          <cell r="C2936" t="str">
            <v>UN</v>
          </cell>
          <cell r="D2936">
            <v>10.87</v>
          </cell>
        </row>
        <row r="2937">
          <cell r="A2937">
            <v>85808</v>
          </cell>
          <cell r="B2937" t="str">
            <v>TUBO F0G0 DN 3/4" (20MM) L= 2,75 M</v>
          </cell>
          <cell r="C2937" t="str">
            <v>UN</v>
          </cell>
          <cell r="D2937">
            <v>11.95</v>
          </cell>
        </row>
        <row r="2938">
          <cell r="A2938">
            <v>85809</v>
          </cell>
          <cell r="B2938" t="str">
            <v>TUBO F0G0 DN 3/4" (20MM) L= 3,00 M</v>
          </cell>
          <cell r="C2938" t="str">
            <v>UN</v>
          </cell>
          <cell r="D2938">
            <v>13.04</v>
          </cell>
        </row>
        <row r="2939">
          <cell r="A2939">
            <v>85810</v>
          </cell>
          <cell r="B2939" t="str">
            <v>TUBO F0G0 DN 1" (25MM) L= 0,10 M</v>
          </cell>
          <cell r="C2939" t="str">
            <v>UN</v>
          </cell>
          <cell r="D2939">
            <v>0.61</v>
          </cell>
        </row>
        <row r="2940">
          <cell r="A2940">
            <v>85811</v>
          </cell>
          <cell r="B2940" t="str">
            <v>TUBO F0G0 DN 1" (25MM) L= 0,25 M</v>
          </cell>
          <cell r="C2940" t="str">
            <v>UN</v>
          </cell>
          <cell r="D2940">
            <v>1.54</v>
          </cell>
        </row>
        <row r="2941">
          <cell r="A2941">
            <v>85812</v>
          </cell>
          <cell r="B2941" t="str">
            <v>TUBO F0G0 DN 1" (25MM) L= 0,50 M</v>
          </cell>
          <cell r="C2941" t="str">
            <v>UN</v>
          </cell>
          <cell r="D2941">
            <v>3.07</v>
          </cell>
        </row>
        <row r="2942">
          <cell r="A2942">
            <v>85813</v>
          </cell>
          <cell r="B2942" t="str">
            <v>TUBO F0G0 DN 1" (25MM) L= 0,75 M</v>
          </cell>
          <cell r="C2942" t="str">
            <v>UN</v>
          </cell>
          <cell r="D2942">
            <v>4.6100000000000003</v>
          </cell>
        </row>
        <row r="2943">
          <cell r="A2943">
            <v>85814</v>
          </cell>
          <cell r="B2943" t="str">
            <v>TUBO F0G0 DN 1" (25MM) L= 1,00 M</v>
          </cell>
          <cell r="C2943" t="str">
            <v>UN</v>
          </cell>
          <cell r="D2943">
            <v>6.13</v>
          </cell>
        </row>
        <row r="2944">
          <cell r="A2944">
            <v>85815</v>
          </cell>
          <cell r="B2944" t="str">
            <v>TUBO F0G0 DN 1" (25MM) L= 1,25 M</v>
          </cell>
          <cell r="C2944" t="str">
            <v>UN</v>
          </cell>
          <cell r="D2944">
            <v>7.67</v>
          </cell>
        </row>
        <row r="2945">
          <cell r="A2945">
            <v>85816</v>
          </cell>
          <cell r="B2945" t="str">
            <v>TUBO F0G0 DN 1" (25MM) L= 1,50 M</v>
          </cell>
          <cell r="C2945" t="str">
            <v>UN</v>
          </cell>
          <cell r="D2945">
            <v>9.1999999999999993</v>
          </cell>
        </row>
        <row r="2946">
          <cell r="A2946">
            <v>85817</v>
          </cell>
          <cell r="B2946" t="str">
            <v>TUBO F0G0 DN 1" (25MM) L= 1,75 M</v>
          </cell>
          <cell r="C2946" t="str">
            <v>UN</v>
          </cell>
          <cell r="D2946">
            <v>10.74</v>
          </cell>
        </row>
        <row r="2947">
          <cell r="A2947">
            <v>85818</v>
          </cell>
          <cell r="B2947" t="str">
            <v>TUBO F0G0 DN 1" (25MM) L= 2,00 M</v>
          </cell>
          <cell r="C2947" t="str">
            <v>UN</v>
          </cell>
          <cell r="D2947">
            <v>12.27</v>
          </cell>
        </row>
        <row r="2948">
          <cell r="A2948">
            <v>85819</v>
          </cell>
          <cell r="B2948" t="str">
            <v>TUBO F0G0 DN 1" (25MM) L= 2,25 M</v>
          </cell>
          <cell r="C2948" t="str">
            <v>UN</v>
          </cell>
          <cell r="D2948">
            <v>13.81</v>
          </cell>
        </row>
        <row r="2949">
          <cell r="A2949">
            <v>85820</v>
          </cell>
          <cell r="B2949" t="str">
            <v>TUBO F0G0 DN 1" (25MM) L= 2,50 M</v>
          </cell>
          <cell r="C2949" t="str">
            <v>UN</v>
          </cell>
          <cell r="D2949">
            <v>15.43</v>
          </cell>
        </row>
        <row r="2950">
          <cell r="A2950">
            <v>85821</v>
          </cell>
          <cell r="B2950" t="str">
            <v>TUBO F0G0 DN 1" (25MM) L= 2,75 M</v>
          </cell>
          <cell r="C2950" t="str">
            <v>UN</v>
          </cell>
          <cell r="D2950">
            <v>16.88</v>
          </cell>
        </row>
        <row r="2951">
          <cell r="A2951">
            <v>85822</v>
          </cell>
          <cell r="B2951" t="str">
            <v>TUBO F0G0 DN 1" (25MM) L= 3,00 M</v>
          </cell>
          <cell r="C2951" t="str">
            <v>UN</v>
          </cell>
          <cell r="D2951">
            <v>18.399999999999999</v>
          </cell>
        </row>
        <row r="2952">
          <cell r="A2952">
            <v>85823</v>
          </cell>
          <cell r="B2952" t="str">
            <v>TUBO F0G0 DN 1 1/4" (32MM) L= 0,10 M</v>
          </cell>
          <cell r="C2952" t="str">
            <v>UN</v>
          </cell>
          <cell r="D2952">
            <v>0.79</v>
          </cell>
        </row>
        <row r="2953">
          <cell r="A2953">
            <v>85824</v>
          </cell>
          <cell r="B2953" t="str">
            <v>TUBO F0G0 DN 1 1/4" (32MM) L= 0,25 M</v>
          </cell>
          <cell r="C2953" t="str">
            <v>UN</v>
          </cell>
          <cell r="D2953">
            <v>1.97</v>
          </cell>
        </row>
        <row r="2954">
          <cell r="A2954">
            <v>85825</v>
          </cell>
          <cell r="B2954" t="str">
            <v>TUBO F0G0 DN 1 1/4" (32MM) L= 0,50 M</v>
          </cell>
          <cell r="C2954" t="str">
            <v>UN</v>
          </cell>
          <cell r="D2954">
            <v>3.94</v>
          </cell>
        </row>
        <row r="2955">
          <cell r="A2955">
            <v>85826</v>
          </cell>
          <cell r="B2955" t="str">
            <v>TUBO F0G0 DN 1 1/4" (32MM) L= 0,75 M</v>
          </cell>
          <cell r="C2955" t="str">
            <v>UN</v>
          </cell>
          <cell r="D2955">
            <v>5.91</v>
          </cell>
        </row>
        <row r="2956">
          <cell r="A2956">
            <v>85827</v>
          </cell>
          <cell r="B2956" t="str">
            <v>TUBO F0G0 DN 1 1/4" (32MM) L= 1,00 M</v>
          </cell>
          <cell r="C2956" t="str">
            <v>UN</v>
          </cell>
          <cell r="D2956">
            <v>7.88</v>
          </cell>
        </row>
        <row r="2957">
          <cell r="A2957">
            <v>85828</v>
          </cell>
          <cell r="B2957" t="str">
            <v>TUBO F0G0 DN 1 1/4" (32MM) L= 1,25 M</v>
          </cell>
          <cell r="C2957" t="str">
            <v>UN</v>
          </cell>
          <cell r="D2957">
            <v>9.86</v>
          </cell>
        </row>
        <row r="2958">
          <cell r="A2958">
            <v>85829</v>
          </cell>
          <cell r="B2958" t="str">
            <v>TUBO F0G0 DN 1 1/4" (32MM) L= 1,50 M</v>
          </cell>
          <cell r="C2958" t="str">
            <v>UN</v>
          </cell>
          <cell r="D2958">
            <v>11.84</v>
          </cell>
        </row>
        <row r="2959">
          <cell r="A2959">
            <v>85830</v>
          </cell>
          <cell r="B2959" t="str">
            <v>TUBO F0G0 DN 1 1/4" (32MM) L= 1,75 M</v>
          </cell>
          <cell r="C2959" t="str">
            <v>UN</v>
          </cell>
          <cell r="D2959">
            <v>13.8</v>
          </cell>
        </row>
        <row r="2960">
          <cell r="A2960">
            <v>85831</v>
          </cell>
          <cell r="B2960" t="str">
            <v>TUBO F0G0 DN 1 1/4" (32MM) L= 2,00 M</v>
          </cell>
          <cell r="C2960" t="str">
            <v>UN</v>
          </cell>
          <cell r="D2960">
            <v>15.8</v>
          </cell>
        </row>
        <row r="2961">
          <cell r="A2961">
            <v>85832</v>
          </cell>
          <cell r="B2961" t="str">
            <v>TUBO F0G0 DN 1 1/4" (32MM) L= 2,25 M</v>
          </cell>
          <cell r="C2961" t="str">
            <v>UN</v>
          </cell>
          <cell r="D2961">
            <v>17.739999999999998</v>
          </cell>
        </row>
        <row r="2962">
          <cell r="A2962">
            <v>85833</v>
          </cell>
          <cell r="B2962" t="str">
            <v>TUBO F0G0 DN 1 1/4" (32MM) L= 2,50 M</v>
          </cell>
          <cell r="C2962" t="str">
            <v>UN</v>
          </cell>
          <cell r="D2962">
            <v>19.71</v>
          </cell>
        </row>
        <row r="2963">
          <cell r="A2963">
            <v>85834</v>
          </cell>
          <cell r="B2963" t="str">
            <v>TUBO F0G0 DN 1 1/4" (32MM) L= 2,75 M</v>
          </cell>
          <cell r="C2963" t="str">
            <v>UN</v>
          </cell>
          <cell r="D2963">
            <v>21.68</v>
          </cell>
        </row>
        <row r="2964">
          <cell r="A2964">
            <v>85835</v>
          </cell>
          <cell r="B2964" t="str">
            <v>TUBO F0G0 DN 1 1/4" (32MM) L= 3,00 M</v>
          </cell>
          <cell r="C2964" t="str">
            <v>UN</v>
          </cell>
          <cell r="D2964">
            <v>21.68</v>
          </cell>
        </row>
        <row r="2965">
          <cell r="A2965">
            <v>85836</v>
          </cell>
          <cell r="B2965" t="str">
            <v>TUBO F0G0 DN 1 1/2" (40MM) L= 0,10 M</v>
          </cell>
          <cell r="C2965" t="str">
            <v>UN</v>
          </cell>
          <cell r="D2965">
            <v>1.02</v>
          </cell>
        </row>
        <row r="2966">
          <cell r="A2966">
            <v>85837</v>
          </cell>
          <cell r="B2966" t="str">
            <v>TUBO F0G0 DN 1 1/2" (40MM) L= 0,25 M</v>
          </cell>
          <cell r="C2966" t="str">
            <v>UN</v>
          </cell>
          <cell r="D2966">
            <v>2.52</v>
          </cell>
        </row>
        <row r="2967">
          <cell r="A2967">
            <v>85838</v>
          </cell>
          <cell r="B2967" t="str">
            <v>TUBO F0G0 DN 1 1/2" (40MM) L= 0,50 M</v>
          </cell>
          <cell r="C2967" t="str">
            <v>UN</v>
          </cell>
          <cell r="D2967">
            <v>5.05</v>
          </cell>
        </row>
        <row r="2968">
          <cell r="A2968">
            <v>85839</v>
          </cell>
          <cell r="B2968" t="str">
            <v>TUBO F0G0 DN 1 1/2" (40MM) L= 0,75 M</v>
          </cell>
          <cell r="C2968" t="str">
            <v>UN</v>
          </cell>
          <cell r="D2968">
            <v>7.56</v>
          </cell>
        </row>
        <row r="2969">
          <cell r="A2969">
            <v>85840</v>
          </cell>
          <cell r="B2969" t="str">
            <v>TUBO F0G0 DN 1 1/2" (40MM) L= 1,00 M</v>
          </cell>
          <cell r="C2969" t="str">
            <v>UN</v>
          </cell>
          <cell r="D2969">
            <v>10.09</v>
          </cell>
        </row>
        <row r="2970">
          <cell r="A2970">
            <v>85841</v>
          </cell>
          <cell r="B2970" t="str">
            <v>TUBO FOG0 DN 1 1/2" (40MM) L= 1,25 M</v>
          </cell>
          <cell r="C2970" t="str">
            <v>UN</v>
          </cell>
          <cell r="D2970">
            <v>12.62</v>
          </cell>
        </row>
        <row r="2971">
          <cell r="A2971">
            <v>85842</v>
          </cell>
          <cell r="B2971" t="str">
            <v>TUBO F0G0 DN 1 1/2" (40MM) L= 1,50 M</v>
          </cell>
          <cell r="C2971" t="str">
            <v>UN</v>
          </cell>
          <cell r="D2971">
            <v>15.15</v>
          </cell>
        </row>
        <row r="2972">
          <cell r="A2972">
            <v>85843</v>
          </cell>
          <cell r="B2972" t="str">
            <v>TUBO F0G0 DN 1 1/2" (40MM) L= 1,75 M</v>
          </cell>
          <cell r="C2972" t="str">
            <v>UN</v>
          </cell>
          <cell r="D2972">
            <v>18.5</v>
          </cell>
        </row>
        <row r="2973">
          <cell r="A2973">
            <v>85844</v>
          </cell>
          <cell r="B2973" t="str">
            <v>TUBO F0G0 DN 1 1/2" (40MM) L= 2,00 M</v>
          </cell>
          <cell r="C2973" t="str">
            <v>UN</v>
          </cell>
          <cell r="D2973">
            <v>20.190000000000001</v>
          </cell>
        </row>
        <row r="2974">
          <cell r="A2974">
            <v>85845</v>
          </cell>
          <cell r="B2974" t="str">
            <v>TUBO F0G0 DN 1 1/2" (40MM) L= 2,25 M</v>
          </cell>
          <cell r="C2974" t="str">
            <v>UN</v>
          </cell>
          <cell r="D2974">
            <v>22.71</v>
          </cell>
        </row>
        <row r="2975">
          <cell r="A2975">
            <v>85846</v>
          </cell>
          <cell r="B2975" t="str">
            <v>TUBO F0G0 DN 1 1/2" (40MM) L= 2,50 M</v>
          </cell>
          <cell r="C2975" t="str">
            <v>UN</v>
          </cell>
          <cell r="D2975">
            <v>25.23</v>
          </cell>
        </row>
        <row r="2976">
          <cell r="A2976">
            <v>85847</v>
          </cell>
          <cell r="B2976" t="str">
            <v>TUBO F0G0 DN 1 1/2" (40MM) L= 2,75 M</v>
          </cell>
          <cell r="C2976" t="str">
            <v>UN</v>
          </cell>
          <cell r="D2976">
            <v>27.76</v>
          </cell>
        </row>
        <row r="2977">
          <cell r="A2977">
            <v>85848</v>
          </cell>
          <cell r="B2977" t="str">
            <v>TUBO F0G0 DN 1 1/2" (40MM) L= 3,00 M</v>
          </cell>
          <cell r="C2977" t="str">
            <v>UN</v>
          </cell>
          <cell r="D2977">
            <v>30.28</v>
          </cell>
        </row>
        <row r="2978">
          <cell r="A2978">
            <v>85849</v>
          </cell>
          <cell r="B2978" t="str">
            <v>TUBO F0G0 DN 2" (50MM) L= 0,10 M</v>
          </cell>
          <cell r="C2978" t="str">
            <v>UN</v>
          </cell>
          <cell r="D2978">
            <v>1.24</v>
          </cell>
        </row>
        <row r="2979">
          <cell r="A2979">
            <v>85850</v>
          </cell>
          <cell r="B2979" t="str">
            <v>TUBO F0G0 DN 2" (50MM) L= 0,25 M</v>
          </cell>
          <cell r="C2979" t="str">
            <v>UN</v>
          </cell>
          <cell r="D2979">
            <v>3.12</v>
          </cell>
        </row>
        <row r="2980">
          <cell r="A2980">
            <v>85851</v>
          </cell>
          <cell r="B2980" t="str">
            <v>TUBO F0G0 DN 2" (50MM) L= 0,50 M</v>
          </cell>
          <cell r="C2980" t="str">
            <v>UN</v>
          </cell>
          <cell r="D2980">
            <v>6.23</v>
          </cell>
        </row>
        <row r="2981">
          <cell r="A2981">
            <v>85852</v>
          </cell>
          <cell r="B2981" t="str">
            <v>TUBO F0G0 DN 2" (50MM) L= 0,75 M</v>
          </cell>
          <cell r="C2981" t="str">
            <v>UN</v>
          </cell>
          <cell r="D2981">
            <v>9.36</v>
          </cell>
        </row>
        <row r="2982">
          <cell r="A2982">
            <v>85853</v>
          </cell>
          <cell r="B2982" t="str">
            <v>TUBO F0G0 DN 2" (50MM) L= 1,00 M</v>
          </cell>
          <cell r="C2982" t="str">
            <v>UN</v>
          </cell>
          <cell r="D2982">
            <v>12.46</v>
          </cell>
        </row>
        <row r="2983">
          <cell r="A2983">
            <v>85854</v>
          </cell>
          <cell r="B2983" t="str">
            <v>TUBO F0G0 DN 2" (50MM) L= 1,25 M</v>
          </cell>
          <cell r="C2983" t="str">
            <v>UN</v>
          </cell>
          <cell r="D2983">
            <v>15.58</v>
          </cell>
        </row>
        <row r="2984">
          <cell r="A2984">
            <v>85855</v>
          </cell>
          <cell r="B2984" t="str">
            <v>TUBO F0G0 DN 2" (50MM) L= 1,50 M</v>
          </cell>
          <cell r="C2984" t="str">
            <v>UN</v>
          </cell>
          <cell r="D2984">
            <v>18.7</v>
          </cell>
        </row>
        <row r="2985">
          <cell r="A2985">
            <v>85856</v>
          </cell>
          <cell r="B2985" t="str">
            <v>TUBO F0G0 DN 2" (50MM) L= 1,75 M</v>
          </cell>
          <cell r="C2985" t="str">
            <v>UN</v>
          </cell>
          <cell r="D2985">
            <v>21.82</v>
          </cell>
        </row>
        <row r="2986">
          <cell r="A2986">
            <v>85857</v>
          </cell>
          <cell r="B2986" t="str">
            <v>TUBO F0G0 DN 2" (50MM) L= 2,00 M</v>
          </cell>
          <cell r="C2986" t="str">
            <v>UN</v>
          </cell>
          <cell r="D2986">
            <v>24.94</v>
          </cell>
        </row>
        <row r="2987">
          <cell r="A2987">
            <v>85858</v>
          </cell>
          <cell r="B2987" t="str">
            <v>TUBO F0G0 DN 2" (50MM) L= 2,25 M</v>
          </cell>
          <cell r="C2987" t="str">
            <v>UN</v>
          </cell>
          <cell r="D2987">
            <v>28.05</v>
          </cell>
        </row>
        <row r="2988">
          <cell r="A2988">
            <v>85859</v>
          </cell>
          <cell r="B2988" t="str">
            <v>TUBO F0G0 DN 2" (50MM) L= 2,50 M</v>
          </cell>
          <cell r="C2988" t="str">
            <v>UN</v>
          </cell>
          <cell r="D2988">
            <v>31.17</v>
          </cell>
        </row>
        <row r="2989">
          <cell r="A2989">
            <v>85860</v>
          </cell>
          <cell r="B2989" t="str">
            <v>TUBO F0G0 DN 2" (50MM) L= 2,75 M</v>
          </cell>
          <cell r="C2989" t="str">
            <v>UN</v>
          </cell>
          <cell r="D2989">
            <v>34.29</v>
          </cell>
        </row>
        <row r="2990">
          <cell r="A2990">
            <v>85861</v>
          </cell>
          <cell r="B2990" t="str">
            <v>TUBO F0G0 DN 2" (50MM) L= 3,00 M</v>
          </cell>
          <cell r="C2990" t="str">
            <v>UN</v>
          </cell>
          <cell r="D2990">
            <v>37.4</v>
          </cell>
        </row>
        <row r="2991">
          <cell r="A2991">
            <v>85862</v>
          </cell>
          <cell r="B2991" t="str">
            <v>TUBO F0G0 DN 2 1/2" (65MM) L= 0,10 M</v>
          </cell>
          <cell r="C2991" t="str">
            <v>UN</v>
          </cell>
          <cell r="D2991">
            <v>1.75</v>
          </cell>
        </row>
        <row r="2992">
          <cell r="A2992">
            <v>85863</v>
          </cell>
          <cell r="B2992" t="str">
            <v>TUBO F0G0 DN 2 1/2" (65MM) L= 0,25 M</v>
          </cell>
          <cell r="C2992" t="str">
            <v>UN</v>
          </cell>
          <cell r="D2992">
            <v>4.41</v>
          </cell>
        </row>
        <row r="2993">
          <cell r="A2993">
            <v>85864</v>
          </cell>
          <cell r="B2993" t="str">
            <v>TUBO F0G0 DN 2 1/2" (65MM) L= 0,50 M</v>
          </cell>
          <cell r="C2993" t="str">
            <v>UN</v>
          </cell>
          <cell r="D2993">
            <v>8.8000000000000007</v>
          </cell>
        </row>
        <row r="2994">
          <cell r="A2994">
            <v>85865</v>
          </cell>
          <cell r="B2994" t="str">
            <v>TUBO F0G0 DN 2 1/2" (65MM) L= 0,75 M</v>
          </cell>
          <cell r="C2994" t="str">
            <v>UN</v>
          </cell>
          <cell r="D2994">
            <v>13.21</v>
          </cell>
        </row>
        <row r="2995">
          <cell r="A2995">
            <v>85866</v>
          </cell>
          <cell r="B2995" t="str">
            <v>TUBO F0G0 DN 2 1/2" (65MM) L= 1,00 M</v>
          </cell>
          <cell r="C2995" t="str">
            <v>UN</v>
          </cell>
          <cell r="D2995">
            <v>17.600000000000001</v>
          </cell>
        </row>
        <row r="2996">
          <cell r="A2996">
            <v>85867</v>
          </cell>
          <cell r="B2996" t="str">
            <v>TUBO F0G0 DN 2 1/2" (65MM) L= 1,25 M</v>
          </cell>
          <cell r="C2996" t="str">
            <v>UN</v>
          </cell>
          <cell r="D2996">
            <v>21.83</v>
          </cell>
        </row>
        <row r="2997">
          <cell r="A2997">
            <v>85868</v>
          </cell>
          <cell r="B2997" t="str">
            <v>TUBO F0G0 DN 2 1/2" (65MM) L= 1,50 M</v>
          </cell>
          <cell r="C2997" t="str">
            <v>UN</v>
          </cell>
          <cell r="D2997">
            <v>26.4</v>
          </cell>
        </row>
        <row r="2998">
          <cell r="A2998">
            <v>85869</v>
          </cell>
          <cell r="B2998" t="str">
            <v>TUBO F0G0 DN 2 1/2" (65MM) L= 1,75 M</v>
          </cell>
          <cell r="C2998" t="str">
            <v>UN</v>
          </cell>
          <cell r="D2998">
            <v>30.81</v>
          </cell>
        </row>
        <row r="2999">
          <cell r="A2999">
            <v>85870</v>
          </cell>
          <cell r="B2999" t="str">
            <v>TUBO F0G0 DN 2 1/2" (65MM) L= 2,00 M</v>
          </cell>
          <cell r="C2999" t="str">
            <v>UN</v>
          </cell>
          <cell r="D2999">
            <v>35.200000000000003</v>
          </cell>
        </row>
        <row r="3000">
          <cell r="A3000">
            <v>85871</v>
          </cell>
          <cell r="B3000" t="str">
            <v>TUBO F0G0 DN 2 1/2" (65MM) L= 2,25 M</v>
          </cell>
          <cell r="C3000" t="str">
            <v>UN</v>
          </cell>
          <cell r="D3000">
            <v>39.61</v>
          </cell>
        </row>
        <row r="3001">
          <cell r="A3001">
            <v>85872</v>
          </cell>
          <cell r="B3001" t="str">
            <v>TUBO F0G0 DN 2 1/2" (65MM) L= 2,50 M</v>
          </cell>
          <cell r="C3001" t="str">
            <v>UN</v>
          </cell>
          <cell r="D3001">
            <v>44.01</v>
          </cell>
        </row>
        <row r="3002">
          <cell r="A3002">
            <v>85873</v>
          </cell>
          <cell r="B3002" t="str">
            <v>TUBO F0G0 DN 2 1/2" (65MM) L= 2,75 M</v>
          </cell>
          <cell r="C3002" t="str">
            <v>UN</v>
          </cell>
          <cell r="D3002">
            <v>48.42</v>
          </cell>
        </row>
        <row r="3003">
          <cell r="A3003">
            <v>85874</v>
          </cell>
          <cell r="B3003" t="str">
            <v>TUBO F0G0 DN 2 1/2" (65MM) L= 3,00 M</v>
          </cell>
          <cell r="C3003" t="str">
            <v>UN</v>
          </cell>
          <cell r="D3003">
            <v>52.8</v>
          </cell>
        </row>
        <row r="3004">
          <cell r="A3004">
            <v>85875</v>
          </cell>
          <cell r="B3004" t="str">
            <v>TUBO F0G0 DN 3" (80MM) L= 0,10 M</v>
          </cell>
          <cell r="C3004" t="str">
            <v>UN</v>
          </cell>
          <cell r="D3004">
            <v>2.04</v>
          </cell>
        </row>
        <row r="3005">
          <cell r="A3005">
            <v>85876</v>
          </cell>
          <cell r="B3005" t="str">
            <v>TUBO F0G0 DN 3" (80MM) L= 0,25 M</v>
          </cell>
          <cell r="C3005" t="str">
            <v>UN</v>
          </cell>
          <cell r="D3005">
            <v>5.1100000000000003</v>
          </cell>
        </row>
        <row r="3006">
          <cell r="A3006">
            <v>85877</v>
          </cell>
          <cell r="B3006" t="str">
            <v>TUBO F0G0 DN 3' (80MM) L= 0,50 M</v>
          </cell>
          <cell r="C3006" t="str">
            <v>UN</v>
          </cell>
          <cell r="D3006">
            <v>10.24</v>
          </cell>
        </row>
        <row r="3007">
          <cell r="A3007">
            <v>85878</v>
          </cell>
          <cell r="B3007" t="str">
            <v>TUBO F0G0 DN 3" (80MM) L= 0,75 M</v>
          </cell>
          <cell r="C3007" t="str">
            <v>UN</v>
          </cell>
          <cell r="D3007">
            <v>15.35</v>
          </cell>
        </row>
        <row r="3008">
          <cell r="A3008">
            <v>85879</v>
          </cell>
          <cell r="B3008" t="str">
            <v>TUBO F0G0 DN 3" (80MM) L= 1,00 M</v>
          </cell>
          <cell r="C3008" t="str">
            <v>UN</v>
          </cell>
          <cell r="D3008">
            <v>20.47</v>
          </cell>
        </row>
        <row r="3009">
          <cell r="A3009">
            <v>85880</v>
          </cell>
          <cell r="B3009" t="str">
            <v>TUBO F0G0 DN 3" (80MM) L= 1,25 M</v>
          </cell>
          <cell r="C3009" t="str">
            <v>UN</v>
          </cell>
          <cell r="D3009">
            <v>25.59</v>
          </cell>
        </row>
        <row r="3010">
          <cell r="A3010">
            <v>85881</v>
          </cell>
          <cell r="B3010" t="str">
            <v>TUBO F0G0 DN 3" (80MM) L= 1,50 M</v>
          </cell>
          <cell r="C3010" t="str">
            <v>UN</v>
          </cell>
          <cell r="D3010">
            <v>30.71</v>
          </cell>
        </row>
        <row r="3011">
          <cell r="A3011">
            <v>85882</v>
          </cell>
          <cell r="B3011" t="str">
            <v>TUBO F0G0 DN 3" (80MM) L= 1,75 M</v>
          </cell>
          <cell r="C3011" t="str">
            <v>UN</v>
          </cell>
          <cell r="D3011">
            <v>35.83</v>
          </cell>
        </row>
        <row r="3012">
          <cell r="A3012">
            <v>85883</v>
          </cell>
          <cell r="B3012" t="str">
            <v>TUBO F0G0 DN 3" (80MM) L= 2,00 M</v>
          </cell>
          <cell r="C3012" t="str">
            <v>UN</v>
          </cell>
          <cell r="D3012">
            <v>40.96</v>
          </cell>
        </row>
        <row r="3013">
          <cell r="A3013">
            <v>85884</v>
          </cell>
          <cell r="B3013" t="str">
            <v>TUBO F0G0 DN 3" (80MM) L= 2,25 M</v>
          </cell>
          <cell r="C3013" t="str">
            <v>UN</v>
          </cell>
          <cell r="D3013">
            <v>46.07</v>
          </cell>
        </row>
        <row r="3014">
          <cell r="A3014">
            <v>85885</v>
          </cell>
          <cell r="B3014" t="str">
            <v>TUBO F0G0 DN 3" (80MM) L= 2,50 M</v>
          </cell>
          <cell r="C3014" t="str">
            <v>UN</v>
          </cell>
          <cell r="D3014">
            <v>51.19</v>
          </cell>
        </row>
        <row r="3015">
          <cell r="A3015">
            <v>85886</v>
          </cell>
          <cell r="B3015" t="str">
            <v>TUBO F0G0 DN 3" (80MM) L= 2,75 M</v>
          </cell>
          <cell r="C3015" t="str">
            <v>UN</v>
          </cell>
          <cell r="D3015">
            <v>56.31</v>
          </cell>
        </row>
        <row r="3016">
          <cell r="A3016">
            <v>85887</v>
          </cell>
          <cell r="B3016" t="str">
            <v>TUBO F0G0 DN 3" (80MM) L= 3,00 M</v>
          </cell>
          <cell r="C3016" t="str">
            <v>UN</v>
          </cell>
          <cell r="D3016">
            <v>61.43</v>
          </cell>
        </row>
        <row r="3017">
          <cell r="A3017">
            <v>85888</v>
          </cell>
          <cell r="B3017" t="str">
            <v>TUBO F0G0 DN 4" (100MM) L= 0,10 M</v>
          </cell>
          <cell r="C3017" t="str">
            <v>UN</v>
          </cell>
          <cell r="D3017">
            <v>2.92</v>
          </cell>
        </row>
        <row r="3018">
          <cell r="A3018">
            <v>85889</v>
          </cell>
          <cell r="B3018" t="str">
            <v>TUBO F0G0 DN 4" (100MM) L= 0,25 M</v>
          </cell>
          <cell r="C3018" t="str">
            <v>UN</v>
          </cell>
          <cell r="D3018">
            <v>7.29</v>
          </cell>
        </row>
        <row r="3019">
          <cell r="A3019">
            <v>85890</v>
          </cell>
          <cell r="B3019" t="str">
            <v>TUBO F0G0 DN 4" (100MM) L= 0,50 M</v>
          </cell>
          <cell r="C3019" t="str">
            <v>UN</v>
          </cell>
          <cell r="D3019">
            <v>14.6</v>
          </cell>
        </row>
        <row r="3020">
          <cell r="A3020">
            <v>85891</v>
          </cell>
          <cell r="B3020" t="str">
            <v>TUBO F0G0 DN 4" (100MM) L= 0,75 M</v>
          </cell>
          <cell r="C3020" t="str">
            <v>UN</v>
          </cell>
          <cell r="D3020">
            <v>21.89</v>
          </cell>
        </row>
        <row r="3021">
          <cell r="A3021">
            <v>85892</v>
          </cell>
          <cell r="B3021" t="str">
            <v>TUBO F0G0 DN 4" (100MM) L= 1,00 M</v>
          </cell>
          <cell r="C3021" t="str">
            <v>UN</v>
          </cell>
          <cell r="D3021">
            <v>29.18</v>
          </cell>
        </row>
        <row r="3022">
          <cell r="A3022">
            <v>85893</v>
          </cell>
          <cell r="B3022" t="str">
            <v>TUBO F0G0 DN 4" (100MM) L= 1,25 M</v>
          </cell>
          <cell r="C3022" t="str">
            <v>UN</v>
          </cell>
          <cell r="D3022">
            <v>36.479999999999997</v>
          </cell>
        </row>
        <row r="3023">
          <cell r="A3023">
            <v>85894</v>
          </cell>
          <cell r="B3023" t="str">
            <v>TUBO F0G0 DN 4" (100MM) L= 1,50 M</v>
          </cell>
          <cell r="C3023" t="str">
            <v>UN</v>
          </cell>
          <cell r="D3023">
            <v>43.78</v>
          </cell>
        </row>
        <row r="3024">
          <cell r="A3024">
            <v>85895</v>
          </cell>
          <cell r="B3024" t="str">
            <v>TUBO F0G0 DN 4" (100MM) L= 1,75 M</v>
          </cell>
          <cell r="C3024" t="str">
            <v>UN</v>
          </cell>
          <cell r="D3024">
            <v>51.07</v>
          </cell>
        </row>
        <row r="3025">
          <cell r="A3025">
            <v>85896</v>
          </cell>
          <cell r="B3025" t="str">
            <v>TUBO F0G0 DN 4" (100MM) L= 2,00 M</v>
          </cell>
          <cell r="C3025" t="str">
            <v>UN</v>
          </cell>
          <cell r="D3025">
            <v>58.37</v>
          </cell>
        </row>
        <row r="3026">
          <cell r="A3026">
            <v>85897</v>
          </cell>
          <cell r="B3026" t="str">
            <v>TUBO F0G0 DN 4" (100MM) L= 2,25 M</v>
          </cell>
          <cell r="C3026" t="str">
            <v>UN</v>
          </cell>
          <cell r="D3026">
            <v>65.66</v>
          </cell>
        </row>
        <row r="3027">
          <cell r="A3027">
            <v>85898</v>
          </cell>
          <cell r="B3027" t="str">
            <v>TUBO F0G0 DN 4" (100MM) L= 2,50 M</v>
          </cell>
          <cell r="C3027" t="str">
            <v>UN</v>
          </cell>
          <cell r="D3027">
            <v>72.959999999999994</v>
          </cell>
        </row>
        <row r="3028">
          <cell r="A3028">
            <v>85899</v>
          </cell>
          <cell r="B3028" t="str">
            <v>TUBO F0G0 DN 4" (100MM) L= 2,75 M</v>
          </cell>
          <cell r="C3028" t="str">
            <v>UN</v>
          </cell>
          <cell r="D3028">
            <v>80.25</v>
          </cell>
        </row>
        <row r="3029">
          <cell r="A3029">
            <v>85901</v>
          </cell>
          <cell r="B3029" t="str">
            <v>TUBO F0G0 DN 4" (100MM) L= 3,00 M</v>
          </cell>
          <cell r="C3029" t="str">
            <v>UN</v>
          </cell>
          <cell r="D3029">
            <v>87.55</v>
          </cell>
        </row>
        <row r="3030">
          <cell r="A3030">
            <v>85902</v>
          </cell>
          <cell r="B3030" t="str">
            <v>TUBO F0G0 DN 5" (125MM) L= 0,10 M</v>
          </cell>
          <cell r="C3030" t="str">
            <v>UN</v>
          </cell>
          <cell r="D3030">
            <v>5.65</v>
          </cell>
        </row>
        <row r="3031">
          <cell r="A3031">
            <v>85903</v>
          </cell>
          <cell r="B3031" t="str">
            <v>TUBO F0G0 DN 5" (125MM) L= 0,25 M</v>
          </cell>
          <cell r="C3031" t="str">
            <v>UN</v>
          </cell>
          <cell r="D3031">
            <v>14.13</v>
          </cell>
        </row>
        <row r="3032">
          <cell r="A3032">
            <v>85904</v>
          </cell>
          <cell r="B3032" t="str">
            <v>TUBO F0G0 DN 5" (125MM) L= 0,50 M</v>
          </cell>
          <cell r="C3032" t="str">
            <v>UN</v>
          </cell>
          <cell r="D3032">
            <v>28.26</v>
          </cell>
        </row>
        <row r="3033">
          <cell r="A3033">
            <v>85905</v>
          </cell>
          <cell r="B3033" t="str">
            <v>TUBO F0G0 DN 5" (125MM) L= 0,75 M</v>
          </cell>
          <cell r="C3033" t="str">
            <v>UN</v>
          </cell>
          <cell r="D3033">
            <v>42.38</v>
          </cell>
        </row>
        <row r="3034">
          <cell r="A3034">
            <v>85906</v>
          </cell>
          <cell r="B3034" t="str">
            <v>TUBO F0G0 DN 5" (125MM) L= 1,00 M</v>
          </cell>
          <cell r="C3034" t="str">
            <v>UN</v>
          </cell>
          <cell r="D3034">
            <v>56.51</v>
          </cell>
        </row>
        <row r="3035">
          <cell r="A3035">
            <v>85907</v>
          </cell>
          <cell r="B3035" t="str">
            <v>TUBO F0G0 DN 5" (125MM) L= 1,25 M</v>
          </cell>
          <cell r="C3035" t="str">
            <v>UN</v>
          </cell>
          <cell r="D3035">
            <v>70.64</v>
          </cell>
        </row>
        <row r="3036">
          <cell r="A3036">
            <v>85908</v>
          </cell>
          <cell r="B3036" t="str">
            <v>TUBO F0G0 DN 5" (125MM) L= 1,50 M</v>
          </cell>
          <cell r="C3036" t="str">
            <v>UN</v>
          </cell>
          <cell r="D3036">
            <v>84.77</v>
          </cell>
        </row>
        <row r="3037">
          <cell r="A3037">
            <v>85909</v>
          </cell>
          <cell r="B3037" t="str">
            <v>TUBO F0G0 DN 5" (125MM) L= 1,75 M</v>
          </cell>
          <cell r="C3037" t="str">
            <v>UN</v>
          </cell>
          <cell r="D3037">
            <v>98.9</v>
          </cell>
        </row>
        <row r="3038">
          <cell r="A3038">
            <v>85910</v>
          </cell>
          <cell r="B3038" t="str">
            <v>TUBO F0G0 DN 5" (125MM) L= 2,00 M</v>
          </cell>
          <cell r="C3038" t="str">
            <v>UN</v>
          </cell>
          <cell r="D3038">
            <v>113.02</v>
          </cell>
        </row>
        <row r="3039">
          <cell r="A3039">
            <v>85911</v>
          </cell>
          <cell r="B3039" t="str">
            <v>TUBO F0G0 DN 5" (125MM) L= 2,25 M</v>
          </cell>
          <cell r="C3039" t="str">
            <v>UN</v>
          </cell>
          <cell r="D3039">
            <v>127.15</v>
          </cell>
        </row>
        <row r="3040">
          <cell r="A3040">
            <v>85912</v>
          </cell>
          <cell r="B3040" t="str">
            <v>TUBO F0G0 DN 5" (125MM) L= 2,50 M</v>
          </cell>
          <cell r="C3040" t="str">
            <v>UN</v>
          </cell>
          <cell r="D3040">
            <v>141.28</v>
          </cell>
        </row>
        <row r="3041">
          <cell r="A3041">
            <v>85913</v>
          </cell>
          <cell r="B3041" t="str">
            <v>TUBO F0G0 DN 5" (125MM) L= 2,75 M</v>
          </cell>
          <cell r="C3041" t="str">
            <v>UN</v>
          </cell>
          <cell r="D3041">
            <v>155.41999999999999</v>
          </cell>
        </row>
        <row r="3042">
          <cell r="A3042">
            <v>85914</v>
          </cell>
          <cell r="B3042" t="str">
            <v>TUBO F0G0 DN 5" (125MM) L= 3,00 M</v>
          </cell>
          <cell r="C3042" t="str">
            <v>UN</v>
          </cell>
          <cell r="D3042">
            <v>169.55</v>
          </cell>
        </row>
        <row r="3043">
          <cell r="A3043">
            <v>85915</v>
          </cell>
          <cell r="B3043" t="str">
            <v>TUBO F0G0 DN 6" (150MM) L= 0,10 M</v>
          </cell>
          <cell r="C3043" t="str">
            <v>UN</v>
          </cell>
          <cell r="D3043">
            <v>6.7</v>
          </cell>
        </row>
        <row r="3044">
          <cell r="A3044">
            <v>85916</v>
          </cell>
          <cell r="B3044" t="str">
            <v>TUBO F0G0 DN 6" (150MM) L= 0,25 M</v>
          </cell>
          <cell r="C3044" t="str">
            <v>UN</v>
          </cell>
          <cell r="D3044">
            <v>16.75</v>
          </cell>
        </row>
        <row r="3045">
          <cell r="A3045">
            <v>85917</v>
          </cell>
          <cell r="B3045" t="str">
            <v>TUBO F0G0 DN 6" (150MM) L= 0,50 M</v>
          </cell>
          <cell r="C3045" t="str">
            <v>UN</v>
          </cell>
          <cell r="D3045">
            <v>33.51</v>
          </cell>
        </row>
        <row r="3046">
          <cell r="A3046">
            <v>85918</v>
          </cell>
          <cell r="B3046" t="str">
            <v>TUBO F0G0 DN 6" (150MM) L= 0,75 M</v>
          </cell>
          <cell r="C3046" t="str">
            <v>UN</v>
          </cell>
          <cell r="D3046">
            <v>50.26</v>
          </cell>
        </row>
        <row r="3047">
          <cell r="A3047">
            <v>85919</v>
          </cell>
          <cell r="B3047" t="str">
            <v>TUBO F0G0 DN 6" (150MM) L= 1,00 M</v>
          </cell>
          <cell r="C3047" t="str">
            <v>UN</v>
          </cell>
          <cell r="D3047">
            <v>67.010000000000005</v>
          </cell>
        </row>
        <row r="3048">
          <cell r="A3048">
            <v>85920</v>
          </cell>
          <cell r="B3048" t="str">
            <v>TUBO F0G0 DN 6" (150MM) L= 1,25 M</v>
          </cell>
          <cell r="C3048" t="str">
            <v>UN</v>
          </cell>
          <cell r="D3048">
            <v>83.77</v>
          </cell>
        </row>
        <row r="3049">
          <cell r="A3049">
            <v>85921</v>
          </cell>
          <cell r="B3049" t="str">
            <v>TUBO F0G0 DN 6" (150MM) L= 1,50 M</v>
          </cell>
          <cell r="C3049" t="str">
            <v>UN</v>
          </cell>
          <cell r="D3049">
            <v>100.52</v>
          </cell>
        </row>
        <row r="3050">
          <cell r="A3050">
            <v>85922</v>
          </cell>
          <cell r="B3050" t="str">
            <v>TUBO F0G0 DN 6" (150MM) L= 1,75 M</v>
          </cell>
          <cell r="C3050" t="str">
            <v>UN</v>
          </cell>
          <cell r="D3050">
            <v>117.28</v>
          </cell>
        </row>
        <row r="3051">
          <cell r="A3051">
            <v>85923</v>
          </cell>
          <cell r="B3051" t="str">
            <v>TUBO F0G0 DN 6" (150MM) L= 2,00 M</v>
          </cell>
          <cell r="C3051" t="str">
            <v>UN</v>
          </cell>
          <cell r="D3051">
            <v>134.02000000000001</v>
          </cell>
        </row>
        <row r="3052">
          <cell r="A3052">
            <v>85924</v>
          </cell>
          <cell r="B3052" t="str">
            <v>TUBO F0G0 DN 6" (150MM) L= 2,25 M</v>
          </cell>
          <cell r="C3052" t="str">
            <v>UN</v>
          </cell>
          <cell r="D3052">
            <v>150.78</v>
          </cell>
        </row>
        <row r="3053">
          <cell r="A3053">
            <v>85925</v>
          </cell>
          <cell r="B3053" t="str">
            <v>TUBO F0G0 DN 6" (150MM) L= 2,50 M</v>
          </cell>
          <cell r="C3053" t="str">
            <v>UN</v>
          </cell>
          <cell r="D3053">
            <v>167.53</v>
          </cell>
        </row>
        <row r="3054">
          <cell r="A3054">
            <v>85926</v>
          </cell>
          <cell r="B3054" t="str">
            <v>TUBO F0G0 DN 6" (150MM) L= 2,75 M</v>
          </cell>
          <cell r="C3054" t="str">
            <v>UN</v>
          </cell>
          <cell r="D3054">
            <v>184.29</v>
          </cell>
        </row>
        <row r="3055">
          <cell r="A3055">
            <v>85927</v>
          </cell>
          <cell r="B3055" t="str">
            <v>TUBO F0G0 DN 6" (150MM) L= 3,00 M</v>
          </cell>
          <cell r="C3055" t="str">
            <v>UN</v>
          </cell>
          <cell r="D3055">
            <v>201.03</v>
          </cell>
        </row>
        <row r="3056">
          <cell r="A3056">
            <v>85948</v>
          </cell>
          <cell r="B3056" t="str">
            <v>TORNEIRA DE BICO DE LATAO ROSCAVEL DN 1/2" (15MM)</v>
          </cell>
          <cell r="C3056" t="str">
            <v>UN</v>
          </cell>
          <cell r="D3056">
            <v>8</v>
          </cell>
        </row>
        <row r="3057">
          <cell r="A3057">
            <v>85949</v>
          </cell>
          <cell r="B3057" t="str">
            <v>VALV.SOLE.LATAO 2 VIAS NOR.FEC.ROSC.DN 3/4"(20MM)</v>
          </cell>
          <cell r="C3057" t="str">
            <v>UN</v>
          </cell>
          <cell r="D3057">
            <v>235</v>
          </cell>
        </row>
        <row r="3058">
          <cell r="A3058">
            <v>85950</v>
          </cell>
          <cell r="B3058" t="str">
            <v>REGISTRO DE GAVETA DE LATAO DN 1" (32MM)</v>
          </cell>
          <cell r="C3058" t="str">
            <v>UN</v>
          </cell>
          <cell r="D3058">
            <v>12</v>
          </cell>
        </row>
        <row r="3059">
          <cell r="A3059">
            <v>85951</v>
          </cell>
          <cell r="B3059" t="str">
            <v>REGISTRO DE GAVETA DE LATAO DN 2" (50MM)</v>
          </cell>
          <cell r="C3059" t="str">
            <v>UN</v>
          </cell>
          <cell r="D3059">
            <v>30</v>
          </cell>
        </row>
        <row r="3060">
          <cell r="A3060">
            <v>85952</v>
          </cell>
          <cell r="B3060" t="str">
            <v>REGISTRO DE GAVETA DE LATAO DN 3" (80MM)</v>
          </cell>
          <cell r="C3060" t="str">
            <v>UN</v>
          </cell>
          <cell r="D3060">
            <v>102</v>
          </cell>
        </row>
        <row r="3061">
          <cell r="A3061">
            <v>85953</v>
          </cell>
          <cell r="B3061" t="str">
            <v>REGISTRO DE GAVETA DE LATAO DN 3/4" (20 MM)</v>
          </cell>
          <cell r="C3061" t="str">
            <v>UN</v>
          </cell>
          <cell r="D3061">
            <v>9</v>
          </cell>
        </row>
        <row r="3063">
          <cell r="B3063" t="str">
            <v>86000 MATERIAL HIDRAULICO - BRONZE</v>
          </cell>
        </row>
        <row r="3065">
          <cell r="A3065">
            <v>86001</v>
          </cell>
          <cell r="B3065" t="str">
            <v>VALVULA DE GAVETA BRONZE (BRUTO) DN 1/4" (18MM)</v>
          </cell>
          <cell r="C3065" t="str">
            <v>UN</v>
          </cell>
          <cell r="D3065">
            <v>9.8699999999999992</v>
          </cell>
        </row>
        <row r="3066">
          <cell r="A3066">
            <v>86002</v>
          </cell>
          <cell r="B3066" t="str">
            <v>VALVULA DE GAVETA BRONZE (BRUTO) DN 3/8" (10MM)</v>
          </cell>
          <cell r="C3066" t="str">
            <v>UN</v>
          </cell>
          <cell r="D3066">
            <v>9.68</v>
          </cell>
        </row>
        <row r="3067">
          <cell r="A3067">
            <v>86003</v>
          </cell>
          <cell r="B3067" t="str">
            <v>VALVULA DE GAVETA BRONZE (BRUTO) DN 1/2" (15MM)</v>
          </cell>
          <cell r="C3067" t="str">
            <v>UN</v>
          </cell>
          <cell r="D3067">
            <v>6.29</v>
          </cell>
        </row>
        <row r="3068">
          <cell r="A3068">
            <v>86004</v>
          </cell>
          <cell r="B3068" t="str">
            <v>VALVULA DE GAVETA BRONZE (BRUTO) DN 3/4" (20MM)</v>
          </cell>
          <cell r="C3068" t="str">
            <v>UN</v>
          </cell>
          <cell r="D3068">
            <v>7.81</v>
          </cell>
        </row>
        <row r="3069">
          <cell r="A3069">
            <v>86005</v>
          </cell>
          <cell r="B3069" t="str">
            <v>VALVULA DE GAVETA BRONZE (BRUTO) DN 1" (25MM)</v>
          </cell>
          <cell r="C3069" t="str">
            <v>UN</v>
          </cell>
          <cell r="D3069">
            <v>10.18</v>
          </cell>
        </row>
        <row r="3070">
          <cell r="A3070">
            <v>86006</v>
          </cell>
          <cell r="B3070" t="str">
            <v>VALVULA DE GAVETA BRONZE (BRUTO) DN 1 1/4" (32MM)</v>
          </cell>
          <cell r="C3070" t="str">
            <v>UN</v>
          </cell>
          <cell r="D3070">
            <v>13.89</v>
          </cell>
        </row>
        <row r="3071">
          <cell r="A3071">
            <v>86007</v>
          </cell>
          <cell r="B3071" t="str">
            <v>VALVULA DE GAVETA BRONZE (BRUTO) DN 1 1/2" (40MM)</v>
          </cell>
          <cell r="C3071" t="str">
            <v>UN</v>
          </cell>
          <cell r="D3071">
            <v>15.76</v>
          </cell>
        </row>
        <row r="3072">
          <cell r="A3072">
            <v>86008</v>
          </cell>
          <cell r="B3072" t="str">
            <v>VALVULA DE GAVETA BRONZE (BRUTO) DN 2" (50MM)</v>
          </cell>
          <cell r="C3072" t="str">
            <v>UN</v>
          </cell>
          <cell r="D3072">
            <v>24.42</v>
          </cell>
        </row>
        <row r="3073">
          <cell r="A3073">
            <v>86009</v>
          </cell>
          <cell r="B3073" t="str">
            <v>VALVULA DE GAVETA BRONZE (BRUTO) DN 2 1/2" (65MM)</v>
          </cell>
          <cell r="C3073" t="str">
            <v>UN</v>
          </cell>
          <cell r="D3073">
            <v>44.49</v>
          </cell>
        </row>
        <row r="3074">
          <cell r="A3074">
            <v>86010</v>
          </cell>
          <cell r="B3074" t="str">
            <v>VALVULA DE GAVETA BRONZE (BRUTO) DN 3" (80MM)</v>
          </cell>
          <cell r="C3074" t="str">
            <v>UN</v>
          </cell>
          <cell r="D3074">
            <v>59.25</v>
          </cell>
        </row>
        <row r="3075">
          <cell r="A3075">
            <v>86011</v>
          </cell>
          <cell r="B3075" t="str">
            <v>VALVULA DE GAVETA BRONZE (BRUTO) DN 4" (100MM)</v>
          </cell>
          <cell r="C3075" t="str">
            <v>UN</v>
          </cell>
          <cell r="D3075">
            <v>181.95</v>
          </cell>
        </row>
        <row r="3076">
          <cell r="A3076">
            <v>86016</v>
          </cell>
          <cell r="B3076" t="str">
            <v>REG.DE PRESSAO BRONZE C/ACAB.CROM.DN 1/2" (15MM)</v>
          </cell>
          <cell r="C3076" t="str">
            <v>UN</v>
          </cell>
          <cell r="D3076">
            <v>23.25</v>
          </cell>
        </row>
        <row r="3077">
          <cell r="A3077">
            <v>86017</v>
          </cell>
          <cell r="B3077" t="str">
            <v>REG. DE PRESSAO BRONZE C/ACAB.CROM.DN 3/4" (20MM)</v>
          </cell>
          <cell r="C3077" t="str">
            <v>UN</v>
          </cell>
          <cell r="D3077">
            <v>31</v>
          </cell>
        </row>
        <row r="3078">
          <cell r="A3078">
            <v>86018</v>
          </cell>
          <cell r="B3078" t="str">
            <v>REG. DE PRESSAO BRONZE C/ACAB. CROM. DN 1" (25MM)</v>
          </cell>
          <cell r="C3078" t="str">
            <v>UN</v>
          </cell>
          <cell r="D3078">
            <v>38.75</v>
          </cell>
        </row>
        <row r="3079">
          <cell r="A3079">
            <v>86024</v>
          </cell>
          <cell r="B3079" t="str">
            <v>VALV.RET.H.BRONZE ROSCA 150 TP.ROSC.DN 1/4" (8MM)</v>
          </cell>
          <cell r="C3079" t="str">
            <v>UN</v>
          </cell>
          <cell r="D3079">
            <v>14.32</v>
          </cell>
        </row>
        <row r="3080">
          <cell r="A3080">
            <v>86030</v>
          </cell>
          <cell r="B3080" t="str">
            <v>VALV.RET.H.BRONZE ROSCA 150 TP.ROSC.DN 3/8" (10MM)</v>
          </cell>
          <cell r="C3080" t="str">
            <v>UN</v>
          </cell>
          <cell r="D3080">
            <v>15.65</v>
          </cell>
        </row>
        <row r="3081">
          <cell r="A3081">
            <v>86031</v>
          </cell>
          <cell r="B3081" t="str">
            <v>VALV.RET.H.BRONZE ROSCA 150 TP.ROSC.DN 1/2" (15MM)</v>
          </cell>
          <cell r="C3081" t="str">
            <v>UN</v>
          </cell>
          <cell r="D3081">
            <v>20.13</v>
          </cell>
        </row>
        <row r="3082">
          <cell r="A3082">
            <v>86032</v>
          </cell>
          <cell r="B3082" t="str">
            <v>VALV.RET.H.BRONZE ROSCA 150 TP.ROSC.DN 3/4" (20MM)</v>
          </cell>
          <cell r="C3082" t="str">
            <v>UN</v>
          </cell>
          <cell r="D3082">
            <v>24.07</v>
          </cell>
        </row>
        <row r="3083">
          <cell r="A3083">
            <v>86033</v>
          </cell>
          <cell r="B3083" t="str">
            <v>VALV.RET.H.BRONZE ROSCA 150 TP.ROSC.DN 1" (25MM)</v>
          </cell>
          <cell r="C3083" t="str">
            <v>UN</v>
          </cell>
          <cell r="D3083">
            <v>26.59</v>
          </cell>
        </row>
        <row r="3084">
          <cell r="A3084">
            <v>86034</v>
          </cell>
          <cell r="B3084" t="str">
            <v>VALV.RET.H.BZ.ROSCA 150 TP.ROSC.DN 1 1/4" (32MM)</v>
          </cell>
          <cell r="C3084" t="str">
            <v>UN</v>
          </cell>
          <cell r="D3084">
            <v>40.53</v>
          </cell>
        </row>
        <row r="3085">
          <cell r="A3085">
            <v>86035</v>
          </cell>
          <cell r="B3085" t="str">
            <v>VALV.RET.H.BZ.ROSCA 150 TP.ROSC.DN 1 1/2" (40MM)</v>
          </cell>
          <cell r="C3085" t="str">
            <v>UN</v>
          </cell>
          <cell r="D3085">
            <v>49.61</v>
          </cell>
        </row>
        <row r="3086">
          <cell r="A3086">
            <v>86036</v>
          </cell>
          <cell r="B3086" t="str">
            <v>VALV.RET.H.BRONZE ROSCA 150 TP.ROSC.DN 2" (50MM)</v>
          </cell>
          <cell r="C3086" t="str">
            <v>UN</v>
          </cell>
          <cell r="D3086">
            <v>73.900000000000006</v>
          </cell>
        </row>
        <row r="3087">
          <cell r="A3087">
            <v>86037</v>
          </cell>
          <cell r="B3087" t="str">
            <v>VALV.RET.H.BZ.ROSCA 150 TP.ROSC.DN 2 1/2" (65MM)</v>
          </cell>
          <cell r="C3087" t="str">
            <v>UN</v>
          </cell>
          <cell r="D3087">
            <v>113.81</v>
          </cell>
        </row>
        <row r="3088">
          <cell r="A3088">
            <v>86038</v>
          </cell>
          <cell r="B3088" t="str">
            <v>VALV.RET.H.BRONZE ROSCA 150 TP.ROSC.DN 3" (80MM)</v>
          </cell>
          <cell r="C3088" t="str">
            <v>UN</v>
          </cell>
          <cell r="D3088">
            <v>183.35</v>
          </cell>
        </row>
        <row r="3089">
          <cell r="A3089">
            <v>86044</v>
          </cell>
          <cell r="B3089" t="str">
            <v>VALV.GAV.BZ.ROSCA 125 FEC.RAP.D.CONV.DN 1/2"(15MM)</v>
          </cell>
          <cell r="C3089" t="str">
            <v>UN</v>
          </cell>
          <cell r="D3089">
            <v>24.6</v>
          </cell>
        </row>
        <row r="3090">
          <cell r="A3090">
            <v>86050</v>
          </cell>
          <cell r="B3090" t="str">
            <v>VALV.GAV.BZ.ROSCA 125 FEC.RAP.D.CONV.DN 3/4"(20MM)</v>
          </cell>
          <cell r="C3090" t="str">
            <v>UN</v>
          </cell>
          <cell r="D3090">
            <v>27.18</v>
          </cell>
        </row>
        <row r="3091">
          <cell r="A3091">
            <v>86051</v>
          </cell>
          <cell r="B3091" t="str">
            <v>VALV.GAV.BZ.ROSCA 125 FEC.RAP.D.CONV.DN 1" (25MM)</v>
          </cell>
          <cell r="C3091" t="str">
            <v>UN</v>
          </cell>
          <cell r="D3091">
            <v>30.37</v>
          </cell>
        </row>
        <row r="3092">
          <cell r="A3092">
            <v>86052</v>
          </cell>
          <cell r="B3092" t="str">
            <v>VALV.GAV.BZ.RC.125 FEC.RAP.D.CONV.DN 1 1/4" (25MM)</v>
          </cell>
          <cell r="C3092" t="str">
            <v>UN</v>
          </cell>
          <cell r="D3092">
            <v>38.24</v>
          </cell>
        </row>
        <row r="3093">
          <cell r="A3093">
            <v>86053</v>
          </cell>
          <cell r="B3093" t="str">
            <v>VALV.GAV.BZ.RC.125 FEC.RAP.D.CONV.DN 1 1/2" (40MM)</v>
          </cell>
          <cell r="C3093" t="str">
            <v>UN</v>
          </cell>
          <cell r="D3093">
            <v>48.79</v>
          </cell>
        </row>
        <row r="3094">
          <cell r="A3094">
            <v>86054</v>
          </cell>
          <cell r="B3094" t="str">
            <v>VALV.GAV.BZ.ROSCA 125 FEC.D.RAP.CONV.DN 2" (50MM)</v>
          </cell>
          <cell r="C3094" t="str">
            <v>UN</v>
          </cell>
          <cell r="D3094">
            <v>64.61</v>
          </cell>
        </row>
        <row r="3095">
          <cell r="A3095">
            <v>86055</v>
          </cell>
          <cell r="B3095" t="str">
            <v>VALV.GAV.BZ.RC.125 FEC.RAP.D.CONV.DN 2 1/2" (65MM)</v>
          </cell>
          <cell r="C3095" t="str">
            <v>UN</v>
          </cell>
          <cell r="D3095">
            <v>91.57</v>
          </cell>
        </row>
        <row r="3096">
          <cell r="A3096">
            <v>86056</v>
          </cell>
          <cell r="B3096" t="str">
            <v>VALV.GAV.BZ.ROSCA 125 FEC.RAP.D.CONV.DN 3" (80MM)</v>
          </cell>
          <cell r="C3096" t="str">
            <v>UN</v>
          </cell>
          <cell r="D3096">
            <v>101.73</v>
          </cell>
        </row>
        <row r="3097">
          <cell r="A3097">
            <v>86057</v>
          </cell>
          <cell r="B3097" t="str">
            <v>VALV.GAV.BZ.ROSCA 125 FEC.RAP.D.CONV.DN 4" (100MM)</v>
          </cell>
          <cell r="C3097" t="str">
            <v>UN</v>
          </cell>
          <cell r="D3097">
            <v>209.73</v>
          </cell>
        </row>
        <row r="3098">
          <cell r="A3098">
            <v>86062</v>
          </cell>
          <cell r="B3098" t="str">
            <v>VALVULA RETENCAO C/PORT. BRONZE ROSC.DN 2" (50MM)</v>
          </cell>
          <cell r="C3098" t="str">
            <v>UN</v>
          </cell>
          <cell r="D3098">
            <v>55</v>
          </cell>
        </row>
        <row r="3099">
          <cell r="A3099">
            <v>86063</v>
          </cell>
          <cell r="B3099" t="str">
            <v>VALVULA RETENCAO C/PORT. BRONZE ROSC.DN 3" (80MM)</v>
          </cell>
          <cell r="C3099" t="str">
            <v>UN</v>
          </cell>
          <cell r="D3099">
            <v>98</v>
          </cell>
        </row>
        <row r="3100">
          <cell r="A3100">
            <v>86068</v>
          </cell>
          <cell r="B3100" t="str">
            <v>VALVULA AGULHA BRONZE ROSCAVEL DN 3/4" (20MM)</v>
          </cell>
          <cell r="C3100" t="str">
            <v>UN</v>
          </cell>
          <cell r="D3100">
            <v>27</v>
          </cell>
        </row>
        <row r="3102">
          <cell r="B3102" t="str">
            <v>86100 MATERIAL HIDRAULICO - CONCRETO</v>
          </cell>
        </row>
        <row r="3104">
          <cell r="A3104">
            <v>86101</v>
          </cell>
          <cell r="B3104" t="str">
            <v>TUBO DE CONCRETO SIMPLES DN 200</v>
          </cell>
          <cell r="C3104" t="str">
            <v>M</v>
          </cell>
          <cell r="D3104">
            <v>9.07</v>
          </cell>
        </row>
        <row r="3105">
          <cell r="A3105">
            <v>86102</v>
          </cell>
          <cell r="B3105" t="str">
            <v>TUBO DE CONCRETO SIMPLES DN 300</v>
          </cell>
          <cell r="C3105" t="str">
            <v>M</v>
          </cell>
          <cell r="D3105">
            <v>14.43</v>
          </cell>
        </row>
        <row r="3106">
          <cell r="A3106">
            <v>86103</v>
          </cell>
          <cell r="B3106" t="str">
            <v>TUBO DE CONCRETO SIMPLES DN 400</v>
          </cell>
          <cell r="C3106" t="str">
            <v>M</v>
          </cell>
          <cell r="D3106">
            <v>16.43</v>
          </cell>
        </row>
        <row r="3107">
          <cell r="A3107">
            <v>86104</v>
          </cell>
          <cell r="B3107" t="str">
            <v>TUBO DE CONCRETO SIMPLES DN 500</v>
          </cell>
          <cell r="C3107" t="str">
            <v>M</v>
          </cell>
          <cell r="D3107">
            <v>23.03</v>
          </cell>
        </row>
        <row r="3108">
          <cell r="A3108">
            <v>86110</v>
          </cell>
          <cell r="B3108" t="str">
            <v>TUBO DE CONCRETO ARMADO DN 600</v>
          </cell>
          <cell r="C3108" t="str">
            <v>M</v>
          </cell>
          <cell r="D3108">
            <v>38.97</v>
          </cell>
        </row>
        <row r="3109">
          <cell r="A3109">
            <v>86111</v>
          </cell>
          <cell r="B3109" t="str">
            <v>TUBO DE CONCRETO ARMADO DN 800</v>
          </cell>
          <cell r="C3109" t="str">
            <v>M</v>
          </cell>
          <cell r="D3109">
            <v>67.67</v>
          </cell>
        </row>
        <row r="3110">
          <cell r="A3110">
            <v>86112</v>
          </cell>
          <cell r="B3110" t="str">
            <v>TUBO DE CONCRETO ARMADO 1000</v>
          </cell>
          <cell r="C3110" t="str">
            <v>M</v>
          </cell>
          <cell r="D3110">
            <v>93.93</v>
          </cell>
        </row>
        <row r="3111">
          <cell r="A3111">
            <v>86113</v>
          </cell>
          <cell r="B3111" t="str">
            <v>TUBO DE CONCRETO ARMADO DN 1200</v>
          </cell>
          <cell r="C3111" t="str">
            <v>M</v>
          </cell>
          <cell r="D3111">
            <v>133.33000000000001</v>
          </cell>
        </row>
        <row r="3112">
          <cell r="A3112">
            <v>86119</v>
          </cell>
          <cell r="B3112" t="str">
            <v>CANALETA DE CONCRETO SIMPLES MEIA CANA DN 300</v>
          </cell>
          <cell r="C3112" t="str">
            <v>M</v>
          </cell>
          <cell r="D3112">
            <v>8.48</v>
          </cell>
        </row>
        <row r="3113">
          <cell r="A3113">
            <v>86120</v>
          </cell>
          <cell r="B3113" t="str">
            <v>CANALETA DE CONCRETO SIMPLES MEIA CANA DN 400</v>
          </cell>
          <cell r="C3113" t="str">
            <v>M</v>
          </cell>
          <cell r="D3113">
            <v>10.9</v>
          </cell>
        </row>
        <row r="3114">
          <cell r="A3114">
            <v>86121</v>
          </cell>
          <cell r="B3114" t="str">
            <v>CANALETA DE CONCRETO SIMPLES MEIA CANA DN 600</v>
          </cell>
          <cell r="C3114" t="str">
            <v>M</v>
          </cell>
          <cell r="D3114">
            <v>16.829999999999998</v>
          </cell>
        </row>
        <row r="3115">
          <cell r="A3115">
            <v>86127</v>
          </cell>
          <cell r="B3115" t="str">
            <v>TUBO DE CONCRETO ARMADO CA-2 JE MACOPAR DN 300</v>
          </cell>
          <cell r="C3115" t="str">
            <v>M</v>
          </cell>
          <cell r="D3115">
            <v>58.89</v>
          </cell>
        </row>
        <row r="3116">
          <cell r="A3116">
            <v>86128</v>
          </cell>
          <cell r="B3116" t="str">
            <v>TUBO DE CONCRETO ARMADO CA-2 JE MACOPAR DN 350</v>
          </cell>
          <cell r="C3116" t="str">
            <v>M</v>
          </cell>
          <cell r="D3116">
            <v>67.760000000000005</v>
          </cell>
        </row>
        <row r="3117">
          <cell r="A3117">
            <v>86129</v>
          </cell>
          <cell r="B3117" t="str">
            <v>TUBO DE CONCRETO ARMADO CA-2 JE MACOPAR DN 400</v>
          </cell>
          <cell r="C3117" t="str">
            <v>M</v>
          </cell>
          <cell r="D3117">
            <v>84.7</v>
          </cell>
        </row>
        <row r="3118">
          <cell r="A3118">
            <v>86130</v>
          </cell>
          <cell r="B3118" t="str">
            <v>TUBO DE CONCRETO ARMADO CA-2 JE MACOPAR DN 450</v>
          </cell>
          <cell r="C3118" t="str">
            <v>M</v>
          </cell>
          <cell r="D3118">
            <v>93.17</v>
          </cell>
        </row>
        <row r="3119">
          <cell r="A3119">
            <v>86131</v>
          </cell>
          <cell r="B3119" t="str">
            <v>TUBO DE CONCRETO ARMADO CA-2 JE MACOPAR DN 500</v>
          </cell>
          <cell r="C3119" t="str">
            <v>M</v>
          </cell>
          <cell r="D3119">
            <v>111.32</v>
          </cell>
        </row>
        <row r="3120">
          <cell r="A3120">
            <v>86132</v>
          </cell>
          <cell r="B3120" t="str">
            <v>TUBO DE CONCRETO ARMADO CA-2 JE MACOPAR DN 600</v>
          </cell>
          <cell r="C3120" t="str">
            <v>M</v>
          </cell>
          <cell r="D3120">
            <v>139.12</v>
          </cell>
        </row>
        <row r="3121">
          <cell r="A3121">
            <v>86133</v>
          </cell>
          <cell r="B3121" t="str">
            <v>TUBO DE CONCRETO ARMADO CA-2 JE MACOPAR DN 700</v>
          </cell>
          <cell r="C3121" t="str">
            <v>M</v>
          </cell>
          <cell r="D3121">
            <v>173.03</v>
          </cell>
        </row>
        <row r="3122">
          <cell r="A3122">
            <v>86134</v>
          </cell>
          <cell r="B3122" t="str">
            <v>TUBO DE CONCRETO ARMADO CA-2 JE MACOPAR DN 800</v>
          </cell>
          <cell r="C3122" t="str">
            <v>M</v>
          </cell>
          <cell r="D3122">
            <v>219.01</v>
          </cell>
        </row>
        <row r="3123">
          <cell r="A3123">
            <v>86135</v>
          </cell>
          <cell r="B3123" t="str">
            <v>TUBO DE CONCRETO ARMADO CA-2 JE MACOPAR DN 900</v>
          </cell>
          <cell r="C3123" t="str">
            <v>M</v>
          </cell>
          <cell r="D3123">
            <v>279.51</v>
          </cell>
        </row>
        <row r="3124">
          <cell r="A3124">
            <v>86136</v>
          </cell>
          <cell r="B3124" t="str">
            <v>TUBO DE CONCRETO ARMADO CA-2 JE MACOPAR DN 1000</v>
          </cell>
          <cell r="C3124" t="str">
            <v>M</v>
          </cell>
          <cell r="D3124">
            <v>332.75</v>
          </cell>
        </row>
        <row r="3125">
          <cell r="A3125">
            <v>86137</v>
          </cell>
          <cell r="B3125" t="str">
            <v>TUBO DE CONCRETO ARMADO CA-2 JE MACOPAR DN 1100</v>
          </cell>
          <cell r="C3125" t="str">
            <v>M</v>
          </cell>
          <cell r="D3125">
            <v>385.99</v>
          </cell>
        </row>
        <row r="3126">
          <cell r="A3126">
            <v>86138</v>
          </cell>
          <cell r="B3126" t="str">
            <v>TUBO DE CONCRETO ARMADO CA-2 JE MACOPAR DN 1200</v>
          </cell>
          <cell r="C3126" t="str">
            <v>M</v>
          </cell>
          <cell r="D3126">
            <v>471.9</v>
          </cell>
        </row>
        <row r="3127">
          <cell r="A3127">
            <v>86139</v>
          </cell>
          <cell r="B3127" t="str">
            <v>TUBO DE CONCRETO ARMADO CA-2 JE MACOPAR DN 1500</v>
          </cell>
          <cell r="C3127" t="str">
            <v>M</v>
          </cell>
          <cell r="D3127">
            <v>763.31</v>
          </cell>
        </row>
        <row r="3128">
          <cell r="A3128">
            <v>86140</v>
          </cell>
          <cell r="B3128" t="str">
            <v>TUBO DE CONCRETO ARMADO CA-2 JE MACOPAR DN 1700</v>
          </cell>
          <cell r="C3128" t="str">
            <v>M</v>
          </cell>
          <cell r="D3128">
            <v>1188.22</v>
          </cell>
        </row>
        <row r="3129">
          <cell r="A3129">
            <v>86141</v>
          </cell>
          <cell r="B3129" t="str">
            <v>TUBO DE CONCRETO ARMADO CA-2 JE MACOPAR DN 2000</v>
          </cell>
          <cell r="C3129" t="str">
            <v>M</v>
          </cell>
          <cell r="D3129">
            <v>1497.98</v>
          </cell>
        </row>
        <row r="3130">
          <cell r="A3130">
            <v>86142</v>
          </cell>
          <cell r="B3130" t="str">
            <v>TUBO DE CONCRETO ARMADO CA-2 JE MACOPAR DN 2200</v>
          </cell>
          <cell r="C3130" t="str">
            <v>M</v>
          </cell>
          <cell r="D3130">
            <v>1969.88</v>
          </cell>
        </row>
        <row r="3132">
          <cell r="B3132" t="str">
            <v>86200 MATERIAL HIDRAULICO - MANILHA DE BARRO VIDRADO</v>
          </cell>
        </row>
        <row r="3134">
          <cell r="A3134">
            <v>86201</v>
          </cell>
          <cell r="B3134" t="str">
            <v>TUBO NBV DN 100</v>
          </cell>
          <cell r="C3134" t="str">
            <v>M</v>
          </cell>
          <cell r="D3134">
            <v>5.95</v>
          </cell>
        </row>
        <row r="3135">
          <cell r="A3135">
            <v>86202</v>
          </cell>
          <cell r="B3135" t="str">
            <v>TUBO MBV ND 150</v>
          </cell>
          <cell r="C3135" t="str">
            <v>M</v>
          </cell>
          <cell r="D3135">
            <v>9.49</v>
          </cell>
        </row>
        <row r="3136">
          <cell r="A3136">
            <v>86203</v>
          </cell>
          <cell r="B3136" t="str">
            <v>TUBO MBV DN 200</v>
          </cell>
          <cell r="C3136" t="str">
            <v>M</v>
          </cell>
          <cell r="D3136">
            <v>15.86</v>
          </cell>
        </row>
        <row r="3137">
          <cell r="A3137">
            <v>86204</v>
          </cell>
          <cell r="B3137" t="str">
            <v>TUBO MBV DN 250</v>
          </cell>
          <cell r="C3137" t="str">
            <v>M</v>
          </cell>
          <cell r="D3137">
            <v>29.41</v>
          </cell>
        </row>
        <row r="3138">
          <cell r="A3138">
            <v>86205</v>
          </cell>
          <cell r="B3138" t="str">
            <v>TUBO MBV DN 300</v>
          </cell>
          <cell r="C3138" t="str">
            <v>M</v>
          </cell>
          <cell r="D3138">
            <v>36.69</v>
          </cell>
        </row>
        <row r="3139">
          <cell r="A3139">
            <v>86206</v>
          </cell>
          <cell r="B3139" t="str">
            <v>TUBO MBV DN 350</v>
          </cell>
          <cell r="C3139" t="str">
            <v>M</v>
          </cell>
          <cell r="D3139">
            <v>51.82</v>
          </cell>
        </row>
        <row r="3140">
          <cell r="A3140">
            <v>86207</v>
          </cell>
          <cell r="B3140" t="str">
            <v>TUBO MBV DN 375</v>
          </cell>
          <cell r="C3140" t="str">
            <v>M</v>
          </cell>
          <cell r="D3140">
            <v>58.01</v>
          </cell>
        </row>
        <row r="3141">
          <cell r="A3141">
            <v>86208</v>
          </cell>
          <cell r="B3141" t="str">
            <v>TUBO MBV DN 400</v>
          </cell>
          <cell r="C3141" t="str">
            <v>M</v>
          </cell>
          <cell r="D3141">
            <v>76.55</v>
          </cell>
        </row>
        <row r="3142">
          <cell r="A3142">
            <v>86209</v>
          </cell>
          <cell r="B3142" t="str">
            <v>TUBO MBV DN 450</v>
          </cell>
          <cell r="C3142" t="str">
            <v>M</v>
          </cell>
          <cell r="D3142">
            <v>91</v>
          </cell>
        </row>
        <row r="3143">
          <cell r="A3143">
            <v>86215</v>
          </cell>
          <cell r="B3143" t="str">
            <v>CURVAA 45G MBV DN 100</v>
          </cell>
          <cell r="C3143" t="str">
            <v>UN</v>
          </cell>
          <cell r="D3143">
            <v>7.34</v>
          </cell>
        </row>
        <row r="3144">
          <cell r="A3144">
            <v>86216</v>
          </cell>
          <cell r="B3144" t="str">
            <v>CURVA 45G MBV DN 150</v>
          </cell>
          <cell r="C3144" t="str">
            <v>UN</v>
          </cell>
          <cell r="D3144">
            <v>9.8800000000000008</v>
          </cell>
        </row>
        <row r="3145">
          <cell r="A3145">
            <v>86217</v>
          </cell>
          <cell r="B3145" t="str">
            <v>CURVA 45G MBV DN 200</v>
          </cell>
          <cell r="C3145" t="str">
            <v>UN</v>
          </cell>
          <cell r="D3145">
            <v>17.57</v>
          </cell>
        </row>
        <row r="3146">
          <cell r="A3146">
            <v>86218</v>
          </cell>
          <cell r="B3146" t="str">
            <v>CURVA 45G MBV DN 250</v>
          </cell>
          <cell r="C3146" t="str">
            <v>UN</v>
          </cell>
          <cell r="D3146">
            <v>33.869999999999997</v>
          </cell>
        </row>
        <row r="3147">
          <cell r="A3147">
            <v>86219</v>
          </cell>
          <cell r="B3147" t="str">
            <v>CURVA 45G MBV DN 300</v>
          </cell>
          <cell r="C3147" t="str">
            <v>UN</v>
          </cell>
          <cell r="D3147">
            <v>108.88</v>
          </cell>
        </row>
        <row r="3148">
          <cell r="A3148">
            <v>86225</v>
          </cell>
          <cell r="B3148" t="str">
            <v>CURVA 90G MBV DN 100</v>
          </cell>
          <cell r="C3148" t="str">
            <v>UN</v>
          </cell>
          <cell r="D3148">
            <v>6.91</v>
          </cell>
        </row>
        <row r="3149">
          <cell r="A3149">
            <v>86226</v>
          </cell>
          <cell r="B3149" t="str">
            <v>CURVA 90G MBV DN 150</v>
          </cell>
          <cell r="C3149" t="str">
            <v>UN</v>
          </cell>
          <cell r="D3149">
            <v>10</v>
          </cell>
        </row>
        <row r="3150">
          <cell r="A3150">
            <v>86227</v>
          </cell>
          <cell r="B3150" t="str">
            <v>CURVA 90G MBV DN 200</v>
          </cell>
          <cell r="C3150" t="str">
            <v>UN</v>
          </cell>
          <cell r="D3150">
            <v>17.329999999999998</v>
          </cell>
        </row>
        <row r="3151">
          <cell r="A3151">
            <v>86228</v>
          </cell>
          <cell r="B3151" t="str">
            <v>CURVA MBV DN 250</v>
          </cell>
          <cell r="C3151" t="str">
            <v>UN</v>
          </cell>
          <cell r="D3151">
            <v>33.74</v>
          </cell>
        </row>
        <row r="3152">
          <cell r="A3152">
            <v>86229</v>
          </cell>
          <cell r="B3152" t="str">
            <v>CURVA MBV DN 300</v>
          </cell>
          <cell r="C3152" t="str">
            <v>UN</v>
          </cell>
          <cell r="D3152">
            <v>109.85</v>
          </cell>
        </row>
        <row r="3153">
          <cell r="A3153">
            <v>86235</v>
          </cell>
          <cell r="B3153" t="str">
            <v>SELIM MBV DN 150 X 100</v>
          </cell>
          <cell r="C3153" t="str">
            <v>UN</v>
          </cell>
          <cell r="D3153">
            <v>12.53</v>
          </cell>
        </row>
        <row r="3154">
          <cell r="A3154">
            <v>86236</v>
          </cell>
          <cell r="B3154" t="str">
            <v>SELIM MBV DN 200 X 100</v>
          </cell>
          <cell r="C3154" t="str">
            <v>UN</v>
          </cell>
          <cell r="D3154">
            <v>12.69</v>
          </cell>
        </row>
        <row r="3155">
          <cell r="A3155">
            <v>86237</v>
          </cell>
          <cell r="B3155" t="str">
            <v>SELIM MBV DN 250 X 100</v>
          </cell>
          <cell r="C3155" t="str">
            <v>UN</v>
          </cell>
          <cell r="D3155">
            <v>12.69</v>
          </cell>
        </row>
        <row r="3156">
          <cell r="A3156">
            <v>86238</v>
          </cell>
          <cell r="B3156" t="str">
            <v>SELIM MBV DN 300 X 100</v>
          </cell>
          <cell r="C3156" t="str">
            <v>UN</v>
          </cell>
          <cell r="D3156">
            <v>16.8</v>
          </cell>
        </row>
        <row r="3157">
          <cell r="A3157">
            <v>86239</v>
          </cell>
          <cell r="B3157" t="str">
            <v>SELIM MBV DN 200 X 150</v>
          </cell>
          <cell r="C3157" t="str">
            <v>UN</v>
          </cell>
          <cell r="D3157">
            <v>11.86</v>
          </cell>
        </row>
        <row r="3158">
          <cell r="A3158">
            <v>86240</v>
          </cell>
          <cell r="B3158" t="str">
            <v>SELIM MBV DN 250 X 150</v>
          </cell>
          <cell r="C3158" t="str">
            <v>UN</v>
          </cell>
          <cell r="D3158">
            <v>16.62</v>
          </cell>
        </row>
        <row r="3159">
          <cell r="A3159">
            <v>86241</v>
          </cell>
          <cell r="B3159" t="str">
            <v>SELIM MBV DN 300 X 150</v>
          </cell>
          <cell r="C3159" t="str">
            <v>UN</v>
          </cell>
          <cell r="D3159">
            <v>19.760000000000002</v>
          </cell>
        </row>
        <row r="3160">
          <cell r="A3160">
            <v>86246</v>
          </cell>
          <cell r="B3160" t="str">
            <v>JUNCAO MBV DN 100 X 100</v>
          </cell>
          <cell r="C3160" t="str">
            <v>UN</v>
          </cell>
          <cell r="D3160">
            <v>4.7300000000000004</v>
          </cell>
        </row>
        <row r="3161">
          <cell r="A3161">
            <v>86247</v>
          </cell>
          <cell r="B3161" t="str">
            <v>JUNCAO MBV DN 150 X 100</v>
          </cell>
          <cell r="C3161" t="str">
            <v>UN</v>
          </cell>
          <cell r="D3161">
            <v>8.32</v>
          </cell>
        </row>
        <row r="3162">
          <cell r="A3162">
            <v>86248</v>
          </cell>
          <cell r="B3162" t="str">
            <v>JUNCAO MBV DN 200 X 100</v>
          </cell>
          <cell r="C3162" t="str">
            <v>UN</v>
          </cell>
          <cell r="D3162">
            <v>7.9</v>
          </cell>
        </row>
        <row r="3163">
          <cell r="A3163">
            <v>86249</v>
          </cell>
          <cell r="B3163" t="str">
            <v>UNCAO MBV DN 250 X 100</v>
          </cell>
          <cell r="C3163" t="str">
            <v>UN</v>
          </cell>
          <cell r="D3163">
            <v>15.12</v>
          </cell>
        </row>
        <row r="3164">
          <cell r="A3164">
            <v>86250</v>
          </cell>
          <cell r="B3164" t="str">
            <v>JUNCAO MBV 300 X 100</v>
          </cell>
          <cell r="C3164" t="str">
            <v>UN</v>
          </cell>
          <cell r="D3164">
            <v>18.16</v>
          </cell>
        </row>
        <row r="3165">
          <cell r="A3165">
            <v>86251</v>
          </cell>
          <cell r="B3165" t="str">
            <v>JUNCAO MBV DN 350 X 100</v>
          </cell>
          <cell r="C3165" t="str">
            <v>UN</v>
          </cell>
          <cell r="D3165">
            <v>30.71</v>
          </cell>
        </row>
        <row r="3166">
          <cell r="A3166">
            <v>86252</v>
          </cell>
          <cell r="B3166" t="str">
            <v>JUNCAO MBV DN 375 X 100</v>
          </cell>
          <cell r="C3166" t="str">
            <v>UN</v>
          </cell>
          <cell r="D3166">
            <v>34.770000000000003</v>
          </cell>
        </row>
        <row r="3167">
          <cell r="A3167">
            <v>86253</v>
          </cell>
          <cell r="B3167" t="str">
            <v>JUNCAO MBV DN 400 X 100</v>
          </cell>
          <cell r="C3167" t="str">
            <v>UN</v>
          </cell>
          <cell r="D3167">
            <v>38.450000000000003</v>
          </cell>
        </row>
        <row r="3168">
          <cell r="A3168">
            <v>86254</v>
          </cell>
          <cell r="B3168" t="str">
            <v>JUNCAO MBV DN 450 X 100</v>
          </cell>
          <cell r="C3168" t="str">
            <v>UN</v>
          </cell>
          <cell r="D3168">
            <v>66.37</v>
          </cell>
        </row>
        <row r="3169">
          <cell r="A3169">
            <v>86255</v>
          </cell>
          <cell r="B3169" t="str">
            <v>JUNCAO MBV DN 150 X 150</v>
          </cell>
          <cell r="C3169" t="str">
            <v>UN</v>
          </cell>
          <cell r="D3169">
            <v>14.91</v>
          </cell>
        </row>
        <row r="3170">
          <cell r="A3170">
            <v>86256</v>
          </cell>
          <cell r="B3170" t="str">
            <v>JUNCAO MBV DN 200 X 150</v>
          </cell>
          <cell r="C3170" t="str">
            <v>UN</v>
          </cell>
          <cell r="D3170">
            <v>20.48</v>
          </cell>
        </row>
        <row r="3171">
          <cell r="A3171">
            <v>86257</v>
          </cell>
          <cell r="B3171" t="str">
            <v>JUNCAO MBV DN 250 X 150</v>
          </cell>
          <cell r="C3171" t="str">
            <v>UN</v>
          </cell>
          <cell r="D3171">
            <v>42.41</v>
          </cell>
        </row>
        <row r="3172">
          <cell r="A3172">
            <v>86258</v>
          </cell>
          <cell r="B3172" t="str">
            <v>JUNCAO MBV DN 300 X 150</v>
          </cell>
          <cell r="C3172" t="str">
            <v>UN</v>
          </cell>
          <cell r="D3172">
            <v>63.33</v>
          </cell>
        </row>
        <row r="3173">
          <cell r="A3173">
            <v>86259</v>
          </cell>
          <cell r="B3173" t="str">
            <v>JUNCAO MBV DN 350 X 150</v>
          </cell>
          <cell r="C3173" t="str">
            <v>UN</v>
          </cell>
          <cell r="D3173">
            <v>95.32</v>
          </cell>
        </row>
        <row r="3174">
          <cell r="A3174">
            <v>86260</v>
          </cell>
          <cell r="B3174" t="str">
            <v>JUNCAO MBV DN 375 X 150</v>
          </cell>
          <cell r="C3174" t="str">
            <v>UN</v>
          </cell>
          <cell r="D3174">
            <v>106.64</v>
          </cell>
        </row>
        <row r="3175">
          <cell r="A3175">
            <v>86261</v>
          </cell>
          <cell r="B3175" t="str">
            <v>JUNCAO MBV DN 400 X 150</v>
          </cell>
          <cell r="C3175" t="str">
            <v>UN</v>
          </cell>
          <cell r="D3175">
            <v>127.9</v>
          </cell>
        </row>
        <row r="3176">
          <cell r="A3176">
            <v>86262</v>
          </cell>
          <cell r="B3176" t="str">
            <v>JUNCAO MBV DN 450 X 150</v>
          </cell>
          <cell r="C3176" t="str">
            <v>UN</v>
          </cell>
          <cell r="D3176">
            <v>203.24</v>
          </cell>
        </row>
        <row r="3177">
          <cell r="A3177">
            <v>86263</v>
          </cell>
          <cell r="B3177" t="str">
            <v>JUNCAO MBV DN 200 X 200</v>
          </cell>
          <cell r="C3177" t="str">
            <v>UN</v>
          </cell>
          <cell r="D3177">
            <v>25.8</v>
          </cell>
        </row>
        <row r="3178">
          <cell r="A3178">
            <v>86264</v>
          </cell>
          <cell r="B3178" t="str">
            <v>JUNCAO MBV DN 250 X 200</v>
          </cell>
          <cell r="C3178" t="str">
            <v>UN</v>
          </cell>
          <cell r="D3178">
            <v>50.9</v>
          </cell>
        </row>
        <row r="3179">
          <cell r="A3179">
            <v>86265</v>
          </cell>
          <cell r="B3179" t="str">
            <v>JUNCAO MBV DN 300 X 200</v>
          </cell>
          <cell r="C3179" t="str">
            <v>UN</v>
          </cell>
          <cell r="D3179">
            <v>75.89</v>
          </cell>
        </row>
        <row r="3180">
          <cell r="A3180">
            <v>86266</v>
          </cell>
          <cell r="B3180" t="str">
            <v>JUNCAO MBV DN 350 X 200</v>
          </cell>
          <cell r="C3180" t="str">
            <v>UN</v>
          </cell>
          <cell r="D3180">
            <v>130.74</v>
          </cell>
        </row>
        <row r="3181">
          <cell r="A3181">
            <v>86267</v>
          </cell>
          <cell r="B3181" t="str">
            <v>JUNCAO MBV DN 375 X 200</v>
          </cell>
          <cell r="C3181" t="str">
            <v>UN</v>
          </cell>
          <cell r="D3181">
            <v>137.53</v>
          </cell>
        </row>
        <row r="3182">
          <cell r="A3182">
            <v>86268</v>
          </cell>
          <cell r="B3182" t="str">
            <v>JUNCAO MBV DN 400 X 200</v>
          </cell>
          <cell r="C3182" t="str">
            <v>UN</v>
          </cell>
          <cell r="D3182">
            <v>155.54</v>
          </cell>
        </row>
        <row r="3183">
          <cell r="A3183">
            <v>86269</v>
          </cell>
          <cell r="B3183" t="str">
            <v>JUNCAO MBV DN 450 X 200</v>
          </cell>
          <cell r="C3183" t="str">
            <v>UN</v>
          </cell>
          <cell r="D3183">
            <v>243.03</v>
          </cell>
        </row>
        <row r="3184">
          <cell r="A3184">
            <v>86270</v>
          </cell>
          <cell r="B3184" t="str">
            <v>JUNCAO MBV DN 250 X 250</v>
          </cell>
          <cell r="C3184" t="str">
            <v>UN</v>
          </cell>
          <cell r="D3184">
            <v>53.47</v>
          </cell>
        </row>
        <row r="3185">
          <cell r="A3185">
            <v>86271</v>
          </cell>
          <cell r="B3185" t="str">
            <v>JUNCAO MBV DN 300 X 300</v>
          </cell>
          <cell r="C3185" t="str">
            <v>UN</v>
          </cell>
          <cell r="D3185">
            <v>108.61</v>
          </cell>
        </row>
        <row r="3186">
          <cell r="A3186">
            <v>86272</v>
          </cell>
          <cell r="B3186" t="str">
            <v>JUNCAO MBV DN 350 X 350</v>
          </cell>
          <cell r="C3186" t="str">
            <v>UN</v>
          </cell>
          <cell r="D3186">
            <v>200.3</v>
          </cell>
        </row>
        <row r="3187">
          <cell r="A3187">
            <v>86273</v>
          </cell>
          <cell r="B3187" t="str">
            <v>JUNCAO MBV DN 375 X 375</v>
          </cell>
          <cell r="C3187" t="str">
            <v>UN</v>
          </cell>
          <cell r="D3187">
            <v>222.9</v>
          </cell>
        </row>
        <row r="3188">
          <cell r="A3188">
            <v>86274</v>
          </cell>
          <cell r="B3188" t="str">
            <v>JUNCAO MBV DN 400 X 400</v>
          </cell>
          <cell r="C3188" t="str">
            <v>UN</v>
          </cell>
          <cell r="D3188">
            <v>277.64</v>
          </cell>
        </row>
        <row r="3189">
          <cell r="A3189">
            <v>86275</v>
          </cell>
          <cell r="B3189" t="str">
            <v>JUNCAO MBV DN 450 X 450</v>
          </cell>
          <cell r="C3189" t="str">
            <v>UN</v>
          </cell>
          <cell r="D3189">
            <v>428.93</v>
          </cell>
        </row>
        <row r="3190">
          <cell r="A3190">
            <v>86281</v>
          </cell>
          <cell r="B3190" t="str">
            <v>TE MBV DN 100 X 100</v>
          </cell>
          <cell r="C3190" t="str">
            <v>UN</v>
          </cell>
          <cell r="D3190">
            <v>6.03</v>
          </cell>
        </row>
        <row r="3191">
          <cell r="A3191">
            <v>86282</v>
          </cell>
          <cell r="B3191" t="str">
            <v>TE MBV DN 150 X 100</v>
          </cell>
          <cell r="C3191" t="str">
            <v>UN</v>
          </cell>
          <cell r="D3191">
            <v>10.61</v>
          </cell>
        </row>
        <row r="3192">
          <cell r="A3192">
            <v>86283</v>
          </cell>
          <cell r="B3192" t="str">
            <v>TE MBV DN 200 X 100</v>
          </cell>
          <cell r="C3192" t="str">
            <v>UN</v>
          </cell>
          <cell r="D3192">
            <v>16.920000000000002</v>
          </cell>
        </row>
        <row r="3193">
          <cell r="A3193">
            <v>86284</v>
          </cell>
          <cell r="B3193" t="str">
            <v>TE MBV DN 250 X 100</v>
          </cell>
          <cell r="C3193" t="str">
            <v>UN</v>
          </cell>
          <cell r="D3193">
            <v>32.39</v>
          </cell>
        </row>
        <row r="3194">
          <cell r="A3194">
            <v>86285</v>
          </cell>
          <cell r="B3194" t="str">
            <v>TE MBV DN 300 X 100</v>
          </cell>
          <cell r="C3194" t="str">
            <v>UN</v>
          </cell>
          <cell r="D3194">
            <v>51.21</v>
          </cell>
        </row>
        <row r="3195">
          <cell r="A3195">
            <v>86286</v>
          </cell>
          <cell r="B3195" t="str">
            <v>TE MBV DN 350 X 100</v>
          </cell>
          <cell r="C3195" t="str">
            <v>UN</v>
          </cell>
          <cell r="D3195">
            <v>86.58</v>
          </cell>
        </row>
        <row r="3196">
          <cell r="A3196">
            <v>86287</v>
          </cell>
          <cell r="B3196" t="str">
            <v>TE MBV DN 375 X 100</v>
          </cell>
          <cell r="C3196" t="str">
            <v>UN</v>
          </cell>
          <cell r="D3196">
            <v>94.35</v>
          </cell>
        </row>
        <row r="3197">
          <cell r="A3197">
            <v>86288</v>
          </cell>
          <cell r="B3197" t="str">
            <v>TE MBV DN 400 X 100</v>
          </cell>
          <cell r="C3197" t="str">
            <v>UN</v>
          </cell>
          <cell r="D3197">
            <v>104.36</v>
          </cell>
        </row>
        <row r="3198">
          <cell r="A3198">
            <v>86289</v>
          </cell>
          <cell r="B3198" t="str">
            <v>TE MBV DN 450 X 100</v>
          </cell>
          <cell r="C3198" t="str">
            <v>UN</v>
          </cell>
          <cell r="D3198">
            <v>180.11</v>
          </cell>
        </row>
        <row r="3199">
          <cell r="A3199">
            <v>86290</v>
          </cell>
          <cell r="B3199" t="str">
            <v>TE MBV DN 150 X 150</v>
          </cell>
          <cell r="C3199" t="str">
            <v>UN</v>
          </cell>
          <cell r="D3199">
            <v>14.91</v>
          </cell>
        </row>
        <row r="3200">
          <cell r="A3200">
            <v>86291</v>
          </cell>
          <cell r="B3200" t="str">
            <v>TE MBV DN 200 X 150</v>
          </cell>
          <cell r="C3200" t="str">
            <v>UN</v>
          </cell>
          <cell r="D3200">
            <v>20.48</v>
          </cell>
        </row>
        <row r="3201">
          <cell r="A3201">
            <v>86292</v>
          </cell>
          <cell r="B3201" t="str">
            <v>TE MBV DN 250 X 150</v>
          </cell>
          <cell r="C3201" t="str">
            <v>UN</v>
          </cell>
          <cell r="D3201">
            <v>42.41</v>
          </cell>
        </row>
        <row r="3202">
          <cell r="A3202">
            <v>86293</v>
          </cell>
          <cell r="B3202" t="str">
            <v>TE MBV DN 300 X 150</v>
          </cell>
          <cell r="C3202" t="str">
            <v>UN</v>
          </cell>
          <cell r="D3202">
            <v>63.33</v>
          </cell>
        </row>
        <row r="3203">
          <cell r="A3203">
            <v>86294</v>
          </cell>
          <cell r="B3203" t="str">
            <v>TE MBV DN 350 X 150</v>
          </cell>
          <cell r="C3203" t="str">
            <v>UN</v>
          </cell>
          <cell r="D3203">
            <v>95.32</v>
          </cell>
        </row>
        <row r="3204">
          <cell r="A3204">
            <v>86295</v>
          </cell>
          <cell r="B3204" t="str">
            <v>TE MBV DN 375 X 150</v>
          </cell>
          <cell r="C3204" t="str">
            <v>UN</v>
          </cell>
          <cell r="D3204">
            <v>106.64</v>
          </cell>
        </row>
        <row r="3205">
          <cell r="A3205">
            <v>86296</v>
          </cell>
          <cell r="B3205" t="str">
            <v>TE MBV DN 400 X 150</v>
          </cell>
          <cell r="C3205" t="str">
            <v>UN</v>
          </cell>
          <cell r="D3205">
            <v>127.9</v>
          </cell>
        </row>
        <row r="3206">
          <cell r="A3206">
            <v>86297</v>
          </cell>
          <cell r="B3206" t="str">
            <v>TE MBV DN 450 X 150</v>
          </cell>
          <cell r="C3206" t="str">
            <v>UN</v>
          </cell>
          <cell r="D3206">
            <v>203.24</v>
          </cell>
        </row>
        <row r="3207">
          <cell r="A3207">
            <v>86298</v>
          </cell>
          <cell r="B3207" t="str">
            <v>TE MBV DN 200 X 200</v>
          </cell>
          <cell r="C3207" t="str">
            <v>UN</v>
          </cell>
          <cell r="D3207">
            <v>25.8</v>
          </cell>
        </row>
        <row r="3208">
          <cell r="A3208">
            <v>86299</v>
          </cell>
          <cell r="B3208" t="str">
            <v>TE MBV DN 250 X 200</v>
          </cell>
          <cell r="C3208" t="str">
            <v>UN</v>
          </cell>
          <cell r="D3208">
            <v>50.9</v>
          </cell>
        </row>
        <row r="3209">
          <cell r="A3209">
            <v>86301</v>
          </cell>
          <cell r="B3209" t="str">
            <v>TE MBV DN 300 X 200</v>
          </cell>
          <cell r="C3209" t="str">
            <v>UN</v>
          </cell>
          <cell r="D3209">
            <v>75.89</v>
          </cell>
        </row>
        <row r="3210">
          <cell r="A3210">
            <v>86302</v>
          </cell>
          <cell r="B3210" t="str">
            <v>TE MBV DN 350 X 200</v>
          </cell>
          <cell r="C3210" t="str">
            <v>UN</v>
          </cell>
          <cell r="D3210">
            <v>130.74</v>
          </cell>
        </row>
        <row r="3211">
          <cell r="A3211">
            <v>86303</v>
          </cell>
          <cell r="B3211" t="str">
            <v>TE MBV DN 375 X 200</v>
          </cell>
          <cell r="C3211" t="str">
            <v>UN</v>
          </cell>
          <cell r="D3211">
            <v>137.53</v>
          </cell>
        </row>
        <row r="3212">
          <cell r="A3212">
            <v>86304</v>
          </cell>
          <cell r="B3212" t="str">
            <v>TE MBV DN 400 X 200</v>
          </cell>
          <cell r="C3212" t="str">
            <v>UN</v>
          </cell>
          <cell r="D3212">
            <v>155.54</v>
          </cell>
        </row>
        <row r="3213">
          <cell r="A3213">
            <v>86305</v>
          </cell>
          <cell r="B3213" t="str">
            <v>TE MBV DN 450 X 200</v>
          </cell>
          <cell r="C3213" t="str">
            <v>UN</v>
          </cell>
          <cell r="D3213">
            <v>243.03</v>
          </cell>
        </row>
        <row r="3214">
          <cell r="A3214">
            <v>86306</v>
          </cell>
          <cell r="B3214" t="str">
            <v>TE MBV DN 250 X 250</v>
          </cell>
          <cell r="C3214" t="str">
            <v>UN</v>
          </cell>
          <cell r="D3214">
            <v>53.47</v>
          </cell>
        </row>
        <row r="3215">
          <cell r="A3215">
            <v>86307</v>
          </cell>
          <cell r="B3215" t="str">
            <v>TE MBV DN 300 X 300</v>
          </cell>
          <cell r="C3215" t="str">
            <v>UN</v>
          </cell>
          <cell r="D3215">
            <v>108.61</v>
          </cell>
        </row>
        <row r="3216">
          <cell r="A3216">
            <v>86308</v>
          </cell>
          <cell r="B3216" t="str">
            <v>TE MBV DN 350 X 350</v>
          </cell>
          <cell r="C3216" t="str">
            <v>UN</v>
          </cell>
          <cell r="D3216">
            <v>200.3</v>
          </cell>
        </row>
        <row r="3217">
          <cell r="A3217">
            <v>86309</v>
          </cell>
          <cell r="B3217" t="str">
            <v>TE MBV DN 375 X 375</v>
          </cell>
          <cell r="C3217" t="str">
            <v>UN</v>
          </cell>
          <cell r="D3217">
            <v>222.9</v>
          </cell>
        </row>
        <row r="3218">
          <cell r="A3218">
            <v>86310</v>
          </cell>
          <cell r="B3218" t="str">
            <v>TE MBV DN 400 X 400</v>
          </cell>
          <cell r="C3218" t="str">
            <v>UN</v>
          </cell>
          <cell r="D3218">
            <v>277.64</v>
          </cell>
        </row>
        <row r="3219">
          <cell r="A3219">
            <v>86311</v>
          </cell>
          <cell r="B3219" t="str">
            <v>TE MBV DN 450 X 450</v>
          </cell>
          <cell r="C3219" t="str">
            <v>UN</v>
          </cell>
          <cell r="D3219">
            <v>428.93</v>
          </cell>
        </row>
        <row r="3220">
          <cell r="A3220">
            <v>86317</v>
          </cell>
          <cell r="B3220" t="str">
            <v>CURVA 90G MBV RAIO LONGO TERM. DE LIMPEZA DN 150</v>
          </cell>
          <cell r="C3220" t="str">
            <v>UN</v>
          </cell>
          <cell r="D3220">
            <v>73.28</v>
          </cell>
        </row>
        <row r="3221">
          <cell r="A3221">
            <v>86318</v>
          </cell>
          <cell r="B3221" t="str">
            <v>CURVA 90G MBV RAIO LONGO TERM. DE LIMPEZA DN 200</v>
          </cell>
          <cell r="C3221" t="str">
            <v>UN</v>
          </cell>
          <cell r="D3221">
            <v>93.45</v>
          </cell>
        </row>
        <row r="3222">
          <cell r="A3222">
            <v>86325</v>
          </cell>
          <cell r="B3222" t="str">
            <v>LUVA MBV DN 100</v>
          </cell>
          <cell r="C3222" t="str">
            <v>UN</v>
          </cell>
          <cell r="D3222">
            <v>4.05</v>
          </cell>
        </row>
        <row r="3223">
          <cell r="A3223">
            <v>86326</v>
          </cell>
          <cell r="B3223" t="str">
            <v>LUVA MBV DN 150</v>
          </cell>
          <cell r="C3223" t="str">
            <v>UN</v>
          </cell>
          <cell r="D3223">
            <v>6.86</v>
          </cell>
        </row>
        <row r="3224">
          <cell r="A3224">
            <v>86327</v>
          </cell>
          <cell r="B3224" t="str">
            <v>LUVA MBV DN 200</v>
          </cell>
          <cell r="C3224" t="str">
            <v>UN</v>
          </cell>
          <cell r="D3224">
            <v>14.42</v>
          </cell>
        </row>
        <row r="3225">
          <cell r="A3225">
            <v>86328</v>
          </cell>
          <cell r="B3225" t="str">
            <v>LUVA MBV DN 250</v>
          </cell>
          <cell r="C3225" t="str">
            <v>UN</v>
          </cell>
          <cell r="D3225">
            <v>29.87</v>
          </cell>
        </row>
        <row r="3226">
          <cell r="A3226">
            <v>86329</v>
          </cell>
          <cell r="B3226" t="str">
            <v>LUVA MBV DN 300</v>
          </cell>
          <cell r="C3226" t="str">
            <v>UN</v>
          </cell>
          <cell r="D3226">
            <v>50.31</v>
          </cell>
        </row>
        <row r="3227">
          <cell r="A3227">
            <v>86334</v>
          </cell>
          <cell r="B3227" t="str">
            <v>REDUCAO MBV DN 150</v>
          </cell>
          <cell r="C3227" t="str">
            <v>UN</v>
          </cell>
          <cell r="D3227">
            <v>7.99</v>
          </cell>
        </row>
        <row r="3228">
          <cell r="A3228">
            <v>86335</v>
          </cell>
          <cell r="B3228" t="str">
            <v>REDUCAO MBV DN 200</v>
          </cell>
          <cell r="C3228" t="str">
            <v>UN</v>
          </cell>
          <cell r="D3228">
            <v>14.89</v>
          </cell>
        </row>
        <row r="3229">
          <cell r="A3229">
            <v>86336</v>
          </cell>
          <cell r="B3229" t="str">
            <v>REDUCAO MBV DN 250</v>
          </cell>
          <cell r="C3229" t="str">
            <v>UN</v>
          </cell>
          <cell r="D3229">
            <v>30.33</v>
          </cell>
        </row>
        <row r="3230">
          <cell r="A3230">
            <v>86337</v>
          </cell>
          <cell r="B3230" t="str">
            <v>REDUCAO MBV DN 300</v>
          </cell>
          <cell r="C3230" t="str">
            <v>UN</v>
          </cell>
          <cell r="D3230">
            <v>50.35</v>
          </cell>
        </row>
        <row r="3231">
          <cell r="A3231">
            <v>86343</v>
          </cell>
          <cell r="B3231" t="str">
            <v>AMPLIACAO MBV DN 150</v>
          </cell>
          <cell r="C3231" t="str">
            <v>UN</v>
          </cell>
          <cell r="D3231">
            <v>7.99</v>
          </cell>
        </row>
        <row r="3232">
          <cell r="A3232">
            <v>86344</v>
          </cell>
          <cell r="B3232" t="str">
            <v>AMPLIACAO MBV DN 200</v>
          </cell>
          <cell r="C3232" t="str">
            <v>UN</v>
          </cell>
          <cell r="D3232">
            <v>14.89</v>
          </cell>
        </row>
        <row r="3233">
          <cell r="A3233">
            <v>86345</v>
          </cell>
          <cell r="B3233" t="str">
            <v>AMPLIACAO MBV DN 250</v>
          </cell>
          <cell r="C3233" t="str">
            <v>UN</v>
          </cell>
          <cell r="D3233">
            <v>30.33</v>
          </cell>
        </row>
        <row r="3234">
          <cell r="A3234">
            <v>86346</v>
          </cell>
          <cell r="B3234" t="str">
            <v>AMPLIACAO MBV DN 300</v>
          </cell>
          <cell r="C3234" t="str">
            <v>UN</v>
          </cell>
          <cell r="D3234">
            <v>50.35</v>
          </cell>
        </row>
        <row r="3235">
          <cell r="A3235">
            <v>86346</v>
          </cell>
          <cell r="B3235" t="str">
            <v>AMPLIACAO MBV DN 300</v>
          </cell>
          <cell r="C3235" t="str">
            <v>UN</v>
          </cell>
          <cell r="D3235">
            <v>50.35</v>
          </cell>
        </row>
        <row r="3237">
          <cell r="B3237" t="str">
            <v>86600 EQUIPAMENTOS</v>
          </cell>
        </row>
        <row r="3239">
          <cell r="A3239">
            <v>86601</v>
          </cell>
          <cell r="B3239" t="str">
            <v>BB.DOSAD.3 OU 4 CABEC.Q=8,1 A 30,4L/H E P=4KG/CM2</v>
          </cell>
          <cell r="C3239" t="str">
            <v>UN</v>
          </cell>
          <cell r="D3239">
            <v>3280</v>
          </cell>
        </row>
        <row r="3240">
          <cell r="A3240">
            <v>86602</v>
          </cell>
          <cell r="B3240" t="str">
            <v>MISTURADOR RAPIDO EIXO VERT.BAIXA ROT.E HASTE= 1M</v>
          </cell>
          <cell r="C3240" t="str">
            <v>UN</v>
          </cell>
          <cell r="D3240">
            <v>1862</v>
          </cell>
        </row>
        <row r="3241">
          <cell r="A3241">
            <v>86603</v>
          </cell>
          <cell r="B3241" t="str">
            <v>CLORADOR FIX.PAR.C/CAP.MAX.4KG/24H (INCL.INJETOR)</v>
          </cell>
          <cell r="C3241" t="str">
            <v>UN</v>
          </cell>
          <cell r="D3241">
            <v>2934</v>
          </cell>
        </row>
        <row r="3242">
          <cell r="A3242">
            <v>86604</v>
          </cell>
          <cell r="B3242" t="str">
            <v>CILINDRO DE CLORO CARREGADO C/ CAPACIDADE DE 50KG</v>
          </cell>
          <cell r="C3242" t="str">
            <v>UN</v>
          </cell>
          <cell r="D3242">
            <v>1960</v>
          </cell>
        </row>
        <row r="3243">
          <cell r="A3243">
            <v>86605</v>
          </cell>
          <cell r="B3243" t="str">
            <v>EXAUSTOR ELET.MOTOR MONOFASICO INDUSTRIAL 0 300MM</v>
          </cell>
          <cell r="C3243" t="str">
            <v>UN</v>
          </cell>
          <cell r="D3243">
            <v>360</v>
          </cell>
        </row>
        <row r="3244">
          <cell r="A3244">
            <v>86606</v>
          </cell>
          <cell r="B3244" t="str">
            <v>BALANCA PLATAFORMA CAP.MIN.150KG C/PLAT.P/GAR.CL.</v>
          </cell>
          <cell r="C3244" t="str">
            <v>UN</v>
          </cell>
          <cell r="D3244">
            <v>421</v>
          </cell>
        </row>
        <row r="3245">
          <cell r="A3245">
            <v>86607</v>
          </cell>
          <cell r="B3245" t="str">
            <v>BALANCA PLATAFORMA CAP.MIN.200KG C/PLAT.P/GAR.CL.</v>
          </cell>
          <cell r="C3245" t="str">
            <v>UN</v>
          </cell>
          <cell r="D3245">
            <v>421</v>
          </cell>
        </row>
        <row r="3246">
          <cell r="A3246">
            <v>86608</v>
          </cell>
          <cell r="B3246" t="str">
            <v>TANQUE DE PREPARO EM FIBRA DE VIDRO CAPAC. 500 L</v>
          </cell>
          <cell r="C3246" t="str">
            <v>UN</v>
          </cell>
          <cell r="D3246">
            <v>400</v>
          </cell>
        </row>
        <row r="3247">
          <cell r="A3247">
            <v>86609</v>
          </cell>
          <cell r="B3247" t="str">
            <v>HIDRO-EJETOR NORMAL BX. PRESSAO C/VENTURI DN 1/2"</v>
          </cell>
          <cell r="C3247" t="str">
            <v>UN</v>
          </cell>
          <cell r="D3247">
            <v>1760</v>
          </cell>
        </row>
        <row r="3248">
          <cell r="A3248">
            <v>86631</v>
          </cell>
          <cell r="B3248" t="str">
            <v>RESERV.METAL.APOIADO CAP.30M3 CF.PROJ.INCL.TRANSP.</v>
          </cell>
          <cell r="C3248" t="str">
            <v>UN</v>
          </cell>
          <cell r="D3248">
            <v>7693.5</v>
          </cell>
        </row>
        <row r="3249">
          <cell r="A3249">
            <v>86632</v>
          </cell>
          <cell r="B3249" t="str">
            <v>RESERV.METAL.APOIADO CAP.50M3 CF.PROJ.INCL.TRANSP.</v>
          </cell>
          <cell r="C3249" t="str">
            <v>UN</v>
          </cell>
          <cell r="D3249">
            <v>12454.5</v>
          </cell>
        </row>
        <row r="3250">
          <cell r="A3250">
            <v>86634</v>
          </cell>
          <cell r="B3250" t="str">
            <v>RESERV.MET.APOIADO CAP.100M3 CF.PROJ.INCL.TRANSP.</v>
          </cell>
          <cell r="C3250" t="str">
            <v>UN</v>
          </cell>
          <cell r="D3250">
            <v>23000</v>
          </cell>
        </row>
        <row r="3251">
          <cell r="A3251">
            <v>86635</v>
          </cell>
          <cell r="B3251" t="str">
            <v>RESERV.MET.APOIADO CAP.200M3 CF.PROJ.INCL.TRANSP.</v>
          </cell>
          <cell r="C3251" t="str">
            <v>UN</v>
          </cell>
          <cell r="D3251">
            <v>108000</v>
          </cell>
        </row>
        <row r="3252">
          <cell r="A3252">
            <v>86636</v>
          </cell>
          <cell r="B3252" t="str">
            <v>RESERV.MET.APOIADO CAP.300M3 CF.PROJ.INCL.TRANSP.</v>
          </cell>
          <cell r="C3252" t="str">
            <v>UN</v>
          </cell>
          <cell r="D3252">
            <v>162000</v>
          </cell>
        </row>
        <row r="3253">
          <cell r="A3253">
            <v>86638</v>
          </cell>
          <cell r="B3253" t="str">
            <v>RESERV.MET.ELEV.T.8M CAP.10M3 CF.PROJ.INCL.TRANSP.</v>
          </cell>
          <cell r="C3253" t="str">
            <v>UN</v>
          </cell>
          <cell r="D3253">
            <v>4784</v>
          </cell>
        </row>
        <row r="3254">
          <cell r="A3254">
            <v>86639</v>
          </cell>
          <cell r="B3254" t="str">
            <v>RESERV.MET.ELEV.T.8M CAP.20M3 CF.PROJ.INCL.TRANSP.</v>
          </cell>
          <cell r="C3254" t="str">
            <v>UN</v>
          </cell>
          <cell r="D3254">
            <v>14000</v>
          </cell>
        </row>
        <row r="3255">
          <cell r="A3255">
            <v>86640</v>
          </cell>
          <cell r="B3255" t="str">
            <v>RESERV.MET.ELEV.T.8M CAP.30M3 CF.PROJ.INCL.TRANSP.</v>
          </cell>
          <cell r="C3255" t="str">
            <v>UN</v>
          </cell>
          <cell r="D3255">
            <v>11937</v>
          </cell>
        </row>
        <row r="3256">
          <cell r="A3256">
            <v>86641</v>
          </cell>
          <cell r="B3256" t="str">
            <v>RESERV.MET.ELEV.T.8M CAP.50M3 CF.PROJ.INCL.TRANSP.</v>
          </cell>
          <cell r="C3256" t="str">
            <v>UN</v>
          </cell>
          <cell r="D3256">
            <v>19804.96</v>
          </cell>
        </row>
        <row r="3257">
          <cell r="A3257">
            <v>86642</v>
          </cell>
          <cell r="B3257" t="str">
            <v>RESERV.METAL.ELEV.TOR.8M CAP.15M3 CF.PROJ.INC.TRAN</v>
          </cell>
          <cell r="C3257" t="str">
            <v>UN</v>
          </cell>
          <cell r="D3257">
            <v>8400.75</v>
          </cell>
        </row>
        <row r="3258">
          <cell r="A3258">
            <v>86647</v>
          </cell>
          <cell r="B3258" t="str">
            <v>RESERV.MET.ELEV.T.10M CAP.10M3 CF.PROJ.INC.TRANSP.</v>
          </cell>
          <cell r="C3258" t="str">
            <v>UN</v>
          </cell>
          <cell r="D3258">
            <v>5278.5</v>
          </cell>
        </row>
        <row r="3259">
          <cell r="A3259">
            <v>86648</v>
          </cell>
          <cell r="B3259" t="str">
            <v>RESERV.MET.ELEV.T.10M CAP.20M3 CF.PROJ.INC.TRANSP.</v>
          </cell>
          <cell r="C3259" t="str">
            <v>UN</v>
          </cell>
          <cell r="D3259">
            <v>15800</v>
          </cell>
        </row>
        <row r="3260">
          <cell r="A3260">
            <v>86649</v>
          </cell>
          <cell r="B3260" t="str">
            <v>RESERV.MET.ELEV.T.10M CAP.30M3 CF.PROJ.INC.TRANSP.</v>
          </cell>
          <cell r="C3260" t="str">
            <v>UN</v>
          </cell>
          <cell r="D3260">
            <v>13075</v>
          </cell>
        </row>
        <row r="3261">
          <cell r="A3261">
            <v>86650</v>
          </cell>
          <cell r="B3261" t="str">
            <v>RESERV.MET.ELEV.T.10M CAP.50M3 CF.PROJ.INC.TRANSP.</v>
          </cell>
          <cell r="C3261" t="str">
            <v>UN</v>
          </cell>
          <cell r="D3261">
            <v>18975</v>
          </cell>
        </row>
        <row r="3262">
          <cell r="A3262">
            <v>86651</v>
          </cell>
          <cell r="B3262" t="str">
            <v>RESERV.METAL.ELEV.TOR.10M CAP.15M3 CF.PROJ.INC.TRA</v>
          </cell>
          <cell r="C3262" t="str">
            <v>UN</v>
          </cell>
          <cell r="D3262">
            <v>9315</v>
          </cell>
        </row>
        <row r="3263">
          <cell r="A3263">
            <v>86667</v>
          </cell>
          <cell r="B3263" t="str">
            <v>FILTRO RUS.MET.PAS.LAT:R=1,5 E H=3,85 PROJ.TRANSP.</v>
          </cell>
          <cell r="C3263" t="str">
            <v>UN</v>
          </cell>
          <cell r="D3263">
            <v>13972.5</v>
          </cell>
        </row>
        <row r="3264">
          <cell r="A3264">
            <v>86668</v>
          </cell>
          <cell r="B3264" t="str">
            <v>FILTRO RUS.MET.PAS.LAT:R=2,0 E H=3,85 PROJ.TRANSP.</v>
          </cell>
          <cell r="C3264" t="str">
            <v>UN</v>
          </cell>
          <cell r="D3264">
            <v>20079</v>
          </cell>
        </row>
        <row r="3265">
          <cell r="A3265">
            <v>87001</v>
          </cell>
          <cell r="B3265" t="str">
            <v>PARTE CIVIL P/CAPTACAO POCO TUB.PROF.DN 2" OU 3"</v>
          </cell>
          <cell r="C3265" t="str">
            <v>VB</v>
          </cell>
          <cell r="D3265">
            <v>14096.25</v>
          </cell>
        </row>
        <row r="3266">
          <cell r="A3266">
            <v>87002</v>
          </cell>
          <cell r="B3266" t="str">
            <v>PARTE CIVIL P/CAPT.E CASA CLOR.SIMP.DN 2" OU 3"</v>
          </cell>
          <cell r="C3266" t="str">
            <v>VB</v>
          </cell>
          <cell r="D3266">
            <v>14652.03</v>
          </cell>
        </row>
        <row r="3267">
          <cell r="A3267">
            <v>87003</v>
          </cell>
          <cell r="B3267" t="str">
            <v>PARTE CIVIL PARA CASA DE QUIMICA PADRAO</v>
          </cell>
          <cell r="C3267" t="str">
            <v>VB</v>
          </cell>
          <cell r="D3267">
            <v>17646.87</v>
          </cell>
        </row>
        <row r="3268">
          <cell r="A3268">
            <v>87004</v>
          </cell>
          <cell r="B3268" t="str">
            <v>PARTE CIVIL PARA CASA DE CLORACAO PADRAO</v>
          </cell>
          <cell r="C3268" t="str">
            <v>VB</v>
          </cell>
          <cell r="D3268">
            <v>8582.93</v>
          </cell>
        </row>
        <row r="3269">
          <cell r="A3269">
            <v>87007</v>
          </cell>
          <cell r="B3269" t="str">
            <v>MATERIAL HIDRAULICO P/CAPTACAO POCO TUB.PROF.DN 2"</v>
          </cell>
          <cell r="C3269" t="str">
            <v>VB</v>
          </cell>
          <cell r="D3269">
            <v>1429.14</v>
          </cell>
        </row>
        <row r="3270">
          <cell r="A3270">
            <v>87008</v>
          </cell>
          <cell r="B3270" t="str">
            <v>MATERIAL HIDRAULICO P/CAPTACAO POCO TUB.PROF.DN 3"</v>
          </cell>
          <cell r="C3270" t="str">
            <v>VB</v>
          </cell>
          <cell r="D3270">
            <v>2559.21</v>
          </cell>
        </row>
        <row r="3271">
          <cell r="A3271">
            <v>87009</v>
          </cell>
          <cell r="B3271" t="str">
            <v>MATERIAL HIDRAULICO P/CAPT.E CASA CLOR.SIMP.DN 2"</v>
          </cell>
          <cell r="C3271" t="str">
            <v>VB</v>
          </cell>
          <cell r="D3271">
            <v>1627.92</v>
          </cell>
        </row>
        <row r="3272">
          <cell r="A3272">
            <v>87010</v>
          </cell>
          <cell r="B3272" t="str">
            <v>MATERIAL HIDRAULICO P/CAPT.E CASA CLOR.SIMP.DN 3"</v>
          </cell>
          <cell r="C3272" t="str">
            <v>VB</v>
          </cell>
          <cell r="D3272">
            <v>2671.09</v>
          </cell>
        </row>
        <row r="3273">
          <cell r="A3273">
            <v>87011</v>
          </cell>
          <cell r="B3273" t="str">
            <v>CONJ.M.-BOMBA SUBM:Q=26,3 M3/H,HM=123 MCA E P=20CV</v>
          </cell>
          <cell r="C3273" t="str">
            <v>CJ</v>
          </cell>
          <cell r="D3273">
            <v>3214</v>
          </cell>
        </row>
        <row r="3274">
          <cell r="A3274">
            <v>87012</v>
          </cell>
          <cell r="B3274" t="str">
            <v>CONJ.M.-BOMBA SUBM: Q=2,5 L/S, HM=79 MCA E P=75CV</v>
          </cell>
          <cell r="C3274" t="str">
            <v>CJ</v>
          </cell>
          <cell r="D3274">
            <v>1927</v>
          </cell>
        </row>
        <row r="3275">
          <cell r="A3275">
            <v>87013</v>
          </cell>
          <cell r="B3275" t="str">
            <v>FERRO FUNDIDO - TONELADA EM FUNCAO DO ACO CA-60</v>
          </cell>
          <cell r="C3275" t="str">
            <v>T</v>
          </cell>
          <cell r="D3275">
            <v>620</v>
          </cell>
        </row>
        <row r="3277">
          <cell r="B3277" t="str">
            <v>9000 TABELA DE REALINHAMENTO DE PRECOS - ANEXO</v>
          </cell>
        </row>
        <row r="3279">
          <cell r="A3279">
            <v>90001</v>
          </cell>
          <cell r="B3279" t="str">
            <v>CONE PARA SINALIZACAO</v>
          </cell>
          <cell r="C3279" t="str">
            <v>UN</v>
          </cell>
          <cell r="D3279">
            <v>33.630000000000003</v>
          </cell>
        </row>
        <row r="3280">
          <cell r="A3280">
            <v>90002</v>
          </cell>
          <cell r="B3280" t="str">
            <v>ESCAVACAO MECANIZADA 1A CATEGORIA (4 A 6M)</v>
          </cell>
          <cell r="C3280" t="str">
            <v>M3</v>
          </cell>
          <cell r="D3280">
            <v>4.1900000000000004</v>
          </cell>
        </row>
        <row r="3281">
          <cell r="A3281">
            <v>90003</v>
          </cell>
          <cell r="B3281" t="str">
            <v>ESCAVACAO MECANIZADA 2A CATEGORIA (4 A 6M)</v>
          </cell>
          <cell r="C3281" t="str">
            <v>M3</v>
          </cell>
          <cell r="D3281">
            <v>8.33</v>
          </cell>
        </row>
        <row r="3282">
          <cell r="A3282">
            <v>90004</v>
          </cell>
          <cell r="B3282" t="str">
            <v>ESCAVACAO MECANIZADA EM BARRO LAMA (4 A 6M)</v>
          </cell>
          <cell r="C3282" t="str">
            <v>M3</v>
          </cell>
          <cell r="D3282">
            <v>9.6999999999999993</v>
          </cell>
        </row>
        <row r="3283">
          <cell r="A3283">
            <v>90005</v>
          </cell>
          <cell r="B3283" t="str">
            <v>FORNECIMENTO DE MEIO-FIO (CONCRETO)</v>
          </cell>
          <cell r="C3283" t="str">
            <v>M</v>
          </cell>
          <cell r="D3283">
            <v>10.46</v>
          </cell>
        </row>
        <row r="3284">
          <cell r="A3284">
            <v>90006</v>
          </cell>
          <cell r="B3284" t="str">
            <v>ASSENTAMENTO DE MEIO-FIO (CONCRETO)</v>
          </cell>
          <cell r="C3284" t="str">
            <v>M</v>
          </cell>
          <cell r="D3284">
            <v>4.55</v>
          </cell>
        </row>
        <row r="3285">
          <cell r="A3285">
            <v>90007</v>
          </cell>
          <cell r="B3285" t="str">
            <v>REPOSICAO EM CALCADA (5CM)</v>
          </cell>
          <cell r="C3285" t="str">
            <v>M2</v>
          </cell>
          <cell r="D3285">
            <v>5.67</v>
          </cell>
        </row>
        <row r="3286">
          <cell r="A3286">
            <v>90008</v>
          </cell>
          <cell r="B3286" t="str">
            <v>UMEDECIMENTO DE MATERIAL P/FECHAMENTO DE VALA</v>
          </cell>
          <cell r="C3286" t="str">
            <v>M3</v>
          </cell>
          <cell r="D3286">
            <v>0.34</v>
          </cell>
        </row>
        <row r="3287">
          <cell r="A3287">
            <v>90009</v>
          </cell>
          <cell r="B3287" t="str">
            <v>PONTA SECA (CALCADA)</v>
          </cell>
          <cell r="C3287" t="str">
            <v>UN</v>
          </cell>
          <cell r="D3287">
            <v>37.42</v>
          </cell>
        </row>
        <row r="3288">
          <cell r="A3288">
            <v>90010</v>
          </cell>
          <cell r="B3288" t="str">
            <v>PONTA SECA (RUA)</v>
          </cell>
          <cell r="C3288" t="str">
            <v>UN</v>
          </cell>
          <cell r="D3288">
            <v>40.67</v>
          </cell>
        </row>
        <row r="3289">
          <cell r="A3289">
            <v>90011</v>
          </cell>
          <cell r="B3289" t="str">
            <v>FORNECIMENTO E ASSENTAMENTO TAMPAO (QUEIJO)</v>
          </cell>
          <cell r="C3289" t="str">
            <v>UN</v>
          </cell>
          <cell r="D3289">
            <v>2.2000000000000002</v>
          </cell>
        </row>
        <row r="3290">
          <cell r="A3290">
            <v>90012</v>
          </cell>
          <cell r="B3290" t="str">
            <v>CONFECCAO DE JUNTA ASFALTICA</v>
          </cell>
          <cell r="C3290" t="str">
            <v>UN</v>
          </cell>
          <cell r="D3290">
            <v>2.54</v>
          </cell>
        </row>
        <row r="3291">
          <cell r="A3291">
            <v>90013</v>
          </cell>
          <cell r="B3291" t="str">
            <v>TRANSPORTE TUBOS CERAMICOS</v>
          </cell>
          <cell r="C3291" t="str">
            <v>MK</v>
          </cell>
          <cell r="D3291">
            <v>0.02</v>
          </cell>
        </row>
        <row r="3292">
          <cell r="A3292">
            <v>90014</v>
          </cell>
          <cell r="B3292" t="str">
            <v>PLACA DE SINALIZACAO DE TRANSITO</v>
          </cell>
          <cell r="C3292" t="str">
            <v>M2</v>
          </cell>
          <cell r="D3292">
            <v>40.82</v>
          </cell>
        </row>
        <row r="3293">
          <cell r="A3293">
            <v>90015</v>
          </cell>
          <cell r="B3293" t="str">
            <v>ESGOTAMENTO DE VALAS 2"</v>
          </cell>
          <cell r="C3293" t="str">
            <v>HP</v>
          </cell>
          <cell r="D3293">
            <v>1.07</v>
          </cell>
        </row>
        <row r="3294">
          <cell r="A3294">
            <v>90016</v>
          </cell>
          <cell r="B3294" t="str">
            <v>DRENO DE TUBO DE CONCRETO POROSO</v>
          </cell>
          <cell r="C3294" t="str">
            <v>M</v>
          </cell>
          <cell r="D3294">
            <v>13.96</v>
          </cell>
        </row>
        <row r="3295">
          <cell r="A3295">
            <v>90017</v>
          </cell>
          <cell r="B3295" t="str">
            <v>FORNECIMENTO DE PARALELEPIPEDO</v>
          </cell>
          <cell r="C3295" t="str">
            <v>M</v>
          </cell>
          <cell r="D3295">
            <v>6.33</v>
          </cell>
        </row>
        <row r="3296">
          <cell r="A3296">
            <v>90018</v>
          </cell>
          <cell r="B3296" t="str">
            <v>ASSENTAMENTO DE PARALELEPIPEDO</v>
          </cell>
          <cell r="C3296" t="str">
            <v>M</v>
          </cell>
          <cell r="D3296">
            <v>3.58</v>
          </cell>
        </row>
        <row r="3297">
          <cell r="A3297">
            <v>90019</v>
          </cell>
          <cell r="B3297" t="str">
            <v>CONFECCAO DE SARJETAS</v>
          </cell>
          <cell r="C3297" t="str">
            <v>M3</v>
          </cell>
          <cell r="D3297">
            <v>77.75</v>
          </cell>
        </row>
        <row r="3298">
          <cell r="A3298">
            <v>90020</v>
          </cell>
          <cell r="B3298" t="str">
            <v>REATERRO DE VALAS C/MATERIAL GRANULAR</v>
          </cell>
          <cell r="C3298" t="str">
            <v>M3</v>
          </cell>
          <cell r="D3298">
            <v>24</v>
          </cell>
        </row>
        <row r="3299">
          <cell r="A3299">
            <v>90021</v>
          </cell>
          <cell r="B3299" t="str">
            <v>GALERIA AGUAS PLUVIAIS (CONST. BOCA LOBO C/H_1,5M)</v>
          </cell>
          <cell r="C3299" t="str">
            <v>UN</v>
          </cell>
          <cell r="D3299">
            <v>71.959999999999994</v>
          </cell>
        </row>
        <row r="3300">
          <cell r="A3300">
            <v>90022</v>
          </cell>
          <cell r="B3300" t="str">
            <v>ACRESCIMO DE ALTURA DA BOCA DE LOBO</v>
          </cell>
          <cell r="C3300" t="str">
            <v>M</v>
          </cell>
          <cell r="D3300">
            <v>33.619999999999997</v>
          </cell>
        </row>
        <row r="3301">
          <cell r="A3301">
            <v>90023</v>
          </cell>
          <cell r="B3301" t="str">
            <v>ASSENTAMENTO CA-2 DN 700</v>
          </cell>
          <cell r="C3301" t="str">
            <v>M</v>
          </cell>
          <cell r="D3301">
            <v>53.17</v>
          </cell>
        </row>
        <row r="3302">
          <cell r="A3302">
            <v>90024</v>
          </cell>
          <cell r="B3302" t="str">
            <v>CERCA DE ARAME FARPADO DE 4 FIOS</v>
          </cell>
          <cell r="C3302" t="str">
            <v>M</v>
          </cell>
          <cell r="D3302">
            <v>13.5</v>
          </cell>
        </row>
        <row r="3303">
          <cell r="A3303">
            <v>90025</v>
          </cell>
          <cell r="B3303" t="str">
            <v>RECOMPOSICAO DE PAV. ASFALTICO INCLUSIVE BASE</v>
          </cell>
          <cell r="C3303" t="str">
            <v>M2</v>
          </cell>
          <cell r="D3303">
            <v>19.8</v>
          </cell>
        </row>
        <row r="3304">
          <cell r="A3304">
            <v>90026</v>
          </cell>
          <cell r="B3304" t="str">
            <v>ESGOTAMENTO DE SUMIDOURO</v>
          </cell>
          <cell r="C3304" t="str">
            <v>M3</v>
          </cell>
          <cell r="D3304">
            <v>14.28</v>
          </cell>
        </row>
        <row r="3305">
          <cell r="A3305">
            <v>90027</v>
          </cell>
          <cell r="B3305" t="str">
            <v>ENTUPIMENTO DE SUMIDOURO</v>
          </cell>
          <cell r="C3305" t="str">
            <v>M3</v>
          </cell>
          <cell r="D3305">
            <v>9.11</v>
          </cell>
        </row>
        <row r="3306">
          <cell r="A3306">
            <v>90030</v>
          </cell>
          <cell r="B3306" t="str">
            <v>CONCRETO PRE-MISTURADO FCK=9,0 MPA</v>
          </cell>
          <cell r="C3306" t="str">
            <v>M3</v>
          </cell>
          <cell r="D3306">
            <v>112</v>
          </cell>
        </row>
        <row r="3307">
          <cell r="A3307">
            <v>90031</v>
          </cell>
          <cell r="B3307" t="str">
            <v>PINTURA ANTICORROSIVA PARA TUBULACAO (ZARCAO)</v>
          </cell>
          <cell r="C3307" t="str">
            <v>M2</v>
          </cell>
          <cell r="D3307">
            <v>4.38</v>
          </cell>
        </row>
        <row r="3308">
          <cell r="A3308">
            <v>90032</v>
          </cell>
          <cell r="B3308" t="str">
            <v>VIDRO CANELADO - MARTELADO</v>
          </cell>
          <cell r="C3308" t="str">
            <v>M2</v>
          </cell>
          <cell r="D3308">
            <v>12.96</v>
          </cell>
        </row>
        <row r="3309">
          <cell r="A3309">
            <v>90033</v>
          </cell>
          <cell r="B3309" t="str">
            <v>TRANSPORTE DE MATERIAL 1A OU 2A CAT.(PERIM.URBANO)</v>
          </cell>
          <cell r="C3309" t="str">
            <v>MK</v>
          </cell>
          <cell r="D3309">
            <v>0.98</v>
          </cell>
        </row>
        <row r="3310">
          <cell r="A3310">
            <v>90034</v>
          </cell>
          <cell r="B3310" t="str">
            <v>REGULARIZACAO DE RUA C/ MOTONIVELADORA</v>
          </cell>
          <cell r="C3310" t="str">
            <v>M3</v>
          </cell>
          <cell r="D3310">
            <v>0.34</v>
          </cell>
        </row>
        <row r="3311">
          <cell r="A3311">
            <v>90035</v>
          </cell>
          <cell r="B3311" t="str">
            <v>POCO VISITA EXCETO FORNEC.MAT. PRE-MOLDADO - 1,0M</v>
          </cell>
          <cell r="C3311" t="str">
            <v>UN</v>
          </cell>
          <cell r="D3311">
            <v>81.36</v>
          </cell>
        </row>
        <row r="3312">
          <cell r="A3312">
            <v>90036</v>
          </cell>
          <cell r="B3312" t="str">
            <v>POCO VISITA EXCETO FORNEC.MAT. PRE-MOLDADO - 1,5M</v>
          </cell>
          <cell r="C3312" t="str">
            <v>UN</v>
          </cell>
          <cell r="D3312">
            <v>104.14</v>
          </cell>
        </row>
        <row r="3313">
          <cell r="A3313">
            <v>90037</v>
          </cell>
          <cell r="B3313" t="str">
            <v>POCO VISITA EXCETO FORNEC.MAT. PRE-MOLDADO - 2,0M</v>
          </cell>
          <cell r="C3313" t="str">
            <v>UN</v>
          </cell>
          <cell r="D3313">
            <v>133.31</v>
          </cell>
        </row>
        <row r="3314">
          <cell r="A3314">
            <v>90038</v>
          </cell>
          <cell r="B3314" t="str">
            <v>POCO VISITA EXCETO FORNEC.MAT. PRE-MOLDADO - 2,5M</v>
          </cell>
          <cell r="C3314" t="str">
            <v>UN</v>
          </cell>
          <cell r="D3314">
            <v>170.7</v>
          </cell>
        </row>
        <row r="3315">
          <cell r="A3315">
            <v>90039</v>
          </cell>
          <cell r="B3315" t="str">
            <v>POCO VISITA EXCETO FORNEC.MAT. PRE-MOLDADO - 3,0M</v>
          </cell>
          <cell r="C3315" t="str">
            <v>UN</v>
          </cell>
          <cell r="D3315">
            <v>221.57</v>
          </cell>
        </row>
        <row r="3316">
          <cell r="A3316">
            <v>90040</v>
          </cell>
          <cell r="B3316" t="str">
            <v>POCO VISITA EXCETO FORNEC.MAT. PRE-MOLDADO - 3,5M</v>
          </cell>
          <cell r="C3316" t="str">
            <v>UN</v>
          </cell>
          <cell r="D3316">
            <v>341.38</v>
          </cell>
        </row>
        <row r="3317">
          <cell r="A3317">
            <v>90041</v>
          </cell>
          <cell r="B3317" t="str">
            <v>POCO VISITA EXCETO FORNEC.MAT. PRE-MOLDADO - 4,0M</v>
          </cell>
          <cell r="C3317" t="str">
            <v>UN</v>
          </cell>
          <cell r="D3317">
            <v>385.22</v>
          </cell>
        </row>
        <row r="3318">
          <cell r="A3318">
            <v>90042</v>
          </cell>
          <cell r="B3318" t="str">
            <v>POCO VISITA EXCETO FORNEC.MAT. PRE-MOLDADO - 4,5M</v>
          </cell>
          <cell r="C3318" t="str">
            <v>UN</v>
          </cell>
          <cell r="D3318">
            <v>428.92</v>
          </cell>
        </row>
        <row r="3319">
          <cell r="A3319">
            <v>90043</v>
          </cell>
          <cell r="B3319" t="str">
            <v>POCO VISITA EXCETO FORNEC.MAT. PRE-MOLDADO - 5,0M</v>
          </cell>
          <cell r="C3319" t="str">
            <v>UN</v>
          </cell>
          <cell r="D3319">
            <v>472.62</v>
          </cell>
        </row>
        <row r="3320">
          <cell r="A3320">
            <v>172029</v>
          </cell>
          <cell r="B3320" t="str">
            <v>BROCA AÇO RÁPIDO 5/16</v>
          </cell>
          <cell r="C3320" t="str">
            <v>UN</v>
          </cell>
          <cell r="D3320">
            <v>6.9</v>
          </cell>
        </row>
        <row r="3321">
          <cell r="A3321">
            <v>172030</v>
          </cell>
          <cell r="B3321" t="str">
            <v>BROCA AÇO RÁPIDO 1/4</v>
          </cell>
          <cell r="C3321" t="str">
            <v>UN</v>
          </cell>
          <cell r="D3321">
            <v>4.9000000000000004</v>
          </cell>
        </row>
        <row r="3322">
          <cell r="A3322">
            <v>172031</v>
          </cell>
          <cell r="B3322" t="str">
            <v>BROCA VIDEA 6,5 MM</v>
          </cell>
          <cell r="C3322" t="str">
            <v>UN</v>
          </cell>
          <cell r="D3322">
            <v>3.5</v>
          </cell>
        </row>
        <row r="3323">
          <cell r="A3323">
            <v>172032</v>
          </cell>
          <cell r="B3323" t="str">
            <v>BROCA VIDEA 8,0 MM</v>
          </cell>
          <cell r="C3323" t="str">
            <v>UN</v>
          </cell>
          <cell r="D3323">
            <v>4.9000000000000004</v>
          </cell>
        </row>
        <row r="3324">
          <cell r="A3324">
            <v>172033</v>
          </cell>
          <cell r="B3324" t="str">
            <v>BROCA MOURÃO FIX TELHAS</v>
          </cell>
          <cell r="C3324" t="str">
            <v>UN</v>
          </cell>
          <cell r="D3324">
            <v>10.25</v>
          </cell>
        </row>
        <row r="3325">
          <cell r="A3325">
            <v>172034</v>
          </cell>
          <cell r="B3325" t="str">
            <v>LÂMINA DE SERRA FLEXÍVEL</v>
          </cell>
          <cell r="C3325" t="str">
            <v>UN</v>
          </cell>
          <cell r="D3325">
            <v>9.85</v>
          </cell>
        </row>
        <row r="3326">
          <cell r="A3326">
            <v>172035</v>
          </cell>
          <cell r="B3326" t="str">
            <v>LIMA CHATA P/ ENXADA DE 8"</v>
          </cell>
          <cell r="C3326" t="str">
            <v>UN</v>
          </cell>
          <cell r="D3326">
            <v>8</v>
          </cell>
        </row>
        <row r="3327">
          <cell r="A3327">
            <v>172036</v>
          </cell>
          <cell r="B3327" t="str">
            <v>CHAVE FIXA (C) 3/8 X 7/16</v>
          </cell>
          <cell r="C3327" t="str">
            <v>UN</v>
          </cell>
          <cell r="D3327">
            <v>1.8</v>
          </cell>
        </row>
        <row r="3328">
          <cell r="A3328">
            <v>172037</v>
          </cell>
          <cell r="B3328" t="str">
            <v>CHAVE FIXA (D) 1/2 X 9/16</v>
          </cell>
          <cell r="C3328" t="str">
            <v>UN</v>
          </cell>
          <cell r="D3328">
            <v>2</v>
          </cell>
        </row>
        <row r="3329">
          <cell r="A3329">
            <v>172038</v>
          </cell>
          <cell r="B3329" t="str">
            <v>CHAVE ESTRELA (B) 3/8 X 7/16</v>
          </cell>
          <cell r="C3329" t="str">
            <v>UN</v>
          </cell>
          <cell r="D3329">
            <v>3.3</v>
          </cell>
        </row>
        <row r="3330">
          <cell r="A3330">
            <v>172039</v>
          </cell>
          <cell r="B3330" t="str">
            <v>CHAVE ESTRELA (C) 1/2 X 9/16</v>
          </cell>
          <cell r="C3330" t="str">
            <v>UN</v>
          </cell>
          <cell r="D3330">
            <v>4</v>
          </cell>
        </row>
        <row r="3331">
          <cell r="A3331">
            <v>172040</v>
          </cell>
          <cell r="B3331" t="str">
            <v>COMPORTA EM FIBRA DE VIDRO ESTRUTURADO (INCLUINDO GUIA)</v>
          </cell>
          <cell r="C3331" t="str">
            <v>M2</v>
          </cell>
          <cell r="D3331">
            <v>280</v>
          </cell>
        </row>
        <row r="3332">
          <cell r="A3332">
            <v>172042</v>
          </cell>
          <cell r="B3332" t="str">
            <v>TIJOLO MACIÇO 19X9X5 CM PARA ALV. APARENTE</v>
          </cell>
          <cell r="C3332" t="str">
            <v>UN</v>
          </cell>
          <cell r="D3332">
            <v>0.17</v>
          </cell>
        </row>
        <row r="3333">
          <cell r="A3333">
            <v>172043</v>
          </cell>
          <cell r="B3333" t="str">
            <v>PLAQUETA REFRATÁRIA 229 X 114 X 25 MM</v>
          </cell>
          <cell r="C3333" t="str">
            <v>UN</v>
          </cell>
          <cell r="D3333">
            <v>0.83</v>
          </cell>
        </row>
        <row r="3334">
          <cell r="A3334">
            <v>172044</v>
          </cell>
          <cell r="B3334" t="str">
            <v>COIFA METÁLICA 2,70 X 0,60 X 1,10M, C/ CHAMINÉ 0,25 X 0,20 C/ 1,0 M # 16</v>
          </cell>
          <cell r="C3334" t="str">
            <v>UN</v>
          </cell>
          <cell r="D3334">
            <v>602.5</v>
          </cell>
        </row>
        <row r="3335">
          <cell r="A3335">
            <v>172045</v>
          </cell>
          <cell r="B3335" t="str">
            <v>BANCADA DE MÁRMORE BRANCO E = 2,5 CM PARA PIA OU LAVATÓRIO</v>
          </cell>
          <cell r="C3335" t="str">
            <v>M2</v>
          </cell>
          <cell r="D3335">
            <v>130</v>
          </cell>
        </row>
        <row r="3336">
          <cell r="A3336">
            <v>172046</v>
          </cell>
          <cell r="B3336" t="str">
            <v>ARDÓSIA PARA PISO 40 X 40 CM</v>
          </cell>
          <cell r="C3336" t="str">
            <v>M2</v>
          </cell>
          <cell r="D3336">
            <v>5.2</v>
          </cell>
        </row>
        <row r="3337">
          <cell r="A3337">
            <v>172047</v>
          </cell>
          <cell r="B3337" t="str">
            <v>RODAPÉ DE ARDÓSIA H = 7CM</v>
          </cell>
          <cell r="C3337" t="str">
            <v>M</v>
          </cell>
          <cell r="D3337">
            <v>1.1000000000000001</v>
          </cell>
        </row>
        <row r="3338">
          <cell r="A3338">
            <v>172048</v>
          </cell>
          <cell r="B3338" t="str">
            <v>PAPELEIRA DE LOUÇA 15 X 15 CM</v>
          </cell>
          <cell r="C3338" t="str">
            <v>UN</v>
          </cell>
          <cell r="D3338">
            <v>7.82</v>
          </cell>
        </row>
        <row r="3339">
          <cell r="A3339">
            <v>172049</v>
          </cell>
          <cell r="B3339" t="str">
            <v>SABONETEIRA DE LOUÇA 15 X 15 CM</v>
          </cell>
          <cell r="C3339" t="str">
            <v>UN</v>
          </cell>
          <cell r="D3339">
            <v>7.73</v>
          </cell>
        </row>
        <row r="3340">
          <cell r="A3340">
            <v>172057</v>
          </cell>
          <cell r="B3340" t="str">
            <v>TUBO F0F0 JE CL K-9 1,00M DN 80</v>
          </cell>
          <cell r="C3340" t="str">
            <v>M</v>
          </cell>
          <cell r="D3340">
            <v>58.35</v>
          </cell>
        </row>
        <row r="3341">
          <cell r="A3341">
            <v>172071</v>
          </cell>
          <cell r="B3341" t="str">
            <v>TUBO F0F0 JE CL K-9 1,00M DN 350</v>
          </cell>
          <cell r="C3341" t="str">
            <v>M</v>
          </cell>
          <cell r="D3341">
            <v>265.94</v>
          </cell>
        </row>
        <row r="3342">
          <cell r="A3342">
            <v>172072</v>
          </cell>
          <cell r="B3342" t="str">
            <v>TUBO F0F0 JE CL K-9 1,00M DN 450</v>
          </cell>
          <cell r="C3342" t="str">
            <v>M</v>
          </cell>
          <cell r="D3342">
            <v>373.33</v>
          </cell>
        </row>
        <row r="3343">
          <cell r="A3343">
            <v>172074</v>
          </cell>
          <cell r="B3343" t="str">
            <v>TUBO F0F0 JE CL K-7 1,00M DN 350</v>
          </cell>
          <cell r="C3343" t="str">
            <v>M</v>
          </cell>
          <cell r="D3343">
            <v>217.9</v>
          </cell>
        </row>
        <row r="3344">
          <cell r="A3344">
            <v>172075</v>
          </cell>
          <cell r="B3344" t="str">
            <v>TUBO F0F0 JE CL K-7 1,00M DN 450</v>
          </cell>
          <cell r="C3344" t="str">
            <v>M</v>
          </cell>
          <cell r="D3344">
            <v>307.93</v>
          </cell>
        </row>
        <row r="3345">
          <cell r="A3345">
            <v>221720</v>
          </cell>
          <cell r="B3345" t="str">
            <v>TÊ PVC SOLDÁVEL 90° C/ REDUÇÃO 40 X 32 MM</v>
          </cell>
          <cell r="C3345" t="str">
            <v>UN</v>
          </cell>
          <cell r="D3345">
            <v>1.48</v>
          </cell>
        </row>
        <row r="3346">
          <cell r="A3346">
            <v>221721</v>
          </cell>
          <cell r="B3346" t="str">
            <v>BUCHA DE REDUÇÃO SOLDÁVEL CURTO DN 32 X 25 MM</v>
          </cell>
          <cell r="C3346" t="str">
            <v>UN</v>
          </cell>
          <cell r="D3346">
            <v>0.14000000000000001</v>
          </cell>
        </row>
        <row r="3347">
          <cell r="A3347">
            <v>221722</v>
          </cell>
          <cell r="B3347" t="str">
            <v>CURVA 90° PVC SOLDÁVEL DN 40 MM</v>
          </cell>
          <cell r="C3347" t="str">
            <v>UN</v>
          </cell>
          <cell r="D3347">
            <v>1.85</v>
          </cell>
        </row>
        <row r="3348">
          <cell r="A3348">
            <v>221723</v>
          </cell>
          <cell r="B3348" t="str">
            <v>TÊ PVC SOLDÁVEL 90°  40 MM</v>
          </cell>
          <cell r="C3348" t="str">
            <v>UN</v>
          </cell>
          <cell r="D3348">
            <v>0.56000000000000005</v>
          </cell>
        </row>
        <row r="3349">
          <cell r="A3349">
            <v>221780</v>
          </cell>
          <cell r="B3349" t="str">
            <v>CURVA 90º PVC RÍGIDO SOLDÁVEL 50MM</v>
          </cell>
          <cell r="C3349" t="str">
            <v>UN</v>
          </cell>
          <cell r="D3349">
            <v>2.1</v>
          </cell>
        </row>
        <row r="3350">
          <cell r="A3350">
            <v>221781</v>
          </cell>
          <cell r="B3350" t="str">
            <v>PLACA DE REDUÇÃO FOFO DN 250 X 200</v>
          </cell>
          <cell r="C3350" t="str">
            <v>UN</v>
          </cell>
          <cell r="D3350">
            <v>220.51</v>
          </cell>
        </row>
        <row r="3351">
          <cell r="A3351">
            <v>311350</v>
          </cell>
          <cell r="B3351" t="str">
            <v>TAMPA DE CONCRETO PARA CAIXA DE LIGACAO</v>
          </cell>
          <cell r="C3351" t="str">
            <v>UN</v>
          </cell>
          <cell r="D3351">
            <v>0</v>
          </cell>
        </row>
        <row r="3352">
          <cell r="A3352">
            <v>320000</v>
          </cell>
          <cell r="B3352" t="str">
            <v>TRANSPORTE (CAMIONETA)</v>
          </cell>
          <cell r="C3352" t="str">
            <v>H</v>
          </cell>
          <cell r="D3352">
            <v>3.88</v>
          </cell>
        </row>
        <row r="3353">
          <cell r="A3353">
            <v>32001</v>
          </cell>
          <cell r="B3353" t="str">
            <v>LIXADEIRA</v>
          </cell>
          <cell r="C3353" t="str">
            <v>H</v>
          </cell>
          <cell r="D3353">
            <v>10</v>
          </cell>
        </row>
        <row r="3354">
          <cell r="A3354">
            <v>32003</v>
          </cell>
          <cell r="B3354" t="str">
            <v>GERADOR P/ MÁQUINA DE SOLDA, COM MOTOR Á COMBUSTÃO</v>
          </cell>
          <cell r="C3354" t="str">
            <v>H</v>
          </cell>
          <cell r="D3354">
            <v>45</v>
          </cell>
        </row>
        <row r="3355">
          <cell r="A3355">
            <v>32004</v>
          </cell>
          <cell r="B3355" t="str">
            <v>PERFURATRIZ DIAMANTADA HIDRÁULICA DD-750</v>
          </cell>
          <cell r="C3355" t="str">
            <v>H</v>
          </cell>
          <cell r="D3355">
            <v>55.83</v>
          </cell>
        </row>
        <row r="3356">
          <cell r="A3356">
            <v>90000</v>
          </cell>
          <cell r="B3356" t="str">
            <v>TABELA DE REALINHAMENTO DE PRECOS - ANEXO</v>
          </cell>
          <cell r="D3356">
            <v>0</v>
          </cell>
        </row>
        <row r="3357">
          <cell r="A3357">
            <v>90001</v>
          </cell>
          <cell r="B3357" t="str">
            <v>CONE PARA SINALIZACAO</v>
          </cell>
          <cell r="C3357" t="str">
            <v>UN</v>
          </cell>
          <cell r="D3357">
            <v>33.630000000000003</v>
          </cell>
        </row>
        <row r="3358">
          <cell r="A3358">
            <v>90002</v>
          </cell>
          <cell r="B3358" t="str">
            <v>ESCAVACAO MECANIZADA 1A CATEGORIA (4 A 6M)</v>
          </cell>
          <cell r="C3358" t="str">
            <v>M3</v>
          </cell>
          <cell r="D3358">
            <v>4.1900000000000004</v>
          </cell>
        </row>
        <row r="3359">
          <cell r="A3359">
            <v>90003</v>
          </cell>
          <cell r="B3359" t="str">
            <v>ESCAVACAO MECANIZADA 2A CATEGORIA (4 A 6M)</v>
          </cell>
          <cell r="C3359" t="str">
            <v>M3</v>
          </cell>
          <cell r="D3359">
            <v>8.33</v>
          </cell>
        </row>
        <row r="3360">
          <cell r="A3360">
            <v>90004</v>
          </cell>
          <cell r="B3360" t="str">
            <v>ESCAVACAO MECANIZADA EM BARRO LAMA (4 A 6M)</v>
          </cell>
          <cell r="C3360" t="str">
            <v>M3</v>
          </cell>
          <cell r="D3360">
            <v>9.6999999999999993</v>
          </cell>
        </row>
        <row r="3361">
          <cell r="A3361">
            <v>90005</v>
          </cell>
          <cell r="B3361" t="str">
            <v>FORNECIMENTO DE MEIO-FIO (CONCRETO)</v>
          </cell>
          <cell r="C3361" t="str">
            <v>M</v>
          </cell>
          <cell r="D3361">
            <v>10.46</v>
          </cell>
        </row>
        <row r="3362">
          <cell r="A3362">
            <v>90006</v>
          </cell>
          <cell r="B3362" t="str">
            <v>ASSENTAMENTO DE MEIO-FIO (CONCRETO)</v>
          </cell>
          <cell r="C3362" t="str">
            <v>M</v>
          </cell>
          <cell r="D3362">
            <v>4.55</v>
          </cell>
        </row>
        <row r="3363">
          <cell r="A3363">
            <v>90007</v>
          </cell>
          <cell r="B3363" t="str">
            <v>REPOSICAO EM CALCADA (5CM)</v>
          </cell>
          <cell r="C3363" t="str">
            <v>M2</v>
          </cell>
          <cell r="D3363">
            <v>5.67</v>
          </cell>
        </row>
        <row r="3364">
          <cell r="A3364">
            <v>90008</v>
          </cell>
          <cell r="B3364" t="str">
            <v>UMEDECIMENTO DE MATERIAL P/FECHAMENTO DE VALA</v>
          </cell>
          <cell r="C3364" t="str">
            <v>M3</v>
          </cell>
          <cell r="D3364">
            <v>0.34</v>
          </cell>
        </row>
        <row r="3365">
          <cell r="A3365">
            <v>90009</v>
          </cell>
          <cell r="B3365" t="str">
            <v>PONTA SECA (CALCADA)</v>
          </cell>
          <cell r="C3365" t="str">
            <v>UN</v>
          </cell>
          <cell r="D3365">
            <v>37.42</v>
          </cell>
        </row>
        <row r="3366">
          <cell r="A3366">
            <v>90010</v>
          </cell>
          <cell r="B3366" t="str">
            <v>PONTA SECA (RUA)</v>
          </cell>
          <cell r="C3366" t="str">
            <v>UN</v>
          </cell>
          <cell r="D3366">
            <v>40.67</v>
          </cell>
        </row>
        <row r="3367">
          <cell r="A3367">
            <v>90011</v>
          </cell>
          <cell r="B3367" t="str">
            <v>FORNECIMENTO E ASSENTAMENTO TAMPAO (QUEIJO)</v>
          </cell>
          <cell r="C3367" t="str">
            <v>UN</v>
          </cell>
          <cell r="D3367">
            <v>2.2000000000000002</v>
          </cell>
        </row>
        <row r="3368">
          <cell r="A3368">
            <v>90012</v>
          </cell>
          <cell r="B3368" t="str">
            <v>CONFECCAO DE JUNTA ASFALTICA</v>
          </cell>
          <cell r="C3368" t="str">
            <v>UN</v>
          </cell>
          <cell r="D3368">
            <v>2.54</v>
          </cell>
        </row>
        <row r="3369">
          <cell r="A3369">
            <v>90013</v>
          </cell>
          <cell r="B3369" t="str">
            <v>TRANSPORTE TUBOS CERAMICOS</v>
          </cell>
          <cell r="C3369" t="str">
            <v>MK</v>
          </cell>
          <cell r="D3369">
            <v>0.02</v>
          </cell>
        </row>
        <row r="3370">
          <cell r="A3370">
            <v>90014</v>
          </cell>
          <cell r="B3370" t="str">
            <v>PLACA DE SINALIZACAO DE TRANSITO</v>
          </cell>
          <cell r="C3370" t="str">
            <v>M2</v>
          </cell>
          <cell r="D3370">
            <v>40.82</v>
          </cell>
        </row>
        <row r="3371">
          <cell r="A3371">
            <v>90015</v>
          </cell>
          <cell r="B3371" t="str">
            <v>ESGOTAMENTO DE VALAS 2"</v>
          </cell>
          <cell r="C3371" t="str">
            <v>HP</v>
          </cell>
          <cell r="D3371">
            <v>1.07</v>
          </cell>
        </row>
        <row r="3372">
          <cell r="A3372">
            <v>90016</v>
          </cell>
          <cell r="B3372" t="str">
            <v>DRENO DE TUBO DE CONCRETO POROSO</v>
          </cell>
          <cell r="C3372" t="str">
            <v>M</v>
          </cell>
          <cell r="D3372">
            <v>13.96</v>
          </cell>
        </row>
        <row r="3373">
          <cell r="A3373">
            <v>90017</v>
          </cell>
          <cell r="B3373" t="str">
            <v>FORNECIMENTO DE PARALELEPIPEDO</v>
          </cell>
          <cell r="C3373" t="str">
            <v>M</v>
          </cell>
          <cell r="D3373">
            <v>6.33</v>
          </cell>
        </row>
        <row r="3374">
          <cell r="A3374">
            <v>90018</v>
          </cell>
          <cell r="B3374" t="str">
            <v>ASSENTAMENTO DE PARALELEPIPEDO</v>
          </cell>
          <cell r="C3374" t="str">
            <v>M</v>
          </cell>
          <cell r="D3374">
            <v>3.58</v>
          </cell>
        </row>
        <row r="3375">
          <cell r="A3375">
            <v>90019</v>
          </cell>
          <cell r="B3375" t="str">
            <v>CONFECCAO DE SARJETAS</v>
          </cell>
          <cell r="C3375" t="str">
            <v>M3</v>
          </cell>
          <cell r="D3375">
            <v>77.75</v>
          </cell>
        </row>
        <row r="3376">
          <cell r="A3376">
            <v>90020</v>
          </cell>
          <cell r="B3376" t="str">
            <v>REATERRO DE VALAS C/MATERIAL GRANULAR</v>
          </cell>
          <cell r="C3376" t="str">
            <v>M3</v>
          </cell>
          <cell r="D3376">
            <v>24</v>
          </cell>
        </row>
        <row r="3377">
          <cell r="A3377">
            <v>90021</v>
          </cell>
          <cell r="B3377" t="str">
            <v>GALERIA AGUAS PLUVIAIS (CONST. BOCA LOBO C/H_1,5M)</v>
          </cell>
          <cell r="C3377" t="str">
            <v>UN</v>
          </cell>
          <cell r="D3377">
            <v>71.959999999999994</v>
          </cell>
        </row>
        <row r="3378">
          <cell r="A3378">
            <v>90022</v>
          </cell>
          <cell r="B3378" t="str">
            <v>ACRESCIMO DE ALTURA DA BOCA DE LOBO</v>
          </cell>
          <cell r="C3378" t="str">
            <v>M</v>
          </cell>
          <cell r="D3378">
            <v>33.619999999999997</v>
          </cell>
        </row>
        <row r="3379">
          <cell r="A3379">
            <v>90023</v>
          </cell>
          <cell r="B3379" t="str">
            <v>ASSENTAMENTO CA-2 DN 700</v>
          </cell>
          <cell r="C3379" t="str">
            <v>M</v>
          </cell>
          <cell r="D3379">
            <v>53.17</v>
          </cell>
        </row>
        <row r="3380">
          <cell r="A3380">
            <v>90024</v>
          </cell>
          <cell r="B3380" t="str">
            <v>CERCA DE ARAME FARPADO DE 4 FIOS</v>
          </cell>
          <cell r="C3380" t="str">
            <v>M</v>
          </cell>
          <cell r="D3380">
            <v>13.5</v>
          </cell>
        </row>
        <row r="3381">
          <cell r="A3381">
            <v>90025</v>
          </cell>
          <cell r="B3381" t="str">
            <v>RECOMPOSICAO DE PAV. ASFALTICO INCLUSIVE BASE</v>
          </cell>
          <cell r="C3381" t="str">
            <v>M2</v>
          </cell>
          <cell r="D3381">
            <v>19.8</v>
          </cell>
        </row>
        <row r="3382">
          <cell r="A3382">
            <v>90026</v>
          </cell>
          <cell r="B3382" t="str">
            <v>ESGOTAMENTO DE SUMIDOURO</v>
          </cell>
          <cell r="C3382" t="str">
            <v>M3</v>
          </cell>
          <cell r="D3382">
            <v>14.28</v>
          </cell>
        </row>
        <row r="3383">
          <cell r="A3383">
            <v>90027</v>
          </cell>
          <cell r="B3383" t="str">
            <v>ENTUPIMENTO DE SUMIDOURO</v>
          </cell>
          <cell r="C3383" t="str">
            <v>M3</v>
          </cell>
          <cell r="D3383">
            <v>9.11</v>
          </cell>
        </row>
        <row r="3384">
          <cell r="A3384">
            <v>90030</v>
          </cell>
          <cell r="B3384" t="str">
            <v>CONCRETO PRE-MISTURADO FCK=9,0 MPA</v>
          </cell>
          <cell r="C3384" t="str">
            <v>M3</v>
          </cell>
          <cell r="D3384">
            <v>112</v>
          </cell>
        </row>
        <row r="3385">
          <cell r="A3385">
            <v>90031</v>
          </cell>
          <cell r="B3385" t="str">
            <v>PINTURA ANTICORROSIVA PARA TUBULACAO (ZARCAO)</v>
          </cell>
          <cell r="C3385" t="str">
            <v>M2</v>
          </cell>
          <cell r="D3385">
            <v>4.38</v>
          </cell>
        </row>
        <row r="3386">
          <cell r="A3386">
            <v>90033</v>
          </cell>
          <cell r="B3386" t="str">
            <v>TRANSPORTE DE MATERIAL 1A OU 2A CAT.(PERIM.URBANO)</v>
          </cell>
          <cell r="C3386" t="str">
            <v>MK</v>
          </cell>
          <cell r="D3386">
            <v>0.98</v>
          </cell>
        </row>
        <row r="3387">
          <cell r="A3387">
            <v>90034</v>
          </cell>
          <cell r="B3387" t="str">
            <v>REGULARIZACAO DE RUA C/ MOTONIVELADORA</v>
          </cell>
          <cell r="C3387" t="str">
            <v>M3</v>
          </cell>
          <cell r="D3387">
            <v>0.34</v>
          </cell>
        </row>
        <row r="3388">
          <cell r="A3388">
            <v>90035</v>
          </cell>
          <cell r="B3388" t="str">
            <v>POCO VISITA EXCETO FORNEC.MAT. PRE-MOLDADO - 1,0M</v>
          </cell>
          <cell r="C3388" t="str">
            <v>UN</v>
          </cell>
          <cell r="D3388">
            <v>81.36</v>
          </cell>
        </row>
        <row r="3389">
          <cell r="A3389">
            <v>90036</v>
          </cell>
          <cell r="B3389" t="str">
            <v>POCO VISITA EXCETO FORNEC.MAT. PRE-MOLDADO - 1,5M</v>
          </cell>
          <cell r="C3389" t="str">
            <v>UN</v>
          </cell>
          <cell r="D3389">
            <v>104.14</v>
          </cell>
        </row>
        <row r="3390">
          <cell r="A3390">
            <v>90037</v>
          </cell>
          <cell r="B3390" t="str">
            <v>POCO VISITA EXCETO FORNEC.MAT. PRE-MOLDADO - 2,0M</v>
          </cell>
          <cell r="C3390" t="str">
            <v>UN</v>
          </cell>
          <cell r="D3390">
            <v>133.31</v>
          </cell>
        </row>
        <row r="3391">
          <cell r="A3391">
            <v>90038</v>
          </cell>
          <cell r="B3391" t="str">
            <v>POCO VISITA EXCETO FORNEC.MAT. PRE-MOLDADO - 2,5M</v>
          </cell>
          <cell r="C3391" t="str">
            <v>UN</v>
          </cell>
          <cell r="D3391">
            <v>170.7</v>
          </cell>
        </row>
        <row r="3392">
          <cell r="A3392">
            <v>90039</v>
          </cell>
          <cell r="B3392" t="str">
            <v>POCO VISITA EXCETO FORNEC.MAT. PRE-MOLDADO - 3,0M</v>
          </cell>
          <cell r="C3392" t="str">
            <v>UN</v>
          </cell>
          <cell r="D3392">
            <v>221.57</v>
          </cell>
        </row>
        <row r="3393">
          <cell r="A3393">
            <v>90040</v>
          </cell>
          <cell r="B3393" t="str">
            <v>POCO VISITA EXCETO FORNEC.MAT. PRE-MOLDADO - 3,5M</v>
          </cell>
          <cell r="C3393" t="str">
            <v>UN</v>
          </cell>
          <cell r="D3393">
            <v>341.38</v>
          </cell>
        </row>
        <row r="3394">
          <cell r="A3394">
            <v>90041</v>
          </cell>
          <cell r="B3394" t="str">
            <v>POCO VISITA EXCETO FORNEC.MAT. PRE-MOLDADO - 4,0M</v>
          </cell>
          <cell r="C3394" t="str">
            <v>UN</v>
          </cell>
          <cell r="D3394">
            <v>385.22</v>
          </cell>
        </row>
        <row r="3395">
          <cell r="A3395">
            <v>90042</v>
          </cell>
          <cell r="B3395" t="str">
            <v>POCO VISITA EXCETO FORNEC.MAT. PRE-MOLDADO - 4,5M</v>
          </cell>
          <cell r="C3395" t="str">
            <v>UN</v>
          </cell>
          <cell r="D3395">
            <v>428.92</v>
          </cell>
        </row>
        <row r="3396">
          <cell r="A3396">
            <v>90043</v>
          </cell>
          <cell r="B3396" t="str">
            <v>POCO VISITA EXCETO FORNEC.MAT. PRE-MOLDADO - 5,0M</v>
          </cell>
          <cell r="C3396" t="str">
            <v>UN</v>
          </cell>
          <cell r="D3396">
            <v>472.62</v>
          </cell>
        </row>
        <row r="3397">
          <cell r="A3397">
            <v>122111</v>
          </cell>
          <cell r="B3397" t="str">
            <v>VIDRO CANELADO - MARTELADO</v>
          </cell>
          <cell r="C3397" t="str">
            <v>m²</v>
          </cell>
          <cell r="D3397">
            <v>12.96</v>
          </cell>
        </row>
        <row r="3398">
          <cell r="A3398">
            <v>150001</v>
          </cell>
          <cell r="B3398" t="str">
            <v>COMPACTADOR CM-20</v>
          </cell>
          <cell r="C3398" t="str">
            <v>H</v>
          </cell>
          <cell r="D3398">
            <v>0</v>
          </cell>
        </row>
        <row r="3399">
          <cell r="A3399">
            <v>172001</v>
          </cell>
          <cell r="B3399" t="str">
            <v>EQUIPAMENTO ETE</v>
          </cell>
          <cell r="C3399" t="str">
            <v>un</v>
          </cell>
          <cell r="D3399">
            <v>3897350</v>
          </cell>
        </row>
        <row r="3400">
          <cell r="A3400">
            <v>172041</v>
          </cell>
          <cell r="B3400" t="str">
            <v>AQUISIÇÃO DE MATERIAL DE JAZIDA</v>
          </cell>
          <cell r="C3400" t="str">
            <v>M3</v>
          </cell>
          <cell r="D3400">
            <v>0.63</v>
          </cell>
        </row>
        <row r="3401">
          <cell r="A3401">
            <v>172056</v>
          </cell>
          <cell r="B3401" t="str">
            <v>CAMINHÃO COM GUINDASTE 16 TON.</v>
          </cell>
          <cell r="C3401" t="str">
            <v>H</v>
          </cell>
          <cell r="D3401">
            <v>23.61</v>
          </cell>
        </row>
        <row r="3402">
          <cell r="A3402">
            <v>310000</v>
          </cell>
          <cell r="B3402" t="str">
            <v>EQUIPAMENTOS</v>
          </cell>
          <cell r="C3402" t="str">
            <v>xxxxx</v>
          </cell>
          <cell r="D3402">
            <v>0</v>
          </cell>
        </row>
        <row r="3403">
          <cell r="A3403">
            <v>310100</v>
          </cell>
          <cell r="B3403" t="str">
            <v>BATE ESTACAS LEVE</v>
          </cell>
          <cell r="C3403" t="str">
            <v>H</v>
          </cell>
          <cell r="D3403">
            <v>25.57</v>
          </cell>
        </row>
        <row r="3404">
          <cell r="A3404">
            <v>310101</v>
          </cell>
          <cell r="B3404" t="str">
            <v>BATE ESTACAS LEVE</v>
          </cell>
          <cell r="C3404" t="str">
            <v>HI</v>
          </cell>
          <cell r="D3404">
            <v>10.99</v>
          </cell>
        </row>
        <row r="3405">
          <cell r="A3405">
            <v>310130</v>
          </cell>
          <cell r="B3405" t="str">
            <v>BETONEIRA 320 L</v>
          </cell>
          <cell r="C3405" t="str">
            <v>H</v>
          </cell>
          <cell r="D3405">
            <v>1.81</v>
          </cell>
        </row>
        <row r="3406">
          <cell r="A3406">
            <v>310140</v>
          </cell>
          <cell r="B3406" t="str">
            <v>BOMBA SPV 2"</v>
          </cell>
          <cell r="C3406" t="str">
            <v>H</v>
          </cell>
          <cell r="D3406">
            <v>1.77</v>
          </cell>
        </row>
        <row r="3407">
          <cell r="A3407">
            <v>310141</v>
          </cell>
          <cell r="B3407" t="str">
            <v>BOMBA SPV 3"</v>
          </cell>
          <cell r="C3407" t="str">
            <v>H</v>
          </cell>
          <cell r="D3407">
            <v>1.88</v>
          </cell>
        </row>
        <row r="3408">
          <cell r="A3408">
            <v>310150</v>
          </cell>
          <cell r="B3408" t="str">
            <v>CALDEIRA</v>
          </cell>
          <cell r="C3408" t="str">
            <v>H</v>
          </cell>
          <cell r="D3408">
            <v>10.84</v>
          </cell>
        </row>
        <row r="3409">
          <cell r="A3409">
            <v>310160</v>
          </cell>
          <cell r="B3409" t="str">
            <v>CAMINHAO BASCULANTE</v>
          </cell>
          <cell r="C3409" t="str">
            <v>H</v>
          </cell>
          <cell r="D3409">
            <v>36.979999999999997</v>
          </cell>
        </row>
        <row r="3410">
          <cell r="A3410">
            <v>310161</v>
          </cell>
          <cell r="B3410" t="str">
            <v>CAMINHAO BASCULANTE</v>
          </cell>
          <cell r="C3410" t="str">
            <v>HI</v>
          </cell>
          <cell r="D3410">
            <v>21.72</v>
          </cell>
        </row>
        <row r="3411">
          <cell r="A3411">
            <v>310162</v>
          </cell>
          <cell r="B3411" t="str">
            <v>CAMINHAO BASCULANTE 10 M3 VOLVO/SCANIA</v>
          </cell>
          <cell r="C3411" t="str">
            <v>H</v>
          </cell>
          <cell r="D3411">
            <v>68.63</v>
          </cell>
        </row>
        <row r="3412">
          <cell r="A3412">
            <v>310163</v>
          </cell>
          <cell r="B3412" t="str">
            <v>CAMINHAO BASCULANTE 22T RANDOM RK-424</v>
          </cell>
          <cell r="C3412" t="str">
            <v>H</v>
          </cell>
          <cell r="D3412">
            <v>88.22</v>
          </cell>
        </row>
        <row r="3413">
          <cell r="A3413">
            <v>310164</v>
          </cell>
          <cell r="B3413" t="str">
            <v>CAMINHAO BASCULANTE 5 M3</v>
          </cell>
          <cell r="C3413" t="str">
            <v>H</v>
          </cell>
          <cell r="D3413">
            <v>36.979999999999997</v>
          </cell>
        </row>
        <row r="3414">
          <cell r="A3414">
            <v>310165</v>
          </cell>
          <cell r="B3414" t="str">
            <v>CAMINHAO BASCULANTE 5 M3</v>
          </cell>
          <cell r="C3414" t="str">
            <v>H</v>
          </cell>
          <cell r="D3414">
            <v>21.72</v>
          </cell>
        </row>
        <row r="3415">
          <cell r="A3415">
            <v>310166</v>
          </cell>
          <cell r="B3415" t="str">
            <v>CAMINHAO BASCULANTE 6 M3 MB LK-1618/42</v>
          </cell>
          <cell r="C3415" t="str">
            <v>H</v>
          </cell>
          <cell r="D3415">
            <v>45.83</v>
          </cell>
        </row>
        <row r="3416">
          <cell r="A3416">
            <v>310167</v>
          </cell>
          <cell r="B3416" t="str">
            <v>CAMINHAO BASCULANTE MB - 1313 - 6M3</v>
          </cell>
          <cell r="C3416" t="str">
            <v>H</v>
          </cell>
          <cell r="D3416">
            <v>36.979999999999997</v>
          </cell>
        </row>
        <row r="3417">
          <cell r="A3417">
            <v>310168</v>
          </cell>
          <cell r="B3417" t="str">
            <v>CAMINHAO BASCULANTE MB - 1313 - 6M3</v>
          </cell>
          <cell r="C3417" t="str">
            <v>HI</v>
          </cell>
          <cell r="D3417">
            <v>21.72</v>
          </cell>
        </row>
        <row r="3418">
          <cell r="A3418">
            <v>310190</v>
          </cell>
          <cell r="B3418" t="str">
            <v>CAMINHAO C/MUNCK</v>
          </cell>
          <cell r="C3418" t="str">
            <v>H</v>
          </cell>
          <cell r="D3418">
            <v>55.83</v>
          </cell>
        </row>
        <row r="3419">
          <cell r="A3419">
            <v>310191</v>
          </cell>
          <cell r="B3419" t="str">
            <v>CAMINHAO C/MUNCK 2 TON</v>
          </cell>
          <cell r="C3419" t="str">
            <v>H</v>
          </cell>
          <cell r="D3419">
            <v>55.83</v>
          </cell>
        </row>
        <row r="3420">
          <cell r="A3420">
            <v>310220</v>
          </cell>
          <cell r="B3420" t="str">
            <v>CAMINHAO CARROCERIA</v>
          </cell>
          <cell r="C3420" t="str">
            <v>H</v>
          </cell>
          <cell r="D3420">
            <v>30.96</v>
          </cell>
        </row>
        <row r="3421">
          <cell r="A3421">
            <v>310221</v>
          </cell>
          <cell r="B3421" t="str">
            <v>CAMINHAO CARROCERIA (FORD F-11.000)</v>
          </cell>
          <cell r="C3421" t="str">
            <v>H</v>
          </cell>
          <cell r="D3421">
            <v>30.96</v>
          </cell>
        </row>
        <row r="3422">
          <cell r="A3422">
            <v>310222</v>
          </cell>
          <cell r="B3422" t="str">
            <v>CAMINHAO CARROCERIA (FORD F-11.000) L-1313-48</v>
          </cell>
          <cell r="C3422" t="str">
            <v>H</v>
          </cell>
          <cell r="D3422">
            <v>30.96</v>
          </cell>
        </row>
        <row r="3423">
          <cell r="A3423">
            <v>310223</v>
          </cell>
          <cell r="B3423" t="str">
            <v>CAMINHAO CARROCERIA 5 TON.</v>
          </cell>
          <cell r="C3423" t="str">
            <v>H</v>
          </cell>
          <cell r="D3423">
            <v>30.96</v>
          </cell>
        </row>
        <row r="3424">
          <cell r="A3424">
            <v>310224</v>
          </cell>
          <cell r="B3424" t="str">
            <v>CAMINHAO CARROCERIA 7 TON.</v>
          </cell>
          <cell r="C3424" t="str">
            <v>H</v>
          </cell>
          <cell r="D3424">
            <v>30.96</v>
          </cell>
        </row>
        <row r="3425">
          <cell r="A3425">
            <v>310225</v>
          </cell>
          <cell r="B3425" t="str">
            <v>CAMINHAO CARROCERIA 8 TON.</v>
          </cell>
          <cell r="C3425" t="str">
            <v>H</v>
          </cell>
          <cell r="D3425">
            <v>31.04</v>
          </cell>
        </row>
        <row r="3426">
          <cell r="A3426">
            <v>310260</v>
          </cell>
          <cell r="B3426" t="str">
            <v>CAMINHAO PIPA MB LK 1513</v>
          </cell>
          <cell r="C3426" t="str">
            <v>H</v>
          </cell>
          <cell r="D3426">
            <v>30.53</v>
          </cell>
        </row>
        <row r="3427">
          <cell r="A3427">
            <v>310261</v>
          </cell>
          <cell r="B3427" t="str">
            <v>CAMINHAO TANQUE - CAP.= 10000 LITROS</v>
          </cell>
          <cell r="C3427" t="str">
            <v>HI</v>
          </cell>
          <cell r="D3427">
            <v>13.17</v>
          </cell>
        </row>
        <row r="3428">
          <cell r="A3428">
            <v>310262</v>
          </cell>
          <cell r="B3428" t="str">
            <v>CAMINHAO TANQUE 6.000 L</v>
          </cell>
          <cell r="C3428" t="str">
            <v>H</v>
          </cell>
          <cell r="D3428">
            <v>30.53</v>
          </cell>
        </row>
        <row r="3429">
          <cell r="A3429">
            <v>310263</v>
          </cell>
          <cell r="B3429" t="str">
            <v>CAMINHAO TANQUE 6.000 L CHEVROLET D-653</v>
          </cell>
          <cell r="C3429" t="str">
            <v>H</v>
          </cell>
          <cell r="D3429">
            <v>30.53</v>
          </cell>
        </row>
        <row r="3430">
          <cell r="A3430">
            <v>310264</v>
          </cell>
          <cell r="B3430" t="str">
            <v>CAMINHAO TANQUE 6.000 L CHEVROLET D-653</v>
          </cell>
          <cell r="C3430" t="str">
            <v>HI</v>
          </cell>
          <cell r="D3430">
            <v>9.19</v>
          </cell>
        </row>
        <row r="3431">
          <cell r="A3431">
            <v>310265</v>
          </cell>
          <cell r="B3431" t="str">
            <v>CAMINHAO TANQUE P/AGUA MB-1313 10.000 PIPA</v>
          </cell>
          <cell r="C3431" t="str">
            <v>H</v>
          </cell>
          <cell r="D3431">
            <v>30.62</v>
          </cell>
        </row>
        <row r="3432">
          <cell r="A3432">
            <v>310340</v>
          </cell>
          <cell r="B3432" t="str">
            <v>CARREGADEIRA TIPO CLARK MICHIGAN 75-III</v>
          </cell>
          <cell r="C3432" t="str">
            <v>H</v>
          </cell>
          <cell r="D3432">
            <v>26.3</v>
          </cell>
        </row>
        <row r="3433">
          <cell r="A3433">
            <v>310370</v>
          </cell>
          <cell r="B3433" t="str">
            <v>CAV. MEC. C/CARRETA DE 25 TON.</v>
          </cell>
          <cell r="C3433" t="str">
            <v>H</v>
          </cell>
          <cell r="D3433">
            <v>56.35</v>
          </cell>
        </row>
        <row r="3434">
          <cell r="A3434">
            <v>310400</v>
          </cell>
          <cell r="B3434" t="str">
            <v>COMPACTADOR CLORIZONI-SAPO T.C.</v>
          </cell>
          <cell r="C3434" t="str">
            <v>H</v>
          </cell>
          <cell r="D3434">
            <v>3.08</v>
          </cell>
        </row>
        <row r="3435">
          <cell r="A3435">
            <v>310401</v>
          </cell>
          <cell r="B3435" t="str">
            <v>COMPACTADOR CM - 20</v>
          </cell>
          <cell r="C3435" t="str">
            <v>H</v>
          </cell>
          <cell r="D3435">
            <v>6.28</v>
          </cell>
        </row>
        <row r="3436">
          <cell r="A3436">
            <v>310402</v>
          </cell>
          <cell r="B3436" t="str">
            <v>COMPACTADOR CM - 20 CS - 15 AGRALE</v>
          </cell>
          <cell r="C3436" t="str">
            <v>H</v>
          </cell>
          <cell r="D3436">
            <v>5.28</v>
          </cell>
        </row>
        <row r="3437">
          <cell r="A3437">
            <v>310403</v>
          </cell>
          <cell r="B3437" t="str">
            <v>COMPACTADOR CS - 15 AGRALE</v>
          </cell>
          <cell r="C3437" t="str">
            <v>H</v>
          </cell>
          <cell r="D3437">
            <v>5.28</v>
          </cell>
        </row>
        <row r="3438">
          <cell r="A3438">
            <v>310404</v>
          </cell>
          <cell r="B3438" t="str">
            <v>COMPACTADOR DE PLACAS VIBR.</v>
          </cell>
          <cell r="C3438" t="str">
            <v>H</v>
          </cell>
          <cell r="D3438">
            <v>6.28</v>
          </cell>
        </row>
        <row r="3439">
          <cell r="A3439">
            <v>310405</v>
          </cell>
          <cell r="B3439" t="str">
            <v>COMPACTADOR DE PLACAS VIBR. CM-20</v>
          </cell>
          <cell r="C3439" t="str">
            <v>H</v>
          </cell>
          <cell r="D3439">
            <v>6.28</v>
          </cell>
        </row>
        <row r="3440">
          <cell r="A3440">
            <v>310406</v>
          </cell>
          <cell r="B3440" t="str">
            <v>COMPACTADOR MR-80</v>
          </cell>
          <cell r="C3440" t="str">
            <v>H</v>
          </cell>
          <cell r="D3440">
            <v>6.28</v>
          </cell>
        </row>
        <row r="3441">
          <cell r="A3441">
            <v>310407</v>
          </cell>
          <cell r="B3441" t="str">
            <v>COMPACTADOR MYKASA - MTR - 80</v>
          </cell>
          <cell r="C3441" t="str">
            <v>H</v>
          </cell>
          <cell r="D3441">
            <v>6.28</v>
          </cell>
        </row>
        <row r="3442">
          <cell r="A3442">
            <v>310480</v>
          </cell>
          <cell r="B3442" t="str">
            <v>COMPRESSOR</v>
          </cell>
          <cell r="C3442" t="str">
            <v>H</v>
          </cell>
          <cell r="D3442">
            <v>17.97</v>
          </cell>
        </row>
        <row r="3443">
          <cell r="A3443">
            <v>310481</v>
          </cell>
          <cell r="B3443" t="str">
            <v>COMPRESSOR 250 PCM</v>
          </cell>
          <cell r="C3443" t="str">
            <v>H</v>
          </cell>
          <cell r="D3443">
            <v>17.97</v>
          </cell>
        </row>
        <row r="3444">
          <cell r="A3444">
            <v>310482</v>
          </cell>
          <cell r="B3444" t="str">
            <v>COMPRESSOR 275 PCM</v>
          </cell>
          <cell r="C3444" t="str">
            <v>H</v>
          </cell>
          <cell r="D3444">
            <v>17.97</v>
          </cell>
        </row>
        <row r="3445">
          <cell r="A3445">
            <v>310483</v>
          </cell>
          <cell r="B3445" t="str">
            <v>COMPRESSOR 275 PCM</v>
          </cell>
          <cell r="C3445" t="str">
            <v>HI</v>
          </cell>
          <cell r="D3445">
            <v>7.73</v>
          </cell>
        </row>
        <row r="3446">
          <cell r="A3446">
            <v>310484</v>
          </cell>
          <cell r="B3446" t="str">
            <v>COMPRESSOR PORTATIL 335 PCM</v>
          </cell>
          <cell r="C3446" t="str">
            <v>HI</v>
          </cell>
          <cell r="D3446">
            <v>25.16</v>
          </cell>
        </row>
        <row r="3447">
          <cell r="A3447">
            <v>310485</v>
          </cell>
          <cell r="B3447" t="str">
            <v>COPRESSOR 250 PCH</v>
          </cell>
          <cell r="C3447" t="str">
            <v>un</v>
          </cell>
          <cell r="D3447">
            <v>26.8</v>
          </cell>
        </row>
        <row r="3448">
          <cell r="A3448">
            <v>310570</v>
          </cell>
          <cell r="B3448" t="str">
            <v>CONJ. OXIACETILENO</v>
          </cell>
          <cell r="C3448" t="str">
            <v>CJ</v>
          </cell>
          <cell r="D3448">
            <v>1.1499999999999999</v>
          </cell>
        </row>
        <row r="3449">
          <cell r="A3449">
            <v>310590</v>
          </cell>
          <cell r="B3449" t="str">
            <v>CTD (KG/M)</v>
          </cell>
          <cell r="C3449" t="str">
            <v>GM</v>
          </cell>
          <cell r="D3449">
            <v>0.01</v>
          </cell>
        </row>
        <row r="3450">
          <cell r="A3450">
            <v>310610</v>
          </cell>
          <cell r="B3450" t="str">
            <v>DOSADOR</v>
          </cell>
          <cell r="C3450" t="str">
            <v>%</v>
          </cell>
          <cell r="D3450">
            <v>0</v>
          </cell>
        </row>
        <row r="3451">
          <cell r="A3451">
            <v>310630</v>
          </cell>
          <cell r="B3451" t="str">
            <v>ESCAVADEIRA</v>
          </cell>
          <cell r="C3451" t="str">
            <v>H</v>
          </cell>
          <cell r="D3451">
            <v>0</v>
          </cell>
        </row>
        <row r="3452">
          <cell r="A3452">
            <v>310631</v>
          </cell>
          <cell r="B3452" t="str">
            <v>ESCAVADEIRA A CABO BUCYRUS 34 JC MOD 22 B</v>
          </cell>
          <cell r="C3452" t="str">
            <v>H</v>
          </cell>
          <cell r="D3452">
            <v>65.209999999999994</v>
          </cell>
        </row>
        <row r="3453">
          <cell r="A3453">
            <v>310632</v>
          </cell>
          <cell r="B3453" t="str">
            <v>ESCAVADEIRA FIAT S-90</v>
          </cell>
          <cell r="C3453" t="str">
            <v>H</v>
          </cell>
          <cell r="D3453">
            <v>62.22</v>
          </cell>
        </row>
        <row r="3454">
          <cell r="A3454">
            <v>310710</v>
          </cell>
          <cell r="B3454" t="str">
            <v>GERADOR</v>
          </cell>
          <cell r="C3454" t="str">
            <v>H</v>
          </cell>
          <cell r="D3454">
            <v>0</v>
          </cell>
        </row>
        <row r="3455">
          <cell r="A3455">
            <v>310711</v>
          </cell>
          <cell r="B3455" t="str">
            <v>GERADOR  5 KVA</v>
          </cell>
          <cell r="C3455" t="str">
            <v>H</v>
          </cell>
          <cell r="D3455">
            <v>2.88</v>
          </cell>
        </row>
        <row r="3456">
          <cell r="A3456">
            <v>310712</v>
          </cell>
          <cell r="B3456" t="str">
            <v>GERADOR 20 KVA</v>
          </cell>
          <cell r="C3456" t="str">
            <v>H</v>
          </cell>
          <cell r="D3456">
            <v>3.46</v>
          </cell>
        </row>
        <row r="3457">
          <cell r="A3457">
            <v>310713</v>
          </cell>
          <cell r="B3457" t="str">
            <v>GERADOR 40 KVA</v>
          </cell>
          <cell r="C3457" t="str">
            <v>H</v>
          </cell>
          <cell r="D3457">
            <v>6.71</v>
          </cell>
        </row>
        <row r="3458">
          <cell r="A3458">
            <v>310800</v>
          </cell>
          <cell r="B3458" t="str">
            <v>GUINCHO</v>
          </cell>
          <cell r="C3458" t="str">
            <v>H</v>
          </cell>
          <cell r="D3458">
            <v>18.8</v>
          </cell>
        </row>
        <row r="3459">
          <cell r="A3459">
            <v>310801</v>
          </cell>
          <cell r="B3459" t="str">
            <v>GUINCHO - GUINDASTE</v>
          </cell>
          <cell r="C3459" t="str">
            <v>H</v>
          </cell>
          <cell r="D3459">
            <v>18.8</v>
          </cell>
        </row>
        <row r="3460">
          <cell r="A3460">
            <v>310802</v>
          </cell>
          <cell r="B3460" t="str">
            <v>GUINCHO T</v>
          </cell>
          <cell r="C3460" t="str">
            <v>H</v>
          </cell>
          <cell r="D3460">
            <v>18.8</v>
          </cell>
        </row>
        <row r="3461">
          <cell r="A3461">
            <v>310803</v>
          </cell>
          <cell r="B3461" t="str">
            <v>GUINDASTE 9 TON</v>
          </cell>
          <cell r="C3461" t="str">
            <v>H</v>
          </cell>
          <cell r="D3461">
            <v>32.35</v>
          </cell>
        </row>
        <row r="3462">
          <cell r="A3462">
            <v>310804</v>
          </cell>
          <cell r="B3462" t="str">
            <v>GUINDASTE BANTAN 20 TON.</v>
          </cell>
          <cell r="C3462" t="str">
            <v>H</v>
          </cell>
          <cell r="D3462">
            <v>159.96</v>
          </cell>
        </row>
        <row r="3463">
          <cell r="A3463">
            <v>310805</v>
          </cell>
          <cell r="B3463" t="str">
            <v>GUINDASTE BANTAN 20 TON.</v>
          </cell>
          <cell r="C3463" t="str">
            <v>HI</v>
          </cell>
          <cell r="D3463">
            <v>33.6</v>
          </cell>
        </row>
        <row r="3464">
          <cell r="A3464">
            <v>310806</v>
          </cell>
          <cell r="B3464" t="str">
            <v>GUINDASTE GALION 15 TON.</v>
          </cell>
          <cell r="C3464" t="str">
            <v>H</v>
          </cell>
          <cell r="D3464">
            <v>137.65</v>
          </cell>
        </row>
        <row r="3465">
          <cell r="A3465">
            <v>310807</v>
          </cell>
          <cell r="B3465" t="str">
            <v>GUINDASTE GALION 15TON</v>
          </cell>
          <cell r="C3465" t="str">
            <v>HI</v>
          </cell>
          <cell r="D3465">
            <v>59.18</v>
          </cell>
        </row>
        <row r="3466">
          <cell r="A3466">
            <v>310808</v>
          </cell>
          <cell r="B3466" t="str">
            <v>GUINDASTE HWB- GALION 9 TON.</v>
          </cell>
          <cell r="C3466" t="str">
            <v>H</v>
          </cell>
          <cell r="D3466">
            <v>32.35</v>
          </cell>
        </row>
        <row r="3467">
          <cell r="A3467">
            <v>310809</v>
          </cell>
          <cell r="B3467" t="str">
            <v>GUISTANTE GALION</v>
          </cell>
          <cell r="C3467" t="str">
            <v>H</v>
          </cell>
          <cell r="D3467">
            <v>137.65</v>
          </cell>
        </row>
        <row r="3468">
          <cell r="A3468">
            <v>310890</v>
          </cell>
          <cell r="B3468" t="str">
            <v>IRRIGADEIRA</v>
          </cell>
          <cell r="C3468" t="str">
            <v>H</v>
          </cell>
          <cell r="D3468">
            <v>1.99</v>
          </cell>
        </row>
        <row r="3469">
          <cell r="A3469">
            <v>310900</v>
          </cell>
          <cell r="B3469" t="str">
            <v>JATO DE AREIA 250 L</v>
          </cell>
          <cell r="C3469" t="str">
            <v>H</v>
          </cell>
          <cell r="D3469">
            <v>1.38</v>
          </cell>
        </row>
        <row r="3470">
          <cell r="A3470">
            <v>310910</v>
          </cell>
          <cell r="B3470" t="str">
            <v>MACARICO</v>
          </cell>
          <cell r="C3470" t="str">
            <v>H</v>
          </cell>
          <cell r="D3470">
            <v>0</v>
          </cell>
        </row>
        <row r="3471">
          <cell r="A3471">
            <v>310930</v>
          </cell>
          <cell r="B3471" t="str">
            <v>MAQUINA DE CARPINTARIA</v>
          </cell>
          <cell r="C3471" t="str">
            <v>H</v>
          </cell>
          <cell r="D3471">
            <v>0.67</v>
          </cell>
        </row>
        <row r="3472">
          <cell r="A3472">
            <v>310931</v>
          </cell>
          <cell r="B3472" t="str">
            <v>MAQUINA DE CORTAR FERRO SOGEMAT 50</v>
          </cell>
          <cell r="C3472" t="str">
            <v>H</v>
          </cell>
          <cell r="D3472">
            <v>0.67</v>
          </cell>
        </row>
        <row r="3473">
          <cell r="A3473">
            <v>310932</v>
          </cell>
          <cell r="B3473" t="str">
            <v>MAQUINA DE DOBRAR NEOCONDE CA 50 1 1/2 '</v>
          </cell>
          <cell r="C3473" t="str">
            <v>H</v>
          </cell>
          <cell r="D3473">
            <v>0.67</v>
          </cell>
        </row>
        <row r="3474">
          <cell r="A3474">
            <v>310933</v>
          </cell>
          <cell r="B3474" t="str">
            <v>MAQUINA DE SOLDA 375 A</v>
          </cell>
          <cell r="C3474" t="str">
            <v>H</v>
          </cell>
          <cell r="D3474">
            <v>14.14</v>
          </cell>
        </row>
        <row r="3475">
          <cell r="A3475">
            <v>310934</v>
          </cell>
          <cell r="B3475" t="str">
            <v>MAQUINA DE SOLDA 375 A</v>
          </cell>
          <cell r="C3475" t="str">
            <v>HI</v>
          </cell>
          <cell r="D3475">
            <v>6.06</v>
          </cell>
        </row>
        <row r="3476">
          <cell r="A3476">
            <v>310940</v>
          </cell>
          <cell r="B3476" t="str">
            <v>MAQUINA DE CORTAR FERRO SOGEMAT 50</v>
          </cell>
          <cell r="C3476" t="str">
            <v>H</v>
          </cell>
          <cell r="D3476">
            <v>0.56000000000000005</v>
          </cell>
        </row>
        <row r="3477">
          <cell r="A3477">
            <v>310950</v>
          </cell>
          <cell r="B3477" t="str">
            <v>MAQUINA DE DOBRAR NEOCONDE CA 50 1 1/2</v>
          </cell>
          <cell r="C3477" t="str">
            <v>H</v>
          </cell>
          <cell r="D3477">
            <v>0.56000000000000005</v>
          </cell>
        </row>
        <row r="3478">
          <cell r="A3478">
            <v>310960</v>
          </cell>
          <cell r="B3478" t="str">
            <v>MAQUINA DE SOLDA 375 A</v>
          </cell>
          <cell r="C3478" t="str">
            <v>H</v>
          </cell>
          <cell r="D3478">
            <v>9.42</v>
          </cell>
        </row>
        <row r="3479">
          <cell r="A3479">
            <v>310970</v>
          </cell>
          <cell r="B3479" t="str">
            <v>MAQUINA DE SOLDA 375 A</v>
          </cell>
          <cell r="C3479" t="str">
            <v>HI</v>
          </cell>
          <cell r="D3479">
            <v>4.04</v>
          </cell>
        </row>
        <row r="3480">
          <cell r="A3480">
            <v>310990</v>
          </cell>
          <cell r="B3480" t="str">
            <v>MARTELETE</v>
          </cell>
          <cell r="C3480" t="str">
            <v>H</v>
          </cell>
          <cell r="D3480">
            <v>5.66</v>
          </cell>
        </row>
        <row r="3481">
          <cell r="A3481">
            <v>310991</v>
          </cell>
          <cell r="B3481" t="str">
            <v>MARTELETE TEX 21</v>
          </cell>
          <cell r="C3481" t="str">
            <v>H</v>
          </cell>
          <cell r="D3481">
            <v>5.66</v>
          </cell>
        </row>
        <row r="3482">
          <cell r="A3482">
            <v>310992</v>
          </cell>
          <cell r="B3482" t="str">
            <v>MARTELETE TEX 31</v>
          </cell>
          <cell r="C3482" t="str">
            <v>H</v>
          </cell>
          <cell r="D3482">
            <v>5.66</v>
          </cell>
        </row>
        <row r="3483">
          <cell r="A3483">
            <v>311050</v>
          </cell>
          <cell r="B3483" t="str">
            <v>MOTOESCAVOTRANSPORTADOR (MOTOESCRAPER CAT-621-R)</v>
          </cell>
          <cell r="C3483" t="str">
            <v>H</v>
          </cell>
          <cell r="D3483">
            <v>146.36000000000001</v>
          </cell>
        </row>
        <row r="3484">
          <cell r="A3484">
            <v>311051</v>
          </cell>
          <cell r="B3484" t="str">
            <v>MOTONIVELADORA</v>
          </cell>
          <cell r="C3484" t="str">
            <v>H</v>
          </cell>
          <cell r="D3484">
            <v>51.43</v>
          </cell>
        </row>
        <row r="3485">
          <cell r="A3485">
            <v>311052</v>
          </cell>
          <cell r="B3485" t="str">
            <v>MOTONIVELADORA CAT - 120</v>
          </cell>
          <cell r="C3485" t="str">
            <v>H</v>
          </cell>
          <cell r="D3485">
            <v>51.43</v>
          </cell>
        </row>
        <row r="3486">
          <cell r="A3486">
            <v>311053</v>
          </cell>
          <cell r="B3486" t="str">
            <v>MOTONIVELADORA CAT 120</v>
          </cell>
          <cell r="C3486" t="str">
            <v>HI</v>
          </cell>
          <cell r="D3486">
            <v>22.11</v>
          </cell>
        </row>
        <row r="3487">
          <cell r="A3487">
            <v>311120</v>
          </cell>
          <cell r="B3487" t="str">
            <v>MUNCK 2 TON</v>
          </cell>
          <cell r="C3487" t="str">
            <v>H</v>
          </cell>
          <cell r="D3487">
            <v>6.24</v>
          </cell>
        </row>
        <row r="3488">
          <cell r="A3488">
            <v>311121</v>
          </cell>
          <cell r="B3488" t="str">
            <v>MUNCK 2 TON</v>
          </cell>
          <cell r="C3488" t="str">
            <v>H</v>
          </cell>
          <cell r="D3488">
            <v>14.93</v>
          </cell>
        </row>
        <row r="3489">
          <cell r="A3489">
            <v>311190</v>
          </cell>
          <cell r="B3489" t="str">
            <v>PA CARREGADEIRA</v>
          </cell>
          <cell r="C3489" t="str">
            <v>H</v>
          </cell>
          <cell r="D3489">
            <v>26.3</v>
          </cell>
        </row>
        <row r="3490">
          <cell r="A3490">
            <v>311220</v>
          </cell>
          <cell r="B3490" t="str">
            <v>PERFURATRIZ SH - 21</v>
          </cell>
          <cell r="C3490" t="str">
            <v>H</v>
          </cell>
          <cell r="D3490">
            <v>2.6</v>
          </cell>
        </row>
        <row r="3491">
          <cell r="A3491">
            <v>311250</v>
          </cell>
          <cell r="B3491" t="str">
            <v>RETROESCAVADEIRA</v>
          </cell>
          <cell r="C3491" t="str">
            <v>H</v>
          </cell>
          <cell r="D3491">
            <v>31.54</v>
          </cell>
        </row>
        <row r="3492">
          <cell r="A3492">
            <v>311251</v>
          </cell>
          <cell r="B3492" t="str">
            <v>RETROESCAVADEIRA CASE 580H</v>
          </cell>
          <cell r="C3492" t="str">
            <v>H</v>
          </cell>
          <cell r="D3492">
            <v>31.54</v>
          </cell>
        </row>
        <row r="3493">
          <cell r="A3493">
            <v>311290</v>
          </cell>
          <cell r="B3493" t="str">
            <v>ROLO DE ACO VIBRATORIO</v>
          </cell>
          <cell r="C3493" t="str">
            <v>HI</v>
          </cell>
          <cell r="D3493">
            <v>15.43</v>
          </cell>
        </row>
        <row r="3494">
          <cell r="A3494">
            <v>311291</v>
          </cell>
          <cell r="B3494" t="str">
            <v>ROLO DE PNEUS</v>
          </cell>
          <cell r="C3494" t="str">
            <v>H</v>
          </cell>
          <cell r="D3494">
            <v>45.47</v>
          </cell>
        </row>
        <row r="3495">
          <cell r="A3495">
            <v>311292</v>
          </cell>
          <cell r="B3495" t="str">
            <v>ROLO PE DE CARNEIRO</v>
          </cell>
          <cell r="C3495" t="str">
            <v>H</v>
          </cell>
          <cell r="D3495">
            <v>35.86</v>
          </cell>
        </row>
        <row r="3496">
          <cell r="A3496">
            <v>311293</v>
          </cell>
          <cell r="B3496" t="str">
            <v>ROLO PE DE CARNEIRO AUTO PROP. DYNAPAC CA 25 PD</v>
          </cell>
          <cell r="C3496" t="str">
            <v>H</v>
          </cell>
          <cell r="D3496">
            <v>32.840000000000003</v>
          </cell>
        </row>
        <row r="3497">
          <cell r="A3497">
            <v>311330</v>
          </cell>
          <cell r="B3497" t="str">
            <v>ROMPEDOR TEX-31</v>
          </cell>
          <cell r="C3497" t="str">
            <v>H</v>
          </cell>
          <cell r="D3497">
            <v>5.66</v>
          </cell>
        </row>
        <row r="3498">
          <cell r="A3498">
            <v>311370</v>
          </cell>
          <cell r="B3498" t="str">
            <v>TEODOLITO LEITURA DIRETA 1",6",20" (MEDIA)</v>
          </cell>
          <cell r="C3498" t="str">
            <v>H</v>
          </cell>
          <cell r="D3498">
            <v>3.65</v>
          </cell>
        </row>
        <row r="3499">
          <cell r="A3499">
            <v>311410</v>
          </cell>
          <cell r="B3499" t="str">
            <v>TRATOR CAT - D8 LAMINA</v>
          </cell>
          <cell r="C3499" t="str">
            <v>H</v>
          </cell>
          <cell r="D3499">
            <v>160.21</v>
          </cell>
        </row>
        <row r="3500">
          <cell r="A3500">
            <v>311411</v>
          </cell>
          <cell r="B3500" t="str">
            <v>TRATOR CAT D-6</v>
          </cell>
          <cell r="C3500" t="str">
            <v>H</v>
          </cell>
          <cell r="D3500">
            <v>60.24</v>
          </cell>
        </row>
        <row r="3501">
          <cell r="A3501">
            <v>311412</v>
          </cell>
          <cell r="B3501" t="str">
            <v>TRATOR CAT D-8 - PUSHER</v>
          </cell>
          <cell r="C3501" t="str">
            <v>H</v>
          </cell>
          <cell r="D3501">
            <v>160.21</v>
          </cell>
        </row>
        <row r="3502">
          <cell r="A3502">
            <v>311413</v>
          </cell>
          <cell r="B3502" t="str">
            <v>TRATOR DE ESTEIRAS CAT D8-L - C/RIPPER</v>
          </cell>
          <cell r="C3502" t="str">
            <v>H</v>
          </cell>
          <cell r="D3502">
            <v>160.21</v>
          </cell>
        </row>
        <row r="3503">
          <cell r="A3503">
            <v>311414</v>
          </cell>
          <cell r="B3503" t="str">
            <v>TRATOR DE PNEUS E GRADE DE DISCO</v>
          </cell>
          <cell r="C3503" t="str">
            <v>H</v>
          </cell>
          <cell r="D3503">
            <v>9.77</v>
          </cell>
        </row>
        <row r="3504">
          <cell r="A3504">
            <v>311415</v>
          </cell>
          <cell r="B3504" t="str">
            <v>TRATOR DE PNEUS E GRADE DISCO  (CRT + GRADE)</v>
          </cell>
          <cell r="C3504" t="str">
            <v>H</v>
          </cell>
          <cell r="D3504">
            <v>22.72</v>
          </cell>
        </row>
        <row r="3505">
          <cell r="A3505">
            <v>311416</v>
          </cell>
          <cell r="B3505" t="str">
            <v>TRATOR DE PNEUS COM ROÇADEIRA</v>
          </cell>
          <cell r="C3505" t="str">
            <v>h</v>
          </cell>
          <cell r="D3505">
            <v>16.04</v>
          </cell>
        </row>
        <row r="3506">
          <cell r="A3506">
            <v>311490</v>
          </cell>
          <cell r="B3506" t="str">
            <v>VIBRADOR DE IMERSAO AAS - 46</v>
          </cell>
          <cell r="C3506" t="str">
            <v>H</v>
          </cell>
          <cell r="D3506">
            <v>0.84</v>
          </cell>
        </row>
        <row r="3507">
          <cell r="A3507">
            <v>319000</v>
          </cell>
          <cell r="B3507" t="str">
            <v>EQUIPAMENTOS (OBRAS LOCALIZADAS ESPECIAL)</v>
          </cell>
          <cell r="C3507" t="str">
            <v>.</v>
          </cell>
          <cell r="D3507">
            <v>0</v>
          </cell>
        </row>
        <row r="3508">
          <cell r="A3508">
            <v>319002</v>
          </cell>
          <cell r="B3508" t="str">
            <v>BATE ESTACAS LEVE (OLO)</v>
          </cell>
          <cell r="C3508" t="str">
            <v>H</v>
          </cell>
          <cell r="D3508">
            <v>25.57</v>
          </cell>
        </row>
        <row r="3509">
          <cell r="A3509">
            <v>319004</v>
          </cell>
          <cell r="B3509" t="str">
            <v>BETONEIRA 320 L (OLO)</v>
          </cell>
          <cell r="C3509" t="str">
            <v>H</v>
          </cell>
          <cell r="D3509">
            <v>0.56999999999999995</v>
          </cell>
        </row>
        <row r="3510">
          <cell r="A3510">
            <v>319006</v>
          </cell>
          <cell r="B3510" t="str">
            <v>BOMBA SPV 2" (OLO)</v>
          </cell>
          <cell r="C3510" t="str">
            <v>H</v>
          </cell>
          <cell r="D3510">
            <v>1.02</v>
          </cell>
        </row>
        <row r="3511">
          <cell r="A3511">
            <v>319008</v>
          </cell>
          <cell r="B3511" t="str">
            <v>BOMBA SPV 3" (OLO)</v>
          </cell>
          <cell r="C3511" t="str">
            <v>H</v>
          </cell>
          <cell r="D3511">
            <v>1.1399999999999999</v>
          </cell>
        </row>
        <row r="3512">
          <cell r="A3512">
            <v>319010</v>
          </cell>
          <cell r="B3512" t="str">
            <v>CAMINHAO BASCULANTE (OLO)</v>
          </cell>
          <cell r="C3512" t="str">
            <v>H</v>
          </cell>
          <cell r="D3512">
            <v>68.52</v>
          </cell>
        </row>
        <row r="3513">
          <cell r="A3513">
            <v>319012</v>
          </cell>
          <cell r="B3513" t="str">
            <v>CAMINHAO BASCULANTE (OLO)</v>
          </cell>
          <cell r="C3513" t="str">
            <v>HI</v>
          </cell>
          <cell r="D3513">
            <v>29.46</v>
          </cell>
        </row>
        <row r="3514">
          <cell r="A3514">
            <v>319014</v>
          </cell>
          <cell r="B3514" t="str">
            <v>CAMINHAO BASCULANTE MB - 1313 - 6M3 (OLO)</v>
          </cell>
          <cell r="C3514" t="str">
            <v>H</v>
          </cell>
          <cell r="D3514">
            <v>68.52</v>
          </cell>
        </row>
        <row r="3515">
          <cell r="A3515">
            <v>319016</v>
          </cell>
          <cell r="B3515" t="str">
            <v>CAMINHAO C/MUNCK (OLO)</v>
          </cell>
          <cell r="C3515" t="str">
            <v>H</v>
          </cell>
          <cell r="D3515">
            <v>70.59</v>
          </cell>
        </row>
        <row r="3516">
          <cell r="A3516">
            <v>319018</v>
          </cell>
          <cell r="B3516" t="str">
            <v>CAMINHAO CARROCEIRA 5 TON. (OLO)</v>
          </cell>
          <cell r="C3516" t="str">
            <v>H</v>
          </cell>
          <cell r="D3516">
            <v>63.03</v>
          </cell>
        </row>
        <row r="3517">
          <cell r="A3517">
            <v>319020</v>
          </cell>
          <cell r="B3517" t="str">
            <v>CAMINHAO CARROCERIA (OLO)</v>
          </cell>
          <cell r="C3517" t="str">
            <v>H</v>
          </cell>
          <cell r="D3517">
            <v>63.03</v>
          </cell>
        </row>
        <row r="3518">
          <cell r="A3518">
            <v>319022</v>
          </cell>
          <cell r="B3518" t="str">
            <v>CAMINHAO CARROCERIA 7 TON. (OLO)</v>
          </cell>
          <cell r="C3518" t="str">
            <v>H</v>
          </cell>
          <cell r="D3518">
            <v>63.03</v>
          </cell>
        </row>
        <row r="3519">
          <cell r="A3519">
            <v>319024</v>
          </cell>
          <cell r="B3519" t="str">
            <v>CAMINHAO CARROCERIA 8 TON. (OLO)</v>
          </cell>
          <cell r="C3519" t="str">
            <v>H</v>
          </cell>
          <cell r="D3519">
            <v>63.03</v>
          </cell>
        </row>
        <row r="3520">
          <cell r="A3520">
            <v>319026</v>
          </cell>
          <cell r="B3520" t="str">
            <v>CAMINHAO PIPA MB LK 1513</v>
          </cell>
          <cell r="C3520" t="str">
            <v>H</v>
          </cell>
          <cell r="D3520">
            <v>60.57</v>
          </cell>
        </row>
        <row r="3521">
          <cell r="A3521">
            <v>319028</v>
          </cell>
          <cell r="B3521" t="str">
            <v>CAMINHAO TANQUE 6.000 L (OLO)</v>
          </cell>
          <cell r="C3521" t="str">
            <v>H</v>
          </cell>
          <cell r="D3521">
            <v>60.57</v>
          </cell>
        </row>
        <row r="3522">
          <cell r="A3522">
            <v>319030</v>
          </cell>
          <cell r="B3522" t="str">
            <v>CAMINHAO TANQUE P/AGUA MB-1313 10.000 PIPA (OLO)</v>
          </cell>
          <cell r="C3522" t="str">
            <v>H</v>
          </cell>
          <cell r="D3522">
            <v>61.9</v>
          </cell>
        </row>
        <row r="3523">
          <cell r="A3523">
            <v>319032</v>
          </cell>
          <cell r="B3523" t="str">
            <v>COMPACTADOR CM - 20 (OLO)</v>
          </cell>
          <cell r="C3523" t="str">
            <v>H</v>
          </cell>
          <cell r="D3523">
            <v>10.73</v>
          </cell>
        </row>
        <row r="3524">
          <cell r="A3524">
            <v>319034</v>
          </cell>
          <cell r="B3524" t="str">
            <v>COMPRESSOR (OLO)</v>
          </cell>
          <cell r="C3524" t="str">
            <v>H</v>
          </cell>
          <cell r="D3524">
            <v>37.11</v>
          </cell>
        </row>
        <row r="3525">
          <cell r="A3525">
            <v>319036</v>
          </cell>
          <cell r="B3525" t="str">
            <v>COMPRESSOR 250 PVM (OLO)</v>
          </cell>
          <cell r="C3525" t="str">
            <v>H</v>
          </cell>
          <cell r="D3525">
            <v>37.11</v>
          </cell>
        </row>
        <row r="3526">
          <cell r="A3526">
            <v>319038</v>
          </cell>
          <cell r="B3526" t="str">
            <v>COPRESSOR 250 PCM</v>
          </cell>
          <cell r="C3526" t="str">
            <v>H</v>
          </cell>
          <cell r="D3526">
            <v>37.11</v>
          </cell>
        </row>
        <row r="3527">
          <cell r="A3527">
            <v>319040</v>
          </cell>
          <cell r="B3527" t="str">
            <v>JATO DE AREIA 250 L</v>
          </cell>
          <cell r="C3527" t="str">
            <v>H</v>
          </cell>
          <cell r="D3527">
            <v>1.38</v>
          </cell>
        </row>
        <row r="3528">
          <cell r="A3528">
            <v>319042</v>
          </cell>
          <cell r="B3528" t="str">
            <v>MAQUINA DE CARPINTARIA (OLO)</v>
          </cell>
          <cell r="C3528" t="str">
            <v>H</v>
          </cell>
          <cell r="D3528">
            <v>0.56999999999999995</v>
          </cell>
        </row>
        <row r="3529">
          <cell r="A3529">
            <v>319044</v>
          </cell>
          <cell r="B3529" t="str">
            <v>MAQUINA DE CORTAR FRRO SOGEMAT 50 (OLO)</v>
          </cell>
          <cell r="C3529" t="str">
            <v>H</v>
          </cell>
          <cell r="D3529">
            <v>0.56999999999999995</v>
          </cell>
        </row>
        <row r="3530">
          <cell r="A3530">
            <v>319046</v>
          </cell>
          <cell r="B3530" t="str">
            <v>MAQUINA DE DOBRAR NEOCONDE CA 50 1 1/2 (OLO)</v>
          </cell>
          <cell r="C3530" t="str">
            <v>H</v>
          </cell>
          <cell r="D3530">
            <v>0.56999999999999995</v>
          </cell>
        </row>
        <row r="3531">
          <cell r="A3531">
            <v>319048</v>
          </cell>
          <cell r="B3531" t="str">
            <v>MARTELETE (OLO)</v>
          </cell>
          <cell r="C3531" t="str">
            <v>H</v>
          </cell>
          <cell r="D3531">
            <v>7.85</v>
          </cell>
        </row>
        <row r="3532">
          <cell r="A3532">
            <v>319050</v>
          </cell>
          <cell r="B3532" t="str">
            <v>PA CARREGADEIRA (OLO)</v>
          </cell>
          <cell r="C3532" t="str">
            <v>H</v>
          </cell>
          <cell r="D3532">
            <v>69.12</v>
          </cell>
        </row>
        <row r="3533">
          <cell r="A3533">
            <v>319052</v>
          </cell>
          <cell r="B3533" t="str">
            <v>RETROESCAVADEIRA (OLO)</v>
          </cell>
          <cell r="C3533" t="str">
            <v>H</v>
          </cell>
          <cell r="D3533">
            <v>64.23</v>
          </cell>
        </row>
        <row r="3534">
          <cell r="A3534">
            <v>319054</v>
          </cell>
          <cell r="B3534" t="str">
            <v>RETROESCAVADEIRA CASE 580H (OLO)</v>
          </cell>
          <cell r="C3534" t="str">
            <v>H</v>
          </cell>
          <cell r="D3534">
            <v>64.23</v>
          </cell>
        </row>
        <row r="3535">
          <cell r="A3535">
            <v>319056</v>
          </cell>
          <cell r="B3535" t="str">
            <v>ROMPEDOR TEX-31 (OLO)</v>
          </cell>
          <cell r="C3535" t="str">
            <v>H</v>
          </cell>
          <cell r="D3535">
            <v>7.85</v>
          </cell>
        </row>
        <row r="3536">
          <cell r="A3536">
            <v>319058</v>
          </cell>
          <cell r="B3536" t="str">
            <v>TEODOLITO LEITURA DIRETA 1", 6", 20" (MEDIA) (OLO)</v>
          </cell>
          <cell r="C3536" t="str">
            <v>H</v>
          </cell>
          <cell r="D3536">
            <v>3.45</v>
          </cell>
        </row>
        <row r="3537">
          <cell r="A3537">
            <v>319060</v>
          </cell>
          <cell r="B3537" t="str">
            <v>TRATOR CAT D-6 (OLO)</v>
          </cell>
          <cell r="C3537" t="str">
            <v>H</v>
          </cell>
          <cell r="D3537">
            <v>132.97999999999999</v>
          </cell>
        </row>
        <row r="3538">
          <cell r="A3538">
            <v>319062</v>
          </cell>
          <cell r="B3538" t="str">
            <v>VIBRADOR DE IMERSAO AAS - 46 (OLO)</v>
          </cell>
          <cell r="C3538" t="str">
            <v>H</v>
          </cell>
          <cell r="D3538">
            <v>0.63</v>
          </cell>
        </row>
        <row r="3539">
          <cell r="A3539">
            <v>320001</v>
          </cell>
          <cell r="B3539" t="str">
            <v>PERFIL METÁLICO TIPO I CAP. 50 KG/M</v>
          </cell>
          <cell r="C3539" t="str">
            <v>KG</v>
          </cell>
          <cell r="D3539">
            <v>3.15</v>
          </cell>
        </row>
        <row r="3540">
          <cell r="A3540">
            <v>320002</v>
          </cell>
          <cell r="B3540" t="str">
            <v>SOLDA E MONTAGEM DE PERFIL METÁLICO</v>
          </cell>
          <cell r="C3540" t="str">
            <v>KG</v>
          </cell>
          <cell r="D3540">
            <v>0.16</v>
          </cell>
        </row>
        <row r="3541">
          <cell r="A3541">
            <v>320003</v>
          </cell>
          <cell r="B3541" t="str">
            <v>CARRO TROLE PARA IÇAMENTO DE BOMBAS CAP. 500 KG</v>
          </cell>
          <cell r="C3541" t="str">
            <v>UN</v>
          </cell>
          <cell r="D3541">
            <v>480</v>
          </cell>
        </row>
        <row r="3542">
          <cell r="A3542">
            <v>320004</v>
          </cell>
          <cell r="B3542" t="str">
            <v>VEÍCULO TIPO SEDAN (SUSEG)</v>
          </cell>
          <cell r="C3542" t="str">
            <v>h</v>
          </cell>
          <cell r="D3542">
            <v>3.21</v>
          </cell>
        </row>
        <row r="3543">
          <cell r="A3543">
            <v>320005</v>
          </cell>
          <cell r="B3543" t="str">
            <v>VEÍCULO TIPO UTILITÁRIO (SUSEG)</v>
          </cell>
          <cell r="C3543" t="str">
            <v>h</v>
          </cell>
          <cell r="D3543">
            <v>3.79</v>
          </cell>
        </row>
        <row r="3544">
          <cell r="A3544">
            <v>320006</v>
          </cell>
          <cell r="B3544" t="str">
            <v>CAMIONETA (SUSEG)</v>
          </cell>
          <cell r="C3544" t="str">
            <v>h</v>
          </cell>
          <cell r="D3544">
            <v>4.0199999999999996</v>
          </cell>
        </row>
        <row r="3545">
          <cell r="A3545">
            <v>320007</v>
          </cell>
          <cell r="B3545" t="str">
            <v>FURGÃO (SUSEG)</v>
          </cell>
          <cell r="C3545" t="str">
            <v>h</v>
          </cell>
          <cell r="D3545">
            <v>3.86</v>
          </cell>
        </row>
        <row r="3546">
          <cell r="A3546">
            <v>320008</v>
          </cell>
          <cell r="B3546" t="str">
            <v>CAMINHÃO 3/4" (SUSEG)</v>
          </cell>
          <cell r="C3546" t="str">
            <v>h</v>
          </cell>
          <cell r="D3546">
            <v>5.44</v>
          </cell>
        </row>
        <row r="3547">
          <cell r="A3547">
            <v>320009</v>
          </cell>
          <cell r="B3547" t="str">
            <v>CAMINHÃO TOCO (SUSEG)</v>
          </cell>
          <cell r="C3547" t="str">
            <v>h</v>
          </cell>
          <cell r="D3547">
            <v>5.39</v>
          </cell>
        </row>
        <row r="3548">
          <cell r="A3548">
            <v>320010</v>
          </cell>
          <cell r="B3548" t="str">
            <v>CAMINHÃO RETRO (SUSEG)</v>
          </cell>
          <cell r="C3548" t="str">
            <v>h</v>
          </cell>
          <cell r="D3548">
            <v>27.31</v>
          </cell>
        </row>
        <row r="3549">
          <cell r="A3549">
            <v>320011</v>
          </cell>
          <cell r="B3549" t="str">
            <v>JET WAY (SUSEG)</v>
          </cell>
          <cell r="C3549" t="str">
            <v>h</v>
          </cell>
          <cell r="D3549">
            <v>37.880000000000003</v>
          </cell>
        </row>
        <row r="3550">
          <cell r="A3550">
            <v>320012</v>
          </cell>
          <cell r="B3550" t="str">
            <v>VEÍCULO TIPO SEDAN (SUSEG)</v>
          </cell>
          <cell r="C3550" t="str">
            <v>DI</v>
          </cell>
          <cell r="D3550">
            <v>25.71</v>
          </cell>
        </row>
        <row r="3551">
          <cell r="A3551">
            <v>320013</v>
          </cell>
          <cell r="B3551" t="str">
            <v>VEÍCULO TIPO UTILITÁRIO (SUSEG)</v>
          </cell>
          <cell r="C3551" t="str">
            <v>DI</v>
          </cell>
          <cell r="D3551">
            <v>30.29</v>
          </cell>
        </row>
        <row r="3552">
          <cell r="A3552">
            <v>320014</v>
          </cell>
          <cell r="B3552" t="str">
            <v>CAMIONETA (SUSEG)</v>
          </cell>
          <cell r="C3552" t="str">
            <v>DI</v>
          </cell>
          <cell r="D3552">
            <v>32.19</v>
          </cell>
        </row>
        <row r="3553">
          <cell r="A3553">
            <v>320015</v>
          </cell>
          <cell r="B3553" t="str">
            <v>FURGÃO (SUSEG)</v>
          </cell>
          <cell r="C3553" t="str">
            <v>DI</v>
          </cell>
          <cell r="D3553">
            <v>30.5</v>
          </cell>
        </row>
        <row r="3554">
          <cell r="A3554">
            <v>320016</v>
          </cell>
          <cell r="B3554" t="str">
            <v>CAMINHÃO 3/4" (SUSEG)</v>
          </cell>
          <cell r="C3554" t="str">
            <v>DI</v>
          </cell>
          <cell r="D3554">
            <v>43.1</v>
          </cell>
        </row>
        <row r="3555">
          <cell r="A3555">
            <v>320017</v>
          </cell>
          <cell r="B3555" t="str">
            <v>CAMINHÃO TOCO (SUSEG)</v>
          </cell>
          <cell r="C3555" t="str">
            <v>DI</v>
          </cell>
          <cell r="D3555">
            <v>43.56</v>
          </cell>
        </row>
        <row r="3556">
          <cell r="A3556">
            <v>320018</v>
          </cell>
          <cell r="B3556" t="str">
            <v>CAMINHÃO RETRO (SUSEG)</v>
          </cell>
          <cell r="C3556" t="str">
            <v>DI</v>
          </cell>
          <cell r="D3556">
            <v>218.48</v>
          </cell>
        </row>
        <row r="3557">
          <cell r="A3557">
            <v>320019</v>
          </cell>
          <cell r="B3557" t="str">
            <v>JET WAY (SUSEG)</v>
          </cell>
          <cell r="C3557" t="str">
            <v>DI</v>
          </cell>
          <cell r="D3557">
            <v>303.04000000000002</v>
          </cell>
        </row>
        <row r="3558">
          <cell r="A3558">
            <v>320020</v>
          </cell>
          <cell r="B3558" t="str">
            <v>VEÍCULO TIPO SEDAN (SUSEG)</v>
          </cell>
          <cell r="C3558" t="str">
            <v>km</v>
          </cell>
          <cell r="D3558">
            <v>0.2</v>
          </cell>
        </row>
        <row r="3559">
          <cell r="A3559">
            <v>320021</v>
          </cell>
          <cell r="B3559" t="str">
            <v>VEÍCULO TIPO UTILITÁRIO (SUSEG)</v>
          </cell>
          <cell r="C3559" t="str">
            <v>km</v>
          </cell>
          <cell r="D3559">
            <v>0.24</v>
          </cell>
        </row>
        <row r="3560">
          <cell r="A3560">
            <v>320022</v>
          </cell>
          <cell r="B3560" t="str">
            <v>CAMIONETA  (SUSEG)</v>
          </cell>
          <cell r="C3560" t="str">
            <v>km</v>
          </cell>
          <cell r="D3560">
            <v>0.24</v>
          </cell>
        </row>
        <row r="3561">
          <cell r="A3561">
            <v>320023</v>
          </cell>
          <cell r="B3561" t="str">
            <v>FURGÃO (SUSEG)</v>
          </cell>
          <cell r="C3561" t="str">
            <v>km</v>
          </cell>
          <cell r="D3561">
            <v>0.26</v>
          </cell>
        </row>
        <row r="3562">
          <cell r="A3562">
            <v>320024</v>
          </cell>
          <cell r="B3562" t="str">
            <v>CAMINHÃO 3/4" (SUSEG)</v>
          </cell>
          <cell r="C3562" t="str">
            <v>km</v>
          </cell>
          <cell r="D3562">
            <v>0.33</v>
          </cell>
        </row>
        <row r="3563">
          <cell r="A3563">
            <v>320025</v>
          </cell>
          <cell r="B3563" t="str">
            <v>CAMINHÃO TOCO (SUSEG)</v>
          </cell>
          <cell r="C3563" t="str">
            <v>km</v>
          </cell>
          <cell r="D3563">
            <v>0.33</v>
          </cell>
        </row>
        <row r="3564">
          <cell r="A3564">
            <v>320026</v>
          </cell>
          <cell r="B3564" t="str">
            <v>CAMINHÃO RETRO (SUSEG)</v>
          </cell>
          <cell r="C3564" t="str">
            <v>KM</v>
          </cell>
          <cell r="D3564">
            <v>0.33</v>
          </cell>
        </row>
        <row r="3565">
          <cell r="A3565">
            <v>320027</v>
          </cell>
          <cell r="B3565" t="str">
            <v>JET WAY (SUSEG)</v>
          </cell>
          <cell r="C3565" t="str">
            <v>km</v>
          </cell>
          <cell r="D3565">
            <v>0.33</v>
          </cell>
        </row>
        <row r="3566">
          <cell r="A3566">
            <v>320028</v>
          </cell>
          <cell r="B3566" t="str">
            <v>GUINCHO MANUAL DE ARRASTE (TIFOR CAP. 3200 KG C/ 20 METROS DE CABO)</v>
          </cell>
          <cell r="C3566" t="str">
            <v>H</v>
          </cell>
          <cell r="D3566">
            <v>1.6</v>
          </cell>
        </row>
        <row r="3567">
          <cell r="A3567">
            <v>320029</v>
          </cell>
          <cell r="B3567" t="str">
            <v>TORRE METÁLICA</v>
          </cell>
          <cell r="C3567" t="str">
            <v>H</v>
          </cell>
          <cell r="D3567">
            <v>1</v>
          </cell>
        </row>
        <row r="3569">
          <cell r="B3569" t="str">
            <v>ACESCENTADO EXTON</v>
          </cell>
        </row>
        <row r="3570">
          <cell r="A3570" t="str">
            <v>EXTINS01</v>
          </cell>
          <cell r="B3570" t="str">
            <v>Saco de nilon P/ 60 L</v>
          </cell>
          <cell r="C3570" t="str">
            <v>UN</v>
          </cell>
          <cell r="D3570">
            <v>0.2</v>
          </cell>
        </row>
        <row r="3571">
          <cell r="A3571" t="str">
            <v>EXTINS02</v>
          </cell>
          <cell r="B3571" t="str">
            <v>ESTACA CE CONCRETO PRÉ - MOLDADA DN 26 CM</v>
          </cell>
          <cell r="C3571" t="str">
            <v>M</v>
          </cell>
          <cell r="D3571">
            <v>35</v>
          </cell>
        </row>
        <row r="3572">
          <cell r="A3572" t="str">
            <v>EXTINS03</v>
          </cell>
          <cell r="B3572" t="str">
            <v>CRAVAÇÃO DE ESTACA A TRADO DN 26 CM</v>
          </cell>
          <cell r="C3572" t="str">
            <v>M</v>
          </cell>
          <cell r="D3572">
            <v>15</v>
          </cell>
        </row>
        <row r="3573">
          <cell r="A3573" t="str">
            <v>EXTINS04</v>
          </cell>
          <cell r="B3573" t="str">
            <v xml:space="preserve">MOBILIZ. E DESMOB. DE EQUIPAMENTO - BATE ESTACA </v>
          </cell>
          <cell r="C3573" t="str">
            <v>KM</v>
          </cell>
          <cell r="D3573">
            <v>7.0000000000000007E-2</v>
          </cell>
        </row>
        <row r="3574">
          <cell r="A3574" t="str">
            <v>EXTINS05</v>
          </cell>
          <cell r="B3574" t="str">
            <v>TRANSPORTE DE ESTACA</v>
          </cell>
          <cell r="C3574" t="str">
            <v>KM</v>
          </cell>
          <cell r="D3574">
            <v>7.1538461538461539E-3</v>
          </cell>
        </row>
        <row r="3575">
          <cell r="A3575" t="str">
            <v>EXTINS06</v>
          </cell>
          <cell r="B3575" t="str">
            <v>PORTA LISA CEDRO P/RECEBER PINTURA VERNIZ:1,0X2,1M</v>
          </cell>
          <cell r="C3575" t="str">
            <v>UN</v>
          </cell>
          <cell r="D3575">
            <v>29</v>
          </cell>
        </row>
        <row r="3576">
          <cell r="A3576" t="str">
            <v>EXTINS07</v>
          </cell>
          <cell r="B3576" t="str">
            <v>PORTA LISA CEDRO P/PINTURA A OLEO OU PVA:1,0X2,1M</v>
          </cell>
          <cell r="C3576" t="str">
            <v>UN</v>
          </cell>
          <cell r="D3576">
            <v>45</v>
          </cell>
        </row>
        <row r="3577">
          <cell r="A3577" t="str">
            <v>EXTINS08</v>
          </cell>
          <cell r="B3577" t="str">
            <v>PORTÃO METÁLICO TIPO VENEZIANA E VIDRO</v>
          </cell>
          <cell r="C3577" t="str">
            <v>M2</v>
          </cell>
          <cell r="D3577">
            <v>101.95</v>
          </cell>
        </row>
        <row r="3578">
          <cell r="A3578" t="str">
            <v>EXTINS09</v>
          </cell>
          <cell r="B3578" t="str">
            <v>BIDIM RT 10</v>
          </cell>
          <cell r="C3578" t="str">
            <v>M2</v>
          </cell>
          <cell r="D3578">
            <v>2</v>
          </cell>
        </row>
        <row r="3579">
          <cell r="A3579" t="str">
            <v>EXTINS10</v>
          </cell>
          <cell r="B3579" t="str">
            <v>ARVORE NATURAL LOCAL EM MUDA</v>
          </cell>
          <cell r="C3579" t="str">
            <v>UN</v>
          </cell>
          <cell r="D3579">
            <v>2.5</v>
          </cell>
        </row>
        <row r="3580">
          <cell r="A3580" t="str">
            <v>EXTINS11</v>
          </cell>
          <cell r="B3580" t="str">
            <v xml:space="preserve">COMPORTA EM FIBRA DE VIDRO 0,40 X 1,30 X 0,015 M </v>
          </cell>
          <cell r="C3580" t="str">
            <v>UN</v>
          </cell>
          <cell r="D3580">
            <v>187</v>
          </cell>
        </row>
        <row r="3581">
          <cell r="A3581" t="str">
            <v>EXTINS12</v>
          </cell>
          <cell r="B3581" t="str">
            <v xml:space="preserve">COMPORTA EM FIBRA DE VIDRO 0,35 X 0,90 X 0,015 M </v>
          </cell>
          <cell r="C3581" t="str">
            <v>UN</v>
          </cell>
          <cell r="D3581">
            <v>115.5</v>
          </cell>
        </row>
        <row r="3582">
          <cell r="A3582" t="str">
            <v>EXTINS13</v>
          </cell>
          <cell r="B3582" t="str">
            <v xml:space="preserve">BRAÇADEIRA DE AÇO, TIPO D 1/4''X 11/4'' X 500 MM </v>
          </cell>
          <cell r="C3582" t="str">
            <v>UN</v>
          </cell>
          <cell r="D3582">
            <v>9.5</v>
          </cell>
        </row>
        <row r="3583">
          <cell r="A3583" t="str">
            <v>EXTINS14</v>
          </cell>
          <cell r="B3583" t="str">
            <v>PARAFUSO DE EXPANSÃO DN 1/4''</v>
          </cell>
          <cell r="C3583" t="str">
            <v>UN</v>
          </cell>
          <cell r="D3583">
            <v>1.1299999999999999</v>
          </cell>
        </row>
        <row r="3584">
          <cell r="A3584" t="str">
            <v>EXTINS15</v>
          </cell>
          <cell r="B3584" t="str">
            <v xml:space="preserve">COMPORTA EM FIBRA DE VIDRO 0,60 X 0,50 X 0,015 M </v>
          </cell>
          <cell r="C3584" t="str">
            <v>UN</v>
          </cell>
          <cell r="D3584">
            <v>115.5</v>
          </cell>
        </row>
        <row r="3585">
          <cell r="A3585" t="str">
            <v>EXTINS16</v>
          </cell>
          <cell r="B3585" t="str">
            <v>TAMPA METÁLICA 1,60 X 1,40 M C/ GUARNIÇÕES</v>
          </cell>
          <cell r="C3585" t="str">
            <v>UN</v>
          </cell>
          <cell r="D3585">
            <v>103.95</v>
          </cell>
        </row>
        <row r="3586">
          <cell r="A3586" t="str">
            <v>EXTINS17</v>
          </cell>
          <cell r="B3586" t="str">
            <v>TAMPA METÁLICA 1,20 X 0,90 M C/ GUARNIÇÕES</v>
          </cell>
          <cell r="C3586" t="str">
            <v>UN</v>
          </cell>
          <cell r="D3586">
            <v>50.12</v>
          </cell>
        </row>
        <row r="3587">
          <cell r="A3587" t="str">
            <v>EXTINS18</v>
          </cell>
          <cell r="B3587" t="str">
            <v>TAMPA METÁLICA 1,60 X 1,20 M C/ GUARNIÇÕES</v>
          </cell>
          <cell r="C3587" t="str">
            <v>UN</v>
          </cell>
          <cell r="D3587">
            <v>89.1</v>
          </cell>
        </row>
        <row r="3588">
          <cell r="A3588" t="str">
            <v>EXTINS19</v>
          </cell>
          <cell r="B3588" t="str">
            <v xml:space="preserve">PORTA TIPO VENAZIANA ARTICULADA 0,80 X 1,20 M </v>
          </cell>
          <cell r="C3588" t="str">
            <v>UN</v>
          </cell>
          <cell r="D3588">
            <v>67.2</v>
          </cell>
        </row>
        <row r="3589">
          <cell r="A3589" t="str">
            <v>EXTINS20</v>
          </cell>
          <cell r="B3589" t="str">
            <v>PASSARELA METÁLICA L=0,80 M, C/ ESTR. TRANSV. P/ REATOR.</v>
          </cell>
          <cell r="C3589" t="str">
            <v>M2</v>
          </cell>
          <cell r="D3589">
            <v>176</v>
          </cell>
        </row>
        <row r="3590">
          <cell r="A3590" t="str">
            <v>EXTINS21</v>
          </cell>
          <cell r="B3590" t="str">
            <v>VERTEDOR EM CHAPA DE FV. 1,20 X 0,65 M H = 0,15 M</v>
          </cell>
          <cell r="C3590" t="str">
            <v xml:space="preserve">UN </v>
          </cell>
          <cell r="D3590">
            <v>132</v>
          </cell>
        </row>
        <row r="3591">
          <cell r="A3591" t="str">
            <v>EXTINS22</v>
          </cell>
          <cell r="B3591" t="str">
            <v>GRADIL DE BARRA CHATA 11/2'' X 3/8'' ESP=3 CM, P/ CX DE AREIA</v>
          </cell>
          <cell r="C3591" t="str">
            <v>M2</v>
          </cell>
          <cell r="D3591">
            <v>232.5</v>
          </cell>
        </row>
        <row r="3592">
          <cell r="A3592" t="str">
            <v>EXTINS23</v>
          </cell>
          <cell r="B3592" t="str">
            <v>ESTOP LOG EM FV 0,90 X 0,98 X 0,02 M</v>
          </cell>
          <cell r="C3592" t="str">
            <v>UN</v>
          </cell>
          <cell r="D3592">
            <v>451</v>
          </cell>
        </row>
        <row r="3593">
          <cell r="A3593" t="str">
            <v>EXTINS24</v>
          </cell>
          <cell r="B3593" t="str">
            <v>ESTOP LOG EM FV 1,10 X 1,14 X 0,02 M</v>
          </cell>
          <cell r="C3593" t="str">
            <v>UN</v>
          </cell>
          <cell r="D3593">
            <v>610.5</v>
          </cell>
        </row>
        <row r="3594">
          <cell r="A3594" t="str">
            <v>EXTINS25</v>
          </cell>
          <cell r="B3594" t="str">
            <v>COMPORTA DE MADEIRA DE LEI 0,95 X 0,1,47 X 0,03 M</v>
          </cell>
          <cell r="C3594" t="str">
            <v>UN</v>
          </cell>
          <cell r="D3594">
            <v>32</v>
          </cell>
        </row>
        <row r="3595">
          <cell r="A3595" t="str">
            <v>EXTINS26</v>
          </cell>
          <cell r="B3595" t="str">
            <v>CHINCANA DE MADEIRA DE LEI 0,65 X 0,45 X 0,03 M P/ CX AREIA</v>
          </cell>
          <cell r="C3595" t="str">
            <v>UN</v>
          </cell>
          <cell r="D3595">
            <v>12</v>
          </cell>
        </row>
        <row r="3596">
          <cell r="A3596" t="str">
            <v>EXTINS27</v>
          </cell>
          <cell r="B3596" t="str">
            <v>CANALETA DE MADEIRA DE LEI PARA CHINCANA/COMPORTA 0,10 X 0,06 M</v>
          </cell>
          <cell r="C3596" t="str">
            <v>M</v>
          </cell>
          <cell r="D3596">
            <v>4.5</v>
          </cell>
        </row>
        <row r="3597">
          <cell r="A3597" t="str">
            <v>EXTINS28</v>
          </cell>
          <cell r="B3597" t="str">
            <v>PARAFUSO ZINCADO ROSCA SOBERBA, C/ BUCHA PLÁSTICA S 8</v>
          </cell>
          <cell r="C3597" t="str">
            <v>UN</v>
          </cell>
          <cell r="D3597">
            <v>0.25</v>
          </cell>
        </row>
        <row r="3598">
          <cell r="A3598" t="str">
            <v>EXTINS29</v>
          </cell>
          <cell r="B3598" t="str">
            <v>CALHA PARSHAL EM FV 9", C= 1,642 M, LEX=0,58 M, LIN=0,38 M, H=0,48 M</v>
          </cell>
          <cell r="C3598" t="str">
            <v>UN</v>
          </cell>
          <cell r="D3598">
            <v>886</v>
          </cell>
        </row>
        <row r="3599">
          <cell r="A3599" t="str">
            <v>EXTINS30</v>
          </cell>
          <cell r="B3599" t="str">
            <v>AQUIZIÇÃO DE MATERIAL DE JAZIDA</v>
          </cell>
          <cell r="C3599" t="str">
            <v>M3</v>
          </cell>
          <cell r="D3599">
            <v>0.63</v>
          </cell>
        </row>
        <row r="3600">
          <cell r="A3600" t="str">
            <v>EXTINS31</v>
          </cell>
          <cell r="B3600" t="str">
            <v>CTD DFOFO DM 400</v>
          </cell>
          <cell r="C3600" t="str">
            <v>KG</v>
          </cell>
          <cell r="D3600">
            <v>0.01</v>
          </cell>
        </row>
        <row r="3601">
          <cell r="A3601" t="str">
            <v>EXTINS32</v>
          </cell>
          <cell r="B3601" t="str">
            <v>CTD PVC+PRVFV DM 500</v>
          </cell>
          <cell r="C3601" t="str">
            <v>KG</v>
          </cell>
          <cell r="D3601">
            <v>0.01</v>
          </cell>
        </row>
        <row r="3602">
          <cell r="A3602" t="str">
            <v>EXTINS33</v>
          </cell>
          <cell r="B3602" t="str">
            <v>CHAPA EM FIBRA DE VIDRO E =20 MM</v>
          </cell>
          <cell r="C3602" t="str">
            <v>M2</v>
          </cell>
          <cell r="D3602">
            <v>479.5</v>
          </cell>
        </row>
        <row r="3603">
          <cell r="A3603" t="str">
            <v>EXTINS34</v>
          </cell>
          <cell r="B3603" t="str">
            <v>MUDA DE EUCALIPTO H = 0,20 CM</v>
          </cell>
          <cell r="C3603" t="str">
            <v>UN</v>
          </cell>
          <cell r="D3603">
            <v>1.2</v>
          </cell>
        </row>
        <row r="3604">
          <cell r="A3604" t="str">
            <v>EXTINS35</v>
          </cell>
          <cell r="B3604" t="str">
            <v>BANCADA DE ARDOSIA E= 2,0 CM</v>
          </cell>
          <cell r="C3604" t="str">
            <v>M2</v>
          </cell>
          <cell r="D3604">
            <v>90.9</v>
          </cell>
        </row>
        <row r="3605">
          <cell r="A3605" t="str">
            <v>EXTINS36</v>
          </cell>
          <cell r="B3605" t="str">
            <v>ESQUADRIA VENEZIANA EM CHAPA DOBRADA</v>
          </cell>
          <cell r="C3605" t="str">
            <v>M2</v>
          </cell>
          <cell r="D3605">
            <v>70</v>
          </cell>
        </row>
        <row r="3606">
          <cell r="A3606" t="str">
            <v>EXTINS37</v>
          </cell>
          <cell r="B3606" t="str">
            <v>ESCADA TIPO PISCINA, INOXIDÁVEL SEM PROTECAO</v>
          </cell>
          <cell r="C3606" t="str">
            <v>M</v>
          </cell>
          <cell r="D3606">
            <v>44.22</v>
          </cell>
        </row>
        <row r="3607">
          <cell r="A3607" t="str">
            <v>EXTINS38</v>
          </cell>
          <cell r="B3607" t="str">
            <v>ESCADA TIPO PISCINA INOXIDÁVEL COM PROTECAO</v>
          </cell>
          <cell r="C3607" t="str">
            <v>M</v>
          </cell>
          <cell r="D3607">
            <v>21.18</v>
          </cell>
        </row>
        <row r="3608">
          <cell r="A3608" t="str">
            <v>EXTINS39</v>
          </cell>
          <cell r="B3608" t="str">
            <v>VENTILAÇÃO PARA RESERVATÓRIO</v>
          </cell>
          <cell r="C3608" t="str">
            <v>UN</v>
          </cell>
          <cell r="D3608">
            <v>31.8</v>
          </cell>
        </row>
        <row r="3609">
          <cell r="A3609" t="str">
            <v>EXTINS40</v>
          </cell>
          <cell r="B3609" t="str">
            <v>ESCADA TIPO MARINH. COM PROT., FIXADA C/ PARAFUSO PELO FORN.</v>
          </cell>
          <cell r="C3609" t="str">
            <v>M</v>
          </cell>
          <cell r="D3609">
            <v>15.132000000000001</v>
          </cell>
        </row>
        <row r="3610">
          <cell r="A3610" t="str">
            <v>EXTINS41</v>
          </cell>
          <cell r="B3610" t="str">
            <v>TAMPA DE INSPEÇÀO METÁLICA 0,60 X 1,00 M</v>
          </cell>
          <cell r="C3610" t="str">
            <v>UN</v>
          </cell>
          <cell r="D3610">
            <v>27.85</v>
          </cell>
        </row>
        <row r="3611">
          <cell r="A3611" t="str">
            <v>EXTINS42</v>
          </cell>
          <cell r="B3611" t="str">
            <v>CADEADO PAPAIZ</v>
          </cell>
          <cell r="C3611" t="str">
            <v>UN</v>
          </cell>
          <cell r="D3611">
            <v>4.91</v>
          </cell>
        </row>
        <row r="3612">
          <cell r="A3612" t="str">
            <v>EXTINS43</v>
          </cell>
          <cell r="B3612" t="str">
            <v>GRELHA DE FERRO C/ REQUADRO EM CANTONEIRA E CHUMBADORES</v>
          </cell>
          <cell r="C3612" t="str">
            <v>M2</v>
          </cell>
          <cell r="D3612">
            <v>136.85</v>
          </cell>
        </row>
        <row r="3613">
          <cell r="A3613" t="str">
            <v>EXTINS44</v>
          </cell>
          <cell r="B3613" t="str">
            <v>APARELHO DE NEOPRENE E= 14 MM, L= 100 MM</v>
          </cell>
          <cell r="C3613" t="str">
            <v>M</v>
          </cell>
          <cell r="D3613">
            <v>63</v>
          </cell>
        </row>
        <row r="3614">
          <cell r="A3614" t="str">
            <v>EXTINS45</v>
          </cell>
          <cell r="B3614" t="str">
            <v>PERFIL METÁLICO TIPO  I, 10'' , 50 KG/M</v>
          </cell>
          <cell r="C3614" t="str">
            <v>KG</v>
          </cell>
          <cell r="D3614">
            <v>3.15</v>
          </cell>
        </row>
        <row r="3615">
          <cell r="A3615" t="str">
            <v>EXTINS46</v>
          </cell>
          <cell r="B3615" t="str">
            <v>SOLDA E MONTAGEM DE PERFIL METÁLICO</v>
          </cell>
          <cell r="C3615" t="str">
            <v>KG</v>
          </cell>
          <cell r="D3615">
            <v>0.16</v>
          </cell>
        </row>
        <row r="3616">
          <cell r="A3616" t="str">
            <v>EXTINS47</v>
          </cell>
          <cell r="B3616" t="str">
            <v>ESCORA DE EUCALIPTO DN MEDIO 10 CM H.MAX = 3,20 M</v>
          </cell>
          <cell r="C3616" t="str">
            <v>UN</v>
          </cell>
          <cell r="D3616">
            <v>3.3</v>
          </cell>
        </row>
        <row r="3617">
          <cell r="A3617" t="str">
            <v>EXTINS48</v>
          </cell>
          <cell r="B3617" t="str">
            <v>LAJE PRÉ MODADA PARA PISO 12 CM</v>
          </cell>
          <cell r="C3617" t="str">
            <v>M2</v>
          </cell>
          <cell r="D3617">
            <v>12</v>
          </cell>
        </row>
        <row r="3618">
          <cell r="A3618" t="str">
            <v>EXTINS49</v>
          </cell>
          <cell r="B3618" t="str">
            <v>LAJE PRÉ MODADA PARA FORRO 10 CM</v>
          </cell>
          <cell r="C3618" t="str">
            <v>M3</v>
          </cell>
          <cell r="D3618">
            <v>11.5</v>
          </cell>
        </row>
        <row r="3619">
          <cell r="A3619" t="str">
            <v>EXTINS50</v>
          </cell>
          <cell r="B3619" t="str">
            <v>DIVISÓRIA TIPO NAVAL COLOCADA</v>
          </cell>
          <cell r="C3619" t="str">
            <v>M2</v>
          </cell>
          <cell r="D3619">
            <v>33</v>
          </cell>
        </row>
        <row r="3620">
          <cell r="A3620" t="str">
            <v>EXTINS51</v>
          </cell>
          <cell r="B3620" t="str">
            <v>PORTA PARA DIVIS.TIPO NAVAL 0,70 X2,10 M C/ FERRAG, COLOCADA</v>
          </cell>
          <cell r="C3620" t="str">
            <v>UN</v>
          </cell>
          <cell r="D3620">
            <v>120</v>
          </cell>
        </row>
        <row r="3621">
          <cell r="A3621" t="str">
            <v>EXTINS52</v>
          </cell>
          <cell r="B3621" t="str">
            <v>PORTA ARTICULADA DE ALUMINIO, VENEZ. FALSA, 0,90 X 2,10 M</v>
          </cell>
          <cell r="C3621" t="str">
            <v>UN</v>
          </cell>
          <cell r="D3621">
            <v>396</v>
          </cell>
        </row>
        <row r="3622">
          <cell r="A3622" t="str">
            <v>EXTINS53</v>
          </cell>
          <cell r="B3622" t="str">
            <v>CORRIMÃO EM ALUMINIO TUBULAR DN 75 MM H = 1,10 M, COLOCADO</v>
          </cell>
          <cell r="C3622" t="str">
            <v>M</v>
          </cell>
          <cell r="D3622">
            <v>156</v>
          </cell>
        </row>
        <row r="3623">
          <cell r="A3623" t="str">
            <v>EXTINS54</v>
          </cell>
          <cell r="B3623" t="str">
            <v>CHAPA METÁLICA PARA RUFO L 40 CM</v>
          </cell>
          <cell r="C3623" t="str">
            <v>M</v>
          </cell>
          <cell r="D3623">
            <v>4.62</v>
          </cell>
        </row>
        <row r="3624">
          <cell r="A3624" t="str">
            <v>EXTINS55</v>
          </cell>
          <cell r="B3624" t="str">
            <v>CERÂMICA 10 X 10 CM COR AZUL</v>
          </cell>
          <cell r="C3624" t="str">
            <v>M2</v>
          </cell>
          <cell r="D3624">
            <v>26</v>
          </cell>
        </row>
        <row r="3625">
          <cell r="A3625" t="str">
            <v>EXTINS56</v>
          </cell>
          <cell r="B3625" t="str">
            <v>CERÂMICA 30 X 30 CM PI IV</v>
          </cell>
          <cell r="C3625" t="str">
            <v>M2</v>
          </cell>
          <cell r="D3625">
            <v>12</v>
          </cell>
        </row>
        <row r="3626">
          <cell r="A3626" t="str">
            <v>EXTINS57</v>
          </cell>
          <cell r="B3626" t="str">
            <v>TAMPO DE GRANITO CINZA CLARO, COM BORDOS DUPLOS, ARREDONDADOS</v>
          </cell>
          <cell r="C3626" t="str">
            <v>M2</v>
          </cell>
          <cell r="D3626">
            <v>166.67</v>
          </cell>
        </row>
        <row r="3627">
          <cell r="A3627" t="str">
            <v>EXTINS58</v>
          </cell>
          <cell r="B3627" t="str">
            <v>FORRO DE GESSO LISO, COLOCADO</v>
          </cell>
          <cell r="C3627" t="str">
            <v>M2</v>
          </cell>
          <cell r="D3627">
            <v>6.5</v>
          </cell>
        </row>
        <row r="3628">
          <cell r="A3628" t="str">
            <v>EXTINS59</v>
          </cell>
          <cell r="B3628" t="str">
            <v>CERA DE CARNAÚBA</v>
          </cell>
          <cell r="C3628" t="str">
            <v>KG</v>
          </cell>
          <cell r="D3628">
            <v>10</v>
          </cell>
        </row>
        <row r="3629">
          <cell r="A3629" t="str">
            <v>EXTINS60</v>
          </cell>
          <cell r="B3629" t="str">
            <v>DOMUS DE ACRILICO SEMICIRCULAR R = 2,10, C = 2,60 M, C/ EST. SUST. ALUM.</v>
          </cell>
          <cell r="C3629" t="str">
            <v>UN</v>
          </cell>
          <cell r="D3629">
            <v>1350</v>
          </cell>
        </row>
        <row r="3630">
          <cell r="A3630" t="str">
            <v>EXTINS61</v>
          </cell>
          <cell r="B3630" t="str">
            <v>DOMUS DE ACRILICO SEMICIRCULAR R = 2,10, C = 4,00 M, C/ EST. SUST. ALUM.</v>
          </cell>
          <cell r="C3630" t="str">
            <v>UN</v>
          </cell>
          <cell r="D3630">
            <v>1930</v>
          </cell>
        </row>
        <row r="3631">
          <cell r="A3631" t="str">
            <v>EXTINS62</v>
          </cell>
          <cell r="B3631" t="str">
            <v>PORTA LISA CEDRO P/VERNIZ OU CERA 0,80 X 2,10 M</v>
          </cell>
          <cell r="C3631" t="str">
            <v>UN</v>
          </cell>
          <cell r="D3631">
            <v>77</v>
          </cell>
        </row>
        <row r="3632">
          <cell r="A3632" t="str">
            <v>EXTINS63</v>
          </cell>
          <cell r="B3632" t="str">
            <v>PORTA LISA CEDRO P/VERNIZ OU CERA 0,70 X 2,10 M</v>
          </cell>
          <cell r="C3632" t="str">
            <v>UN</v>
          </cell>
          <cell r="D3632">
            <v>77</v>
          </cell>
        </row>
        <row r="3633">
          <cell r="A3633" t="str">
            <v>EXTINS64</v>
          </cell>
          <cell r="B3633" t="str">
            <v>PORTA LISA CEDRO P/VERNIZ OU CERA 0,60 X 2,10 M</v>
          </cell>
          <cell r="C3633" t="str">
            <v>UN</v>
          </cell>
          <cell r="D3633">
            <v>77</v>
          </cell>
        </row>
        <row r="3634">
          <cell r="A3634" t="str">
            <v>EXTINS65</v>
          </cell>
          <cell r="B3634" t="str">
            <v>BATENTE DE CEDRO PARA VERNIZ OU CERA</v>
          </cell>
          <cell r="C3634" t="str">
            <v>JG</v>
          </cell>
          <cell r="D3634">
            <v>32</v>
          </cell>
        </row>
        <row r="3635">
          <cell r="A3635" t="str">
            <v>EXTINS66</v>
          </cell>
          <cell r="B3635" t="str">
            <v>CUMEEIRA PARA TELHA TIPO K 49</v>
          </cell>
          <cell r="C3635" t="str">
            <v>PC</v>
          </cell>
          <cell r="D3635">
            <v>10</v>
          </cell>
        </row>
        <row r="3636">
          <cell r="A3636" t="str">
            <v>EXTINS67</v>
          </cell>
          <cell r="B3636" t="str">
            <v>TAMPA DE INSPEÇÀO METÁLICA 0,80 X 1,70 M</v>
          </cell>
          <cell r="C3636" t="str">
            <v>UN</v>
          </cell>
          <cell r="D3636">
            <v>67.3</v>
          </cell>
        </row>
        <row r="3637">
          <cell r="A3637" t="str">
            <v>EXTINS68</v>
          </cell>
          <cell r="B3637" t="str">
            <v>TAMPA DE INSPEÇÀO METÁLICA 0,60 X 0,60 M</v>
          </cell>
          <cell r="C3637" t="str">
            <v>UN</v>
          </cell>
          <cell r="D3637">
            <v>16.71</v>
          </cell>
        </row>
        <row r="3638">
          <cell r="A3638" t="str">
            <v>EXTINS69</v>
          </cell>
          <cell r="B3638" t="str">
            <v>TELA MILIMETRADA, C/ REQUADRO EM CANTONEIRA DE FERRO CHATO</v>
          </cell>
          <cell r="C3638" t="str">
            <v>M2</v>
          </cell>
          <cell r="D3638">
            <v>35</v>
          </cell>
        </row>
        <row r="3639">
          <cell r="A3639" t="str">
            <v>EXTINS70</v>
          </cell>
          <cell r="B3639" t="str">
            <v>CUBA DE LOUÇA BRANCA PARA BANCADA, SOLDADA NA BANCA PELA MARM.</v>
          </cell>
          <cell r="C3639" t="str">
            <v>UN</v>
          </cell>
          <cell r="D3639">
            <v>33.799999999999997</v>
          </cell>
        </row>
        <row r="3640">
          <cell r="A3640" t="str">
            <v>EXTINS71</v>
          </cell>
          <cell r="B3640" t="str">
            <v>VIDRO FANTASIA E = 4 MM COLOCADO</v>
          </cell>
          <cell r="C3640" t="str">
            <v>M2</v>
          </cell>
          <cell r="D3640">
            <v>25</v>
          </cell>
        </row>
        <row r="3641">
          <cell r="A3641" t="str">
            <v>EXTINS72</v>
          </cell>
          <cell r="B3641" t="str">
            <v>CARRO TROLE PARA IÇAMENTO DE BOMBAS CAP = 500 KG</v>
          </cell>
          <cell r="C3641" t="str">
            <v>UN</v>
          </cell>
          <cell r="D3641">
            <v>480</v>
          </cell>
        </row>
        <row r="3642">
          <cell r="A3642" t="str">
            <v>EXTINS73</v>
          </cell>
          <cell r="B3642" t="str">
            <v>TALHA PARA 500 KG</v>
          </cell>
          <cell r="C3642" t="str">
            <v>UN</v>
          </cell>
          <cell r="D3642">
            <v>400</v>
          </cell>
        </row>
        <row r="3643">
          <cell r="A3643" t="str">
            <v>EXTINS74</v>
          </cell>
          <cell r="B3643" t="str">
            <v>ALUGUEL DE ANDAIME FACHADEIRO</v>
          </cell>
          <cell r="C3643" t="str">
            <v>M2XMS</v>
          </cell>
          <cell r="D3643">
            <v>1.7</v>
          </cell>
        </row>
        <row r="3644">
          <cell r="A3644" t="str">
            <v>EXTINS75</v>
          </cell>
          <cell r="B3644" t="str">
            <v>PORTA ARTICULADA DE ALUMINIO, VENEZ. FALSA</v>
          </cell>
          <cell r="C3644" t="str">
            <v>M2</v>
          </cell>
          <cell r="D3644">
            <v>210</v>
          </cell>
        </row>
        <row r="3645">
          <cell r="A3645" t="str">
            <v>EXTINS76</v>
          </cell>
          <cell r="B3645" t="str">
            <v>ÓLEO QUEIMADO</v>
          </cell>
          <cell r="C3645" t="str">
            <v>L</v>
          </cell>
          <cell r="D3645">
            <v>0.3</v>
          </cell>
        </row>
        <row r="3646">
          <cell r="A3646" t="str">
            <v>EXTINS77</v>
          </cell>
          <cell r="B3646" t="str">
            <v>PEITORIL DE GRANITO E = 2,5 CM L= 10CM C/ BORDAS DUPLAS ARREDONDADAS</v>
          </cell>
          <cell r="C3646" t="str">
            <v>M</v>
          </cell>
          <cell r="D3646">
            <v>33.200000000000003</v>
          </cell>
        </row>
        <row r="3647">
          <cell r="A3647" t="str">
            <v>EXTINS78</v>
          </cell>
          <cell r="B3647" t="str">
            <v>PEITORIL DE GRANITO E = 2,5 CM L= 10CM C/ BORDAS ARREDONDADAS</v>
          </cell>
          <cell r="C3647" t="str">
            <v>M</v>
          </cell>
          <cell r="D3647">
            <v>16.600000000000001</v>
          </cell>
        </row>
        <row r="3648">
          <cell r="A3648" t="str">
            <v>EXTINS79</v>
          </cell>
          <cell r="B3648" t="str">
            <v>PORTA ARTICULADA METALICA EM CHAPA DOBRADA</v>
          </cell>
          <cell r="C3648" t="str">
            <v>M2</v>
          </cell>
          <cell r="D3648">
            <v>75</v>
          </cell>
        </row>
        <row r="3649">
          <cell r="A3649" t="str">
            <v>EXTINS80</v>
          </cell>
          <cell r="B3649" t="str">
            <v>TAMPA METÁLICA REVESTIDA COM FIBRA DE VIDRO</v>
          </cell>
          <cell r="C3649" t="str">
            <v>M2</v>
          </cell>
          <cell r="D3649">
            <v>238.21</v>
          </cell>
        </row>
        <row r="3650">
          <cell r="A3650" t="str">
            <v>EXTINS81</v>
          </cell>
          <cell r="B3650" t="str">
            <v>FORNECIMENTO E CRAVAÇÃO DE TUBO DE AÇO CARBONO DN 600 MM</v>
          </cell>
          <cell r="C3650" t="str">
            <v>M</v>
          </cell>
          <cell r="D3650">
            <v>1085</v>
          </cell>
        </row>
        <row r="3651">
          <cell r="A3651" t="str">
            <v>EXTINS82</v>
          </cell>
          <cell r="B3651" t="str">
            <v>FORNECIMENTO E CRAVAÇÃO DE TUBO DE AÇO CARBONO DN 500 MM</v>
          </cell>
          <cell r="C3651" t="str">
            <v>M</v>
          </cell>
        </row>
        <row r="3652">
          <cell r="A3652" t="str">
            <v>EXTINS83</v>
          </cell>
          <cell r="B3652" t="str">
            <v>FORNECIMENTO E CRAVAÇÃO DE TUBO DE AÇO CARBONO DN 400 MM</v>
          </cell>
          <cell r="C3652" t="str">
            <v>M</v>
          </cell>
          <cell r="D3652">
            <v>721</v>
          </cell>
        </row>
        <row r="3653">
          <cell r="A3653" t="str">
            <v>EXTINS84</v>
          </cell>
          <cell r="B3653" t="str">
            <v>FORNECIMENTO E CRAVAÇÃO DE TUBO DE AÇO CARBONO DN 300 MM</v>
          </cell>
          <cell r="C3653" t="str">
            <v>M</v>
          </cell>
        </row>
        <row r="3654">
          <cell r="A3654" t="str">
            <v>EXTINS85</v>
          </cell>
          <cell r="B3654" t="str">
            <v>FORNECIMENTO E CRAVAÇÃO DE TUBO DE AÇO CARBONO DN 200 MM</v>
          </cell>
          <cell r="C3654" t="str">
            <v>M</v>
          </cell>
          <cell r="D3654">
            <v>545</v>
          </cell>
        </row>
        <row r="3655">
          <cell r="A3655" t="str">
            <v>EXTINS86</v>
          </cell>
          <cell r="B3655" t="str">
            <v>PORTA LISA CEDRO P/VERNIZ OU CERA 1,00 X 2,10 M</v>
          </cell>
          <cell r="C3655" t="str">
            <v>UN</v>
          </cell>
          <cell r="D3655">
            <v>77</v>
          </cell>
        </row>
        <row r="3656">
          <cell r="A3656" t="str">
            <v>EXTINS87</v>
          </cell>
          <cell r="B3656" t="str">
            <v>TAMPA DE INSPEÇÀO METÁLICA 0,80 X 1,00 M</v>
          </cell>
          <cell r="C3656" t="str">
            <v>UN</v>
          </cell>
          <cell r="D3656">
            <v>39.6</v>
          </cell>
        </row>
        <row r="3657">
          <cell r="A3657" t="str">
            <v>EXTINS88</v>
          </cell>
          <cell r="B3657" t="str">
            <v>FORNEC. E CRAV. DE TUBO DE AÇO ARMICO DN 1000 MM, MET. NÃO DESTR.</v>
          </cell>
          <cell r="C3657" t="str">
            <v>M</v>
          </cell>
          <cell r="D3657">
            <v>1753.57</v>
          </cell>
        </row>
        <row r="3658">
          <cell r="A3658" t="str">
            <v>EXTINS89</v>
          </cell>
          <cell r="B3658" t="str">
            <v>FORNECIMENTO E CRAVAÇÃO DE ESTACA PRE MOLDADA DN 42 CM</v>
          </cell>
          <cell r="C3658" t="str">
            <v>M</v>
          </cell>
          <cell r="D3658">
            <v>102.5</v>
          </cell>
        </row>
        <row r="3659">
          <cell r="A3659" t="str">
            <v>EXTINS90</v>
          </cell>
          <cell r="B3659" t="str">
            <v>MOBILIZAÇÃO DE EQUIPAMENTO</v>
          </cell>
          <cell r="C3659" t="str">
            <v>KM/M</v>
          </cell>
          <cell r="D3659">
            <v>0.4</v>
          </cell>
        </row>
        <row r="3660">
          <cell r="A3660" t="str">
            <v>EXTINS91</v>
          </cell>
          <cell r="B3660" t="str">
            <v>ESTOP LOG EM MADEIRA DE LEI</v>
          </cell>
          <cell r="C3660" t="str">
            <v>M2</v>
          </cell>
          <cell r="D3660">
            <v>23</v>
          </cell>
        </row>
        <row r="3661">
          <cell r="A3661" t="str">
            <v>EXTINS92</v>
          </cell>
          <cell r="B3661" t="str">
            <v>PERFIL METÁLICO TIPO  I, 8'' , 27,3 KG/M</v>
          </cell>
          <cell r="C3661" t="str">
            <v>KG</v>
          </cell>
          <cell r="D3661">
            <v>3.15</v>
          </cell>
        </row>
        <row r="3662">
          <cell r="A3662" t="str">
            <v>EXTINS93</v>
          </cell>
          <cell r="B3662" t="str">
            <v>CHAPA COM CHUMBADOR 1/2'' X 15 CM X 20 CM</v>
          </cell>
          <cell r="C3662" t="str">
            <v>UN</v>
          </cell>
          <cell r="D3662">
            <v>25.2</v>
          </cell>
        </row>
        <row r="3663">
          <cell r="A3663" t="str">
            <v>EXTINS94</v>
          </cell>
          <cell r="B3663" t="str">
            <v>PARAFUSO 5/8'' X 50 MM C/ PORCA</v>
          </cell>
          <cell r="C3663" t="str">
            <v>UN</v>
          </cell>
          <cell r="D3663">
            <v>3.4</v>
          </cell>
        </row>
        <row r="3664">
          <cell r="A3664" t="str">
            <v>EXTINS95</v>
          </cell>
          <cell r="B3664" t="str">
            <v>CHAPA 1/2'' X 12 CM X 15 CM</v>
          </cell>
          <cell r="C3664" t="str">
            <v>UN</v>
          </cell>
          <cell r="D3664">
            <v>12.5</v>
          </cell>
        </row>
        <row r="3665">
          <cell r="A3665" t="str">
            <v>EXTINS96</v>
          </cell>
          <cell r="B3665" t="str">
            <v>FORNEC. E MONT. DE PLATAFORMA FLUTUANTE (BALSA) CONF. PROJETO</v>
          </cell>
          <cell r="C3665" t="str">
            <v>UN</v>
          </cell>
          <cell r="D3665">
            <v>23000</v>
          </cell>
        </row>
        <row r="3666">
          <cell r="A3666" t="str">
            <v>EXTINS97</v>
          </cell>
          <cell r="B3666" t="str">
            <v>FORNEC. E MONT. DE BRAÇADEIRA MET. P/ BOIA DE BALSA CONF. PROJETO</v>
          </cell>
          <cell r="C3666" t="str">
            <v>UN</v>
          </cell>
          <cell r="D3666">
            <v>720</v>
          </cell>
        </row>
        <row r="3667">
          <cell r="A3667" t="str">
            <v>EXTINS98</v>
          </cell>
          <cell r="B3667" t="str">
            <v>FORNEC. E MONT. DE CATRACA E CORRENTE P/ BOIA DE BALSA CONF. PROJETO</v>
          </cell>
          <cell r="C3667" t="str">
            <v>UN</v>
          </cell>
          <cell r="D3667">
            <v>1900</v>
          </cell>
        </row>
        <row r="3668">
          <cell r="A3668" t="str">
            <v>EXTINS99</v>
          </cell>
          <cell r="B3668" t="str">
            <v>FORNEC. E MONT. DE GIB CRANE P/ IÇAMENTO DE BALSA/BOMBAS CONF. PROJETO</v>
          </cell>
          <cell r="C3668" t="str">
            <v>UN</v>
          </cell>
          <cell r="D3668">
            <v>9800</v>
          </cell>
        </row>
        <row r="3669">
          <cell r="A3669" t="str">
            <v>EXTINS100</v>
          </cell>
          <cell r="B3669" t="str">
            <v>FORNEC. E MONT. DE TALHA E PERFIL I EM BALSA P/BOMBAS CONF. PROJETO</v>
          </cell>
          <cell r="C3669" t="str">
            <v>CJ</v>
          </cell>
          <cell r="D3669">
            <v>3500</v>
          </cell>
        </row>
        <row r="3670">
          <cell r="A3670" t="str">
            <v>EXTINS101</v>
          </cell>
          <cell r="B3670" t="str">
            <v>FORNEC. E EXEC. DE COBERTURA COM TELLHA DE ZINCO EM BALSA CNF. PROJETO</v>
          </cell>
          <cell r="C3670" t="str">
            <v>CJ</v>
          </cell>
          <cell r="D3670">
            <v>1740</v>
          </cell>
        </row>
        <row r="3671">
          <cell r="A3671" t="str">
            <v>EXTINS102</v>
          </cell>
          <cell r="B3671" t="str">
            <v>FORNEC. E EXEC. DE TABLADO DE MADEIRA IPÊ P/ BALSA CNF. PROJETO</v>
          </cell>
          <cell r="C3671" t="str">
            <v>CJ</v>
          </cell>
          <cell r="D3671">
            <v>480</v>
          </cell>
        </row>
        <row r="3672">
          <cell r="A3672" t="str">
            <v>EXTINS103</v>
          </cell>
          <cell r="B3672" t="str">
            <v>FORNEC. E EXEC. DE GUARDA CORPO METÁLICO MODULAR P/ BALSA CNF. PROJETO</v>
          </cell>
          <cell r="C3672" t="str">
            <v>CJ</v>
          </cell>
          <cell r="D3672">
            <v>580</v>
          </cell>
        </row>
        <row r="3673">
          <cell r="A3673" t="str">
            <v>EXTINS104</v>
          </cell>
          <cell r="B3673" t="str">
            <v xml:space="preserve">BRAÇADEIRA DE AÇO, TIPO D FERRO CHATO,  11/4'' X 300 MM </v>
          </cell>
          <cell r="C3673" t="str">
            <v>UN</v>
          </cell>
          <cell r="D3673">
            <v>5.7</v>
          </cell>
        </row>
        <row r="3674">
          <cell r="A3674" t="str">
            <v>EXTINS105</v>
          </cell>
          <cell r="B3674" t="str">
            <v>TUBO PVC RIGIDO RIB-LOC DN 600</v>
          </cell>
          <cell r="C3674" t="str">
            <v>M</v>
          </cell>
          <cell r="D3674">
            <v>92.9</v>
          </cell>
        </row>
        <row r="3675">
          <cell r="A3675" t="str">
            <v>EXTINS106</v>
          </cell>
          <cell r="B3675" t="str">
            <v>TUBO DE AÇO GALVANIZADO ARMCO DN 120</v>
          </cell>
          <cell r="C3675" t="str">
            <v>M</v>
          </cell>
          <cell r="D3675">
            <v>624</v>
          </cell>
        </row>
        <row r="3676">
          <cell r="A3676" t="str">
            <v>EXTINS107</v>
          </cell>
          <cell r="B3676" t="str">
            <v>TUBO DE AÇO GALVANIZADO ARMCO DN 140</v>
          </cell>
          <cell r="C3676" t="str">
            <v>M</v>
          </cell>
          <cell r="D3676">
            <v>736</v>
          </cell>
        </row>
        <row r="3677">
          <cell r="A3677" t="str">
            <v>EXTINS108</v>
          </cell>
          <cell r="B3677" t="str">
            <v>POSTE DE CONCRETO DT 9/150KGF</v>
          </cell>
          <cell r="C3677" t="str">
            <v>UN</v>
          </cell>
          <cell r="D3677">
            <v>138.04</v>
          </cell>
        </row>
        <row r="3678">
          <cell r="A3678" t="str">
            <v>EXTINS109</v>
          </cell>
          <cell r="B3678" t="str">
            <v>CRUZETA DE MADEIRA HORIZONTAL 12 X 15 X 5,0 M</v>
          </cell>
          <cell r="C3678" t="str">
            <v>UN</v>
          </cell>
          <cell r="D3678">
            <v>73.290000000000006</v>
          </cell>
        </row>
        <row r="3679">
          <cell r="A3679" t="str">
            <v>EXTINS110</v>
          </cell>
          <cell r="B3679" t="str">
            <v>PARAFUSO ROSCA DUPLA 16 X 550 MM</v>
          </cell>
          <cell r="C3679" t="str">
            <v>UN</v>
          </cell>
          <cell r="D3679">
            <v>3.5</v>
          </cell>
        </row>
        <row r="3680">
          <cell r="A3680" t="str">
            <v>EXTINS111</v>
          </cell>
          <cell r="B3680" t="str">
            <v>TUBO DE AÇO GALVANIZADO ARMCO DN 160</v>
          </cell>
          <cell r="C3680" t="str">
            <v>M</v>
          </cell>
          <cell r="D3680">
            <v>836.92</v>
          </cell>
        </row>
        <row r="3681">
          <cell r="A3681" t="str">
            <v>EXTINS112</v>
          </cell>
          <cell r="B3681" t="str">
            <v>COMPORTA EM FIBRA DE VIDRO ESTRUTURADO</v>
          </cell>
          <cell r="C3681" t="str">
            <v>M2</v>
          </cell>
          <cell r="D3681">
            <v>366.67</v>
          </cell>
        </row>
        <row r="3682">
          <cell r="A3682" t="str">
            <v>EXTINS113</v>
          </cell>
          <cell r="B3682" t="str">
            <v>ÁCIDO MURIÁTICO</v>
          </cell>
          <cell r="C3682" t="str">
            <v>L</v>
          </cell>
          <cell r="D3682">
            <v>2.8</v>
          </cell>
        </row>
        <row r="3683">
          <cell r="A3683" t="str">
            <v>EXTINS114</v>
          </cell>
          <cell r="B3683" t="str">
            <v>SABÃO EM PÓ</v>
          </cell>
          <cell r="C3683" t="str">
            <v>KG</v>
          </cell>
          <cell r="D3683">
            <v>2.6</v>
          </cell>
        </row>
        <row r="3684">
          <cell r="A3684" t="str">
            <v>EXTINS115</v>
          </cell>
          <cell r="B3684" t="str">
            <v>LIMPA VIDROS</v>
          </cell>
          <cell r="C3684" t="str">
            <v>LT</v>
          </cell>
          <cell r="D3684">
            <v>1.64</v>
          </cell>
        </row>
        <row r="3685">
          <cell r="A3685" t="str">
            <v>EXTINS116</v>
          </cell>
          <cell r="B3685" t="str">
            <v>FLANELA 25 X 30 CM</v>
          </cell>
          <cell r="C3685" t="str">
            <v>UN</v>
          </cell>
          <cell r="D3685">
            <v>1</v>
          </cell>
        </row>
        <row r="3686">
          <cell r="A3686" t="str">
            <v>EXTINS117</v>
          </cell>
          <cell r="B3686" t="str">
            <v>SAPOLIO EM PÓ PCT  DE 300 G</v>
          </cell>
          <cell r="C3686" t="str">
            <v>UN</v>
          </cell>
          <cell r="D3686">
            <v>1.65</v>
          </cell>
        </row>
        <row r="3687">
          <cell r="A3687" t="str">
            <v>EXTINS118</v>
          </cell>
          <cell r="B3687" t="str">
            <v>PALHA DE ACO Nº. ZERO</v>
          </cell>
          <cell r="C3687" t="str">
            <v>UN</v>
          </cell>
          <cell r="D3687">
            <v>0.4</v>
          </cell>
        </row>
        <row r="3688">
          <cell r="A3688" t="str">
            <v>EXTINS119</v>
          </cell>
          <cell r="B3688" t="str">
            <v>TAMPA METÁLICA COM SUPORTE E CHUMBADORES</v>
          </cell>
          <cell r="C3688" t="str">
            <v>M2</v>
          </cell>
          <cell r="D3688">
            <v>49.48</v>
          </cell>
        </row>
        <row r="3689">
          <cell r="A3689" t="str">
            <v>EXT120</v>
          </cell>
          <cell r="B3689" t="str">
            <v>TIJOLO MACICO 19X9X5 CM PARA ALV. APARENTE</v>
          </cell>
          <cell r="C3689" t="str">
            <v>UN</v>
          </cell>
          <cell r="D3689">
            <v>0.17</v>
          </cell>
        </row>
        <row r="3690">
          <cell r="A3690" t="str">
            <v>EXTINS121</v>
          </cell>
          <cell r="B3690" t="str">
            <v>PLAQUETA REFRATÁRIA 229 X 114 X 25 MM</v>
          </cell>
          <cell r="C3690" t="str">
            <v>UN</v>
          </cell>
          <cell r="D3690">
            <v>0.83</v>
          </cell>
        </row>
        <row r="3691">
          <cell r="A3691" t="str">
            <v>EXTINS122</v>
          </cell>
          <cell r="B3691" t="str">
            <v>COIFA METÁLICA 2,70 X 0,60 X 1,10 M, C/ CHAMINÉ 0,25 X 0,20 C/ 1,0 M # 16</v>
          </cell>
          <cell r="C3691" t="str">
            <v>UN</v>
          </cell>
          <cell r="D3691">
            <v>602.5</v>
          </cell>
        </row>
        <row r="3692">
          <cell r="A3692" t="str">
            <v>EXTINS123</v>
          </cell>
          <cell r="B3692" t="str">
            <v>BANCADA DE MÁRMORE BRANCO E= 2,5 CM PARA PIA OU LAVATÓRIO</v>
          </cell>
          <cell r="C3692" t="str">
            <v>M2</v>
          </cell>
          <cell r="D3692">
            <v>130</v>
          </cell>
        </row>
        <row r="3693">
          <cell r="A3693" t="str">
            <v>EXTINS124</v>
          </cell>
          <cell r="B3693" t="str">
            <v>ARDÓSIA PARA PISO 40 X 40 CM</v>
          </cell>
          <cell r="C3693" t="str">
            <v>M2</v>
          </cell>
          <cell r="D3693">
            <v>5.2</v>
          </cell>
        </row>
        <row r="3694">
          <cell r="A3694" t="str">
            <v>EXTINS125</v>
          </cell>
          <cell r="B3694" t="str">
            <v xml:space="preserve">RODAPÉ DE ARDÓSIA H = 7 CM </v>
          </cell>
          <cell r="C3694" t="str">
            <v>M</v>
          </cell>
          <cell r="D3694">
            <v>1.1000000000000001</v>
          </cell>
        </row>
        <row r="3695">
          <cell r="A3695" t="str">
            <v>EXTINS126</v>
          </cell>
          <cell r="B3695" t="str">
            <v>PAPELEIRA DE LOUÇA 15 X 15 CM</v>
          </cell>
          <cell r="C3695" t="str">
            <v>UN</v>
          </cell>
          <cell r="D3695">
            <v>7.82</v>
          </cell>
        </row>
        <row r="3696">
          <cell r="A3696" t="str">
            <v>EXTINS127</v>
          </cell>
          <cell r="B3696" t="str">
            <v>SABONETEIRA DE LOUÇA 15 X 15 CM</v>
          </cell>
          <cell r="C3696" t="str">
            <v>UN</v>
          </cell>
          <cell r="D3696">
            <v>7.73</v>
          </cell>
        </row>
        <row r="3697">
          <cell r="A3697" t="str">
            <v>EXTINS128</v>
          </cell>
          <cell r="B3697" t="str">
            <v>LOCAÇÃO DE CAÇAMBA CAP. 5 M3</v>
          </cell>
          <cell r="C3697" t="str">
            <v>UN</v>
          </cell>
          <cell r="D3697">
            <v>40</v>
          </cell>
        </row>
        <row r="3698">
          <cell r="A3698" t="str">
            <v>EXTINS129</v>
          </cell>
          <cell r="B3698" t="str">
            <v>ARGAMASSA EXPANSIVA DE ALTA RESISTÊNCIA INICIAL ( SICA GROUT )</v>
          </cell>
          <cell r="C3698" t="str">
            <v>KG</v>
          </cell>
          <cell r="D3698">
            <v>0.8</v>
          </cell>
        </row>
        <row r="3699">
          <cell r="A3699" t="str">
            <v>EXTINS130</v>
          </cell>
          <cell r="B3699" t="str">
            <v xml:space="preserve">TELA PARA ESTUQUE </v>
          </cell>
          <cell r="C3699" t="str">
            <v>M2</v>
          </cell>
          <cell r="D3699">
            <v>0.65</v>
          </cell>
        </row>
        <row r="3700">
          <cell r="A3700" t="str">
            <v>EXTINS131</v>
          </cell>
          <cell r="B3700" t="str">
            <v>REVISÃO EM ESQUADRIAS METÁLICAS</v>
          </cell>
          <cell r="C3700" t="str">
            <v>M2</v>
          </cell>
          <cell r="D3700">
            <v>21</v>
          </cell>
        </row>
        <row r="3701">
          <cell r="A3701" t="str">
            <v>EXTINS132</v>
          </cell>
          <cell r="B3701" t="str">
            <v>MASTRO PARA BANDEIRA FG 4'' X 6,00 M</v>
          </cell>
          <cell r="C3701" t="str">
            <v>UN</v>
          </cell>
          <cell r="D3701">
            <v>218</v>
          </cell>
        </row>
        <row r="3702">
          <cell r="A3702" t="str">
            <v>EXTINS133</v>
          </cell>
          <cell r="B3702" t="str">
            <v>MASTRO PARA BANDEIRA FG 3'' X 6,00 M</v>
          </cell>
          <cell r="C3702" t="str">
            <v>UN</v>
          </cell>
          <cell r="D3702">
            <v>192</v>
          </cell>
        </row>
        <row r="3703">
          <cell r="A3703" t="str">
            <v>EXTINS134</v>
          </cell>
          <cell r="B3703" t="str">
            <v>MASTRO PARA BANDEIRA FG 6'' X 6,00 M</v>
          </cell>
          <cell r="C3703" t="str">
            <v>UN</v>
          </cell>
          <cell r="D3703">
            <v>272</v>
          </cell>
        </row>
        <row r="3704">
          <cell r="A3704" t="str">
            <v>EXTINS135</v>
          </cell>
          <cell r="B3704" t="str">
            <v>PRAT.C/ SUP. EM METAL. 40 X 50 MM CD 0,70M, FORRO EM CHAPA,L=40CM</v>
          </cell>
          <cell r="C3704" t="str">
            <v>M2</v>
          </cell>
          <cell r="D3704">
            <v>114.32</v>
          </cell>
        </row>
        <row r="3705">
          <cell r="A3705" t="str">
            <v>EXTINS136</v>
          </cell>
          <cell r="B3705" t="str">
            <v xml:space="preserve">CORREMÃO EM TUBO INDUSTRIAL DN 11/2'' C/ SUPOR.VERT. H=1,10M </v>
          </cell>
          <cell r="C3705" t="str">
            <v>M</v>
          </cell>
          <cell r="D3705">
            <v>27.83</v>
          </cell>
        </row>
        <row r="3706">
          <cell r="A3706" t="str">
            <v>EXTINS137</v>
          </cell>
          <cell r="B3706" t="str">
            <v>VERTEDOURO EM FIBRA DE VIDRO ESTRUTURADA</v>
          </cell>
          <cell r="C3706" t="str">
            <v>M2</v>
          </cell>
          <cell r="D3706">
            <v>366.67</v>
          </cell>
        </row>
        <row r="3707">
          <cell r="A3707" t="str">
            <v>EXTINS138</v>
          </cell>
          <cell r="B3707" t="str">
            <v xml:space="preserve">GRADIL DE BARRA CHATA 3/4'' X 1/4'', C/MONTANTES.5/16''X1/4'' </v>
          </cell>
          <cell r="C3707" t="str">
            <v>M2</v>
          </cell>
          <cell r="D3707">
            <v>116.25</v>
          </cell>
        </row>
        <row r="3708">
          <cell r="A3708" t="str">
            <v>EXTINS139</v>
          </cell>
          <cell r="B3708" t="str">
            <v>IMPERMEABILIZAÇÃO DE LAGOAS C/ MANTA PEAD 1,0 MM</v>
          </cell>
          <cell r="C3708" t="str">
            <v>M2</v>
          </cell>
          <cell r="D3708">
            <v>14</v>
          </cell>
        </row>
        <row r="3709">
          <cell r="A3709" t="str">
            <v>EXTINS140</v>
          </cell>
          <cell r="B3709" t="str">
            <v>IMPERMEABILIZAÇÃO DE LAGOAS C/ MANTA PEAD 2,0 MM</v>
          </cell>
          <cell r="C3709" t="str">
            <v>M3</v>
          </cell>
          <cell r="D3709">
            <v>19</v>
          </cell>
        </row>
        <row r="3710">
          <cell r="A3710" t="str">
            <v>EXTINS141</v>
          </cell>
          <cell r="B3710" t="str">
            <v>REVESTIMENTO CERÂMICO 20 X 30 CM, COM PI V</v>
          </cell>
          <cell r="C3710" t="str">
            <v>M2</v>
          </cell>
          <cell r="D3710">
            <v>8</v>
          </cell>
        </row>
        <row r="3711">
          <cell r="A3711" t="str">
            <v>EXTINS142</v>
          </cell>
          <cell r="B3711" t="str">
            <v>PISO CERÂMICO 30 X 30 CM, COM PI V</v>
          </cell>
          <cell r="C3711" t="str">
            <v>M3</v>
          </cell>
          <cell r="D3711">
            <v>11.7</v>
          </cell>
        </row>
        <row r="3712">
          <cell r="A3712" t="str">
            <v>EXTINS143</v>
          </cell>
          <cell r="B3712" t="str">
            <v>QUADRO DE CANTONEIRA METÁLICA C/ BAGUETE P/ FIXAÇÃO DE TELA</v>
          </cell>
          <cell r="C3712" t="str">
            <v>M2</v>
          </cell>
          <cell r="D3712">
            <v>21</v>
          </cell>
        </row>
        <row r="3713">
          <cell r="A3713" t="str">
            <v>EXTINS144</v>
          </cell>
          <cell r="B3713" t="str">
            <v>TELA DE NYLON P/ MOSQUITEIRO</v>
          </cell>
          <cell r="C3713" t="str">
            <v>M2</v>
          </cell>
          <cell r="D3713">
            <v>1.75</v>
          </cell>
        </row>
        <row r="3714">
          <cell r="A3714" t="str">
            <v>EXTINS145</v>
          </cell>
          <cell r="B3714" t="str">
            <v>CALHA PARSHAL EM FV 3", C= 1,642 M, LEX=0,58 M, LIN=0,38 M, H=0,48 M</v>
          </cell>
          <cell r="C3714" t="str">
            <v>UN</v>
          </cell>
          <cell r="D3714">
            <v>588</v>
          </cell>
        </row>
        <row r="3715">
          <cell r="A3715" t="str">
            <v>EXTINS146</v>
          </cell>
          <cell r="B3715" t="str">
            <v>CERÂMICA CORRUGADA 11X24CM, TIPO TIJOLINHO</v>
          </cell>
          <cell r="C3715" t="str">
            <v>M2</v>
          </cell>
          <cell r="D3715">
            <v>14.26</v>
          </cell>
        </row>
        <row r="3716">
          <cell r="A3716" t="str">
            <v>EXTINS147</v>
          </cell>
          <cell r="B3716" t="str">
            <v>FORNECIMENTO E APLICAÇÃO DE PISO CORODUR</v>
          </cell>
          <cell r="C3716" t="str">
            <v>M2</v>
          </cell>
          <cell r="D3716">
            <v>25.1</v>
          </cell>
        </row>
        <row r="3717">
          <cell r="A3717" t="str">
            <v>EXTINS148</v>
          </cell>
          <cell r="B3717" t="str">
            <v>COMPORTA EM FIBRA DE VIDRO ESTRUTURADO COM VOLANTE 120X120CM</v>
          </cell>
          <cell r="C3717" t="str">
            <v>UN</v>
          </cell>
          <cell r="D3717">
            <v>1523.78</v>
          </cell>
        </row>
        <row r="3718">
          <cell r="A3718" t="str">
            <v>EXTINS149</v>
          </cell>
          <cell r="B3718" t="str">
            <v>COMPORTA EM FIBRA DE VIDRO ESTRUTURADO COM VOLANTE 50X60CM</v>
          </cell>
          <cell r="C3718" t="str">
            <v>UN</v>
          </cell>
          <cell r="D3718">
            <v>317.45</v>
          </cell>
        </row>
        <row r="3719">
          <cell r="A3719" t="str">
            <v>EXTINS150</v>
          </cell>
          <cell r="B3719" t="str">
            <v>ESTRUT.METÁL. P/COBERT.EM TELHA DE ALUMÍNIO VÃO MAX. 5,0 M PRONTA</v>
          </cell>
          <cell r="C3719" t="str">
            <v>M2</v>
          </cell>
          <cell r="D3719">
            <v>38</v>
          </cell>
        </row>
        <row r="3720">
          <cell r="A3720" t="str">
            <v>EXTINS151</v>
          </cell>
          <cell r="B3720" t="str">
            <v>FORNEC. E APLICAÇ.DE TELHA DE ALUMÍNIO TRAPEZ.,SOBRE EST. MET.</v>
          </cell>
          <cell r="C3720" t="str">
            <v>M3</v>
          </cell>
          <cell r="D3720">
            <v>25</v>
          </cell>
        </row>
        <row r="3721">
          <cell r="A3721" t="str">
            <v>EXTINS152</v>
          </cell>
          <cell r="B3721" t="str">
            <v xml:space="preserve">DISCO DE DESBASTE </v>
          </cell>
          <cell r="C3721" t="str">
            <v>UN</v>
          </cell>
          <cell r="D3721">
            <v>3</v>
          </cell>
        </row>
        <row r="3722">
          <cell r="A3722" t="str">
            <v>EXTINS153</v>
          </cell>
          <cell r="B3722" t="str">
            <v>DILUENTE 499  RENNER HERMANN</v>
          </cell>
          <cell r="C3722" t="str">
            <v>L</v>
          </cell>
          <cell r="D3722">
            <v>8.4600000000000009</v>
          </cell>
        </row>
        <row r="3723">
          <cell r="A3723" t="str">
            <v>EXTINS154</v>
          </cell>
          <cell r="B3723" t="str">
            <v>FUNDO EPOXI ISOCIANATO REVRAN PAA 540</v>
          </cell>
          <cell r="C3723" t="str">
            <v>L</v>
          </cell>
          <cell r="D3723">
            <v>28.78</v>
          </cell>
        </row>
        <row r="3724">
          <cell r="A3724" t="str">
            <v>EXTINS155</v>
          </cell>
          <cell r="B3724" t="str">
            <v>RECOFREN FAL 691 RENER HERMANN</v>
          </cell>
          <cell r="C3724" t="str">
            <v>L</v>
          </cell>
          <cell r="D3724">
            <v>26.99</v>
          </cell>
        </row>
        <row r="3725">
          <cell r="A3725" t="str">
            <v>EXTINS156</v>
          </cell>
          <cell r="B3725" t="str">
            <v>PARAFUSO DE EXPANSÃO DN 1/2''X15CM</v>
          </cell>
          <cell r="C3725" t="str">
            <v>UN</v>
          </cell>
          <cell r="D3725">
            <v>3.73</v>
          </cell>
        </row>
        <row r="3726">
          <cell r="A3726" t="str">
            <v>EXTINS157</v>
          </cell>
          <cell r="B3726" t="str">
            <v xml:space="preserve">BRAÇADEIRA DE AÇO, TIPO D 1/4''X 2'' X 500 MM, C/ ABAS DE 20CM </v>
          </cell>
          <cell r="C3726" t="str">
            <v>UN</v>
          </cell>
          <cell r="D3726">
            <v>13.8</v>
          </cell>
        </row>
        <row r="3727">
          <cell r="A3727" t="str">
            <v>EXTINS158</v>
          </cell>
          <cell r="B3727" t="str">
            <v xml:space="preserve">FORN. E APLICAÇÃO DE IMPERMEABILIZAÇÃO COM K11-KZ </v>
          </cell>
          <cell r="C3727" t="str">
            <v>M2</v>
          </cell>
          <cell r="D3727">
            <v>16.5</v>
          </cell>
        </row>
        <row r="3728">
          <cell r="A3728" t="str">
            <v>EXTINS159</v>
          </cell>
          <cell r="B3728" t="str">
            <v>VIAFIX</v>
          </cell>
          <cell r="C3728" t="str">
            <v>KG</v>
          </cell>
          <cell r="D3728">
            <v>8.19</v>
          </cell>
        </row>
        <row r="3729">
          <cell r="A3729">
            <v>121900326</v>
          </cell>
          <cell r="B3729" t="str">
            <v>VIAPLUS 1000</v>
          </cell>
          <cell r="C3729" t="str">
            <v>KG</v>
          </cell>
          <cell r="D3729">
            <v>2.5099999999999998</v>
          </cell>
        </row>
        <row r="3730">
          <cell r="A3730">
            <v>121900327</v>
          </cell>
          <cell r="B3730" t="str">
            <v>VIAPLUS 5000</v>
          </cell>
          <cell r="C3730" t="str">
            <v>KG</v>
          </cell>
          <cell r="D3730">
            <v>8.6</v>
          </cell>
        </row>
        <row r="3731">
          <cell r="A3731" t="str">
            <v>EXTINS162</v>
          </cell>
          <cell r="B3731" t="str">
            <v xml:space="preserve">ARBUSTO EM MUDA H = 50CM </v>
          </cell>
          <cell r="C3731" t="str">
            <v>UN</v>
          </cell>
          <cell r="D3731">
            <v>1.5</v>
          </cell>
        </row>
        <row r="3732">
          <cell r="A3732" t="str">
            <v>EXTINS163</v>
          </cell>
          <cell r="B3732" t="str">
            <v xml:space="preserve">STOP LOG  EM FIBRA DE VIDRO ESTRUTURADO </v>
          </cell>
          <cell r="C3732" t="str">
            <v>UN</v>
          </cell>
          <cell r="D3732">
            <v>95</v>
          </cell>
        </row>
        <row r="3733">
          <cell r="A3733" t="str">
            <v>EXTINS164</v>
          </cell>
          <cell r="B3733" t="str">
            <v>PEITORIL DE GRANITO E = 2,5 CM L= 15CM C/ BORDAS ARREDONDADAS</v>
          </cell>
          <cell r="C3733" t="str">
            <v>M</v>
          </cell>
          <cell r="D3733">
            <v>24.9</v>
          </cell>
        </row>
        <row r="3734">
          <cell r="A3734" t="str">
            <v>EXTINS165</v>
          </cell>
          <cell r="B3734" t="str">
            <v>CONJ.M.-BOMBA SUBM: Q=1,5 L/S, HM=45 MCA E P=1,5CV</v>
          </cell>
          <cell r="C3734" t="str">
            <v>CJ</v>
          </cell>
          <cell r="D3734">
            <v>1156.2</v>
          </cell>
        </row>
        <row r="3735">
          <cell r="A3735" t="str">
            <v>EXTINS166</v>
          </cell>
          <cell r="B3735" t="str">
            <v>CAIXA D AGUA CIMENTO AMIANTO 1000 L</v>
          </cell>
          <cell r="C3735" t="str">
            <v>UN</v>
          </cell>
          <cell r="D3735">
            <v>168.75</v>
          </cell>
        </row>
        <row r="3736">
          <cell r="A3736" t="str">
            <v>EXTINS167</v>
          </cell>
          <cell r="B3736" t="str">
            <v>ESTRUTURA DE AÇO MONTADA E PINTADA C/ TINTA ANTICORROSIVA</v>
          </cell>
          <cell r="C3736" t="str">
            <v>KG</v>
          </cell>
          <cell r="D3736">
            <v>3.85</v>
          </cell>
        </row>
        <row r="3737">
          <cell r="A3737" t="str">
            <v>EXTINS168</v>
          </cell>
          <cell r="B3737" t="str">
            <v>ESTACA MOLDADA IN LOCO TIPO ESTRAUS DN 25 CM</v>
          </cell>
          <cell r="C3737" t="str">
            <v>M</v>
          </cell>
          <cell r="D3737">
            <v>19.5</v>
          </cell>
        </row>
        <row r="3738">
          <cell r="A3738" t="str">
            <v>EXTINS169</v>
          </cell>
          <cell r="B3738" t="str">
            <v xml:space="preserve">ESCORA DE EUCALIPTO DM 12 CM </v>
          </cell>
          <cell r="C3738" t="str">
            <v>UN</v>
          </cell>
        </row>
        <row r="3739">
          <cell r="A3739" t="str">
            <v>EXTINS170</v>
          </cell>
          <cell r="B3739" t="str">
            <v>ESPELHO 4 MM COM ACESSÓRIOS DE FIXAÇÃO</v>
          </cell>
          <cell r="C3739" t="str">
            <v>M2</v>
          </cell>
          <cell r="D3739">
            <v>80</v>
          </cell>
        </row>
        <row r="3740">
          <cell r="A3740" t="str">
            <v>EXTINS171</v>
          </cell>
          <cell r="B3740" t="str">
            <v>TAMPO DE AÇO INOX LISO</v>
          </cell>
          <cell r="C3740" t="str">
            <v>M2</v>
          </cell>
          <cell r="D3740">
            <v>168.98</v>
          </cell>
        </row>
        <row r="3741">
          <cell r="A3741" t="str">
            <v>EXTINS172</v>
          </cell>
          <cell r="B3741" t="str">
            <v>TOALHEIRO METÁLICO PARA TALHA DE PAPEL</v>
          </cell>
          <cell r="C3741" t="str">
            <v>UN</v>
          </cell>
          <cell r="D3741">
            <v>23</v>
          </cell>
        </row>
        <row r="3742">
          <cell r="A3742" t="str">
            <v>EXTINS173</v>
          </cell>
          <cell r="B3742" t="str">
            <v>CABIDE DE LOUÇA SIMPLES COM UM GANCHO</v>
          </cell>
          <cell r="C3742" t="str">
            <v>UN</v>
          </cell>
          <cell r="D3742">
            <v>4.5</v>
          </cell>
        </row>
        <row r="3743">
          <cell r="A3743" t="str">
            <v>EXTINS174</v>
          </cell>
          <cell r="B3743" t="str">
            <v>SOLEIRA DE ARDOSIA L E= 2,5 CM L= 15CM</v>
          </cell>
          <cell r="C3743" t="str">
            <v>M</v>
          </cell>
          <cell r="D3743">
            <v>8.75</v>
          </cell>
        </row>
        <row r="3744">
          <cell r="A3744" t="str">
            <v>EXTINS175</v>
          </cell>
          <cell r="B3744" t="str">
            <v>PEITORIL DE ARDOSIA L E= 2,5 CM L= 15CM</v>
          </cell>
          <cell r="C3744" t="str">
            <v>M</v>
          </cell>
          <cell r="D3744">
            <v>12.5</v>
          </cell>
        </row>
        <row r="3745">
          <cell r="A3745" t="str">
            <v>EXTINS176</v>
          </cell>
          <cell r="B3745" t="str">
            <v>DIVISÓRIA DE ARDÓSIA POLIDA NAS DUS FACES</v>
          </cell>
          <cell r="C3745" t="str">
            <v>M2</v>
          </cell>
          <cell r="D3745">
            <v>88.88</v>
          </cell>
        </row>
        <row r="3746">
          <cell r="A3746" t="str">
            <v>EXTINS177</v>
          </cell>
          <cell r="B3746" t="str">
            <v>PEDRA TIPO PÉ-DE-MOLEQUE</v>
          </cell>
          <cell r="C3746" t="str">
            <v>M2</v>
          </cell>
          <cell r="D3746">
            <v>2.73</v>
          </cell>
        </row>
        <row r="3747">
          <cell r="A3747" t="str">
            <v>EXTINS178</v>
          </cell>
          <cell r="B3747" t="str">
            <v xml:space="preserve">BRAÇADEIRA DE AÇO, TIPO D 3/16'' X 700 MM, C/ ABAS DE 20CM </v>
          </cell>
          <cell r="C3747" t="str">
            <v>UN</v>
          </cell>
          <cell r="D3747">
            <v>19.32</v>
          </cell>
        </row>
        <row r="3748">
          <cell r="A3748" t="str">
            <v>EXTINS179</v>
          </cell>
          <cell r="B3748" t="str">
            <v>PLACA DE FIBRA DE VIDRO PARA DECANTADORES E= 8 MM</v>
          </cell>
          <cell r="C3748" t="str">
            <v>M2</v>
          </cell>
          <cell r="D3748">
            <v>224</v>
          </cell>
        </row>
        <row r="3749">
          <cell r="A3749" t="str">
            <v>EXTINS180</v>
          </cell>
          <cell r="B3749" t="str">
            <v>TALHA TIPO PERKRON INCL. ACESSORIOS E PARAFUSOS</v>
          </cell>
          <cell r="C3749" t="str">
            <v>M2</v>
          </cell>
          <cell r="D3749">
            <v>36.75</v>
          </cell>
        </row>
        <row r="3750">
          <cell r="A3750" t="str">
            <v>EXTINS181</v>
          </cell>
          <cell r="B3750" t="str">
            <v>FORNECIMENTO DE MATERIAL GRANULAR PARA FILTRO ICL. TRANSP. ATE GO</v>
          </cell>
          <cell r="C3750" t="str">
            <v>M3</v>
          </cell>
          <cell r="D3750">
            <v>132.5</v>
          </cell>
        </row>
        <row r="3751">
          <cell r="A3751" t="str">
            <v>EXTINS182</v>
          </cell>
          <cell r="B3751" t="str">
            <v>ALUGUEL DE MAQUINA DE DESENTUPIR TUBOS DE ESGOTO, POTENCIA DE 5 HP</v>
          </cell>
          <cell r="C3751" t="str">
            <v>HP</v>
          </cell>
          <cell r="D3751">
            <v>2.5</v>
          </cell>
        </row>
        <row r="3752">
          <cell r="A3752" t="str">
            <v>EXTINS183</v>
          </cell>
          <cell r="B3752" t="str">
            <v>TIRANTE DE AÇO DN 1'' L= 10 M</v>
          </cell>
          <cell r="C3752" t="str">
            <v>UN</v>
          </cell>
          <cell r="D3752">
            <v>22.78</v>
          </cell>
        </row>
        <row r="3753">
          <cell r="A3753" t="str">
            <v>EXTINS184</v>
          </cell>
          <cell r="B3753" t="str">
            <v xml:space="preserve">JUNTA DE DILATAÇÃO FUNGENBAND 0 - 22 CM </v>
          </cell>
          <cell r="C3753" t="str">
            <v>M</v>
          </cell>
          <cell r="D3753">
            <v>54.68</v>
          </cell>
        </row>
        <row r="3754">
          <cell r="A3754" t="str">
            <v>EXTINS185</v>
          </cell>
          <cell r="B3754" t="str">
            <v>MADEIRIT 12 MM PLASTIFICADO</v>
          </cell>
          <cell r="C3754" t="str">
            <v>M2</v>
          </cell>
          <cell r="D3754">
            <v>18.11</v>
          </cell>
        </row>
        <row r="3755">
          <cell r="A3755" t="str">
            <v>EXTINS186</v>
          </cell>
          <cell r="B3755" t="str">
            <v>LONA PLÁSTICA</v>
          </cell>
          <cell r="C3755" t="str">
            <v>M2</v>
          </cell>
          <cell r="D3755">
            <v>0.54</v>
          </cell>
        </row>
        <row r="3756">
          <cell r="A3756" t="str">
            <v>EXTINS187</v>
          </cell>
          <cell r="B3756" t="str">
            <v>MUDA DE BAMBÚ</v>
          </cell>
          <cell r="C3756" t="str">
            <v>UN</v>
          </cell>
          <cell r="D3756">
            <v>1.2</v>
          </cell>
        </row>
        <row r="3757">
          <cell r="A3757" t="str">
            <v>EXTINS188</v>
          </cell>
          <cell r="B3757" t="str">
            <v>CALHA PARSHALL EM FV 12"; C=1,642 M; L=0,58 M; LIN=0,38 M; H=0,48 M</v>
          </cell>
          <cell r="C3757" t="str">
            <v>UN</v>
          </cell>
          <cell r="D3757">
            <v>2000</v>
          </cell>
        </row>
        <row r="3758">
          <cell r="A3758" t="str">
            <v>EXTINS189</v>
          </cell>
          <cell r="B3758" t="str">
            <v>CANALETA DE CONCRETO SIMPLES MEIA CANA DN 200</v>
          </cell>
          <cell r="C3758" t="str">
            <v>M</v>
          </cell>
          <cell r="D3758">
            <v>5.56</v>
          </cell>
        </row>
        <row r="3759">
          <cell r="A3759" t="str">
            <v>EXTINS190</v>
          </cell>
          <cell r="B3759" t="str">
            <v>IMPRIMAÇÃO COM CM 30</v>
          </cell>
          <cell r="C3759" t="str">
            <v>M2</v>
          </cell>
          <cell r="D3759">
            <v>0.14000000000000001</v>
          </cell>
        </row>
        <row r="3760">
          <cell r="A3760" t="str">
            <v>EXTINS191</v>
          </cell>
          <cell r="B3760" t="str">
            <v>CHAPA EM FIBRA DE VIDRO ESTRUTURADA E =5 MM</v>
          </cell>
          <cell r="C3760" t="str">
            <v>M2</v>
          </cell>
          <cell r="D3760">
            <v>119.88</v>
          </cell>
        </row>
        <row r="3761">
          <cell r="A3761" t="str">
            <v>EXTINS192</v>
          </cell>
          <cell r="B3761" t="str">
            <v>FOSTAR P233</v>
          </cell>
          <cell r="C3761" t="str">
            <v>L</v>
          </cell>
          <cell r="D3761">
            <v>29.78</v>
          </cell>
        </row>
        <row r="3762">
          <cell r="A3762" t="str">
            <v>EXTINS193</v>
          </cell>
          <cell r="B3762" t="str">
            <v>SOLVENTE 906</v>
          </cell>
          <cell r="C3762" t="str">
            <v>L</v>
          </cell>
          <cell r="D3762">
            <v>10</v>
          </cell>
        </row>
        <row r="3763">
          <cell r="A3763" t="str">
            <v>EXTINS194</v>
          </cell>
          <cell r="B3763" t="str">
            <v>ANEL PRE-MOLDADO PARA PV</v>
          </cell>
          <cell r="C3763" t="str">
            <v>UN</v>
          </cell>
          <cell r="D3763">
            <v>23.5</v>
          </cell>
        </row>
        <row r="3764">
          <cell r="A3764" t="str">
            <v>EXTINS195</v>
          </cell>
          <cell r="B3764" t="str">
            <v>TAMPÃO PRE-MOLDADO PARA PV</v>
          </cell>
          <cell r="C3764" t="str">
            <v>UN</v>
          </cell>
          <cell r="D3764">
            <v>27.34</v>
          </cell>
        </row>
        <row r="3765">
          <cell r="A3765" t="str">
            <v>EXTINS196</v>
          </cell>
          <cell r="B3765" t="str">
            <v>COMPORTA DE MADEIRA DE LEI E= 0,03 M</v>
          </cell>
          <cell r="C3765" t="str">
            <v>UN</v>
          </cell>
          <cell r="D3765">
            <v>22.91</v>
          </cell>
        </row>
        <row r="3766">
          <cell r="A3766" t="str">
            <v>EXTINS197</v>
          </cell>
          <cell r="B3766" t="str">
            <v>SIKA TOP 107</v>
          </cell>
          <cell r="C3766" t="str">
            <v>KG</v>
          </cell>
          <cell r="D3766">
            <v>3.64</v>
          </cell>
        </row>
        <row r="3767">
          <cell r="A3767" t="str">
            <v>EXTINS198</v>
          </cell>
          <cell r="B3767" t="str">
            <v>ESCADA MARINH.ALUM. TUBO DN 40 MM, P/ FIXAÇÃO C/ PARAFUSOS L = 40 CM</v>
          </cell>
          <cell r="C3767" t="str">
            <v>M</v>
          </cell>
          <cell r="D3767">
            <v>80</v>
          </cell>
        </row>
        <row r="3768">
          <cell r="A3768" t="str">
            <v>EXTINS199</v>
          </cell>
          <cell r="B3768" t="str">
            <v>LETREIRO EM PAREDE FEITO A PINCEL</v>
          </cell>
          <cell r="C3768" t="str">
            <v>M2</v>
          </cell>
          <cell r="D3768">
            <v>28.5</v>
          </cell>
        </row>
        <row r="3769">
          <cell r="A3769" t="str">
            <v>EXTINS200</v>
          </cell>
          <cell r="B3769" t="str">
            <v>GUICHE EM CANTONEIRA COM GRADE PARA VIDRO, COLOCADO</v>
          </cell>
          <cell r="C3769" t="str">
            <v>M2</v>
          </cell>
          <cell r="D3769">
            <v>156</v>
          </cell>
        </row>
        <row r="3770">
          <cell r="A3770" t="str">
            <v>EXTINS201</v>
          </cell>
          <cell r="B3770" t="str">
            <v>BRAÇADEIRA DE AÇO, TIPO D FERRO CHATO,  5/8''</v>
          </cell>
          <cell r="C3770" t="str">
            <v>UN</v>
          </cell>
          <cell r="D3770">
            <v>5.7</v>
          </cell>
        </row>
        <row r="3771">
          <cell r="A3771" t="str">
            <v>EXTINS202</v>
          </cell>
          <cell r="B3771" t="str">
            <v>MODULAÇÃO DAS TAMPA DE CONCRETO DAS CANALETAS DE CABOS</v>
          </cell>
          <cell r="C3771" t="str">
            <v>UN</v>
          </cell>
          <cell r="D3771">
            <v>28.07</v>
          </cell>
        </row>
        <row r="3772">
          <cell r="A3772" t="str">
            <v>EXTINS203</v>
          </cell>
          <cell r="B3772" t="str">
            <v>MONT. DE ENSECADEIRA DE AÇO 3/8'' CONTRAVENTADA C/ PERFIL  I  6'' X 3/38'' E ATIR. C/ BABO DE AÇO 1/2''</v>
          </cell>
          <cell r="C3772" t="str">
            <v>UN</v>
          </cell>
          <cell r="D3772">
            <v>2116.8000000000002</v>
          </cell>
        </row>
        <row r="3773">
          <cell r="A3773" t="str">
            <v>EXTINS204</v>
          </cell>
          <cell r="B3773" t="str">
            <v>CHAPA ANTEDERRAPANTE PARA PISO E= 3 MM</v>
          </cell>
          <cell r="C3773" t="str">
            <v>M2</v>
          </cell>
          <cell r="D3773">
            <v>66.81</v>
          </cell>
        </row>
        <row r="3774">
          <cell r="A3774" t="str">
            <v>EXTINS205</v>
          </cell>
          <cell r="B3774" t="str">
            <v>CHINCANA EM MADEIRA DE LEI = 1,5CM</v>
          </cell>
          <cell r="C3774" t="str">
            <v>UN</v>
          </cell>
          <cell r="D3774">
            <v>20.51</v>
          </cell>
        </row>
        <row r="3775">
          <cell r="A3775" t="str">
            <v>EXTINS206</v>
          </cell>
          <cell r="B3775" t="str">
            <v>ANCORAGEM EM PERFIL METÁLICO CONFORME PROJETO -ELEV. ITAUÇU</v>
          </cell>
          <cell r="C3775" t="str">
            <v>UN</v>
          </cell>
          <cell r="D3775">
            <v>18</v>
          </cell>
        </row>
        <row r="3776">
          <cell r="A3776" t="str">
            <v>EXTINS207</v>
          </cell>
          <cell r="B3776" t="str">
            <v>COMPORTA METÁLICA REFORÇADA INC/ CANTONEIRAS GUIAS</v>
          </cell>
          <cell r="C3776" t="str">
            <v>M2</v>
          </cell>
          <cell r="D3776">
            <v>180</v>
          </cell>
        </row>
        <row r="3777">
          <cell r="A3777" t="str">
            <v>EXTINS208</v>
          </cell>
          <cell r="B3777" t="str">
            <v>BRAÇ. TIPO ''D'' EM CHAPA E= 5/8'', L= 21/2''; DN 800 MM, ABAS 15 CM</v>
          </cell>
          <cell r="C3777" t="str">
            <v>UN</v>
          </cell>
          <cell r="D3777">
            <v>67</v>
          </cell>
        </row>
        <row r="3778">
          <cell r="A3778" t="str">
            <v>EXTINS209</v>
          </cell>
          <cell r="B3778" t="str">
            <v>TRAVESSIA POR MÉTODO NÃO DESTRUTIVO DN 900 MM</v>
          </cell>
          <cell r="C3778" t="str">
            <v>M</v>
          </cell>
          <cell r="D3778">
            <v>1173.83</v>
          </cell>
        </row>
        <row r="3779">
          <cell r="A3779" t="str">
            <v>EXTINS210</v>
          </cell>
          <cell r="B3779" t="str">
            <v>TRAVESSIA POR MÉTODO NÃO DESTRUTIVO DN 1200 MM</v>
          </cell>
          <cell r="C3779" t="str">
            <v>M</v>
          </cell>
          <cell r="D3779">
            <v>1529</v>
          </cell>
        </row>
        <row r="3780">
          <cell r="A3780" t="str">
            <v>EXTINS211</v>
          </cell>
          <cell r="B3780" t="str">
            <v>TRAVESSIA POR MÉTODO NÃO DESTRUTIVO DN 1500 MM</v>
          </cell>
          <cell r="C3780" t="str">
            <v>M</v>
          </cell>
          <cell r="D3780">
            <v>2005</v>
          </cell>
        </row>
        <row r="3781">
          <cell r="A3781" t="str">
            <v>EXTINS212</v>
          </cell>
          <cell r="B3781" t="str">
            <v>Grelha 400x400mm, ferro de construção malha 50x50</v>
          </cell>
          <cell r="C3781" t="str">
            <v>UN</v>
          </cell>
          <cell r="D3781">
            <v>14.4</v>
          </cell>
        </row>
        <row r="3782">
          <cell r="A3782" t="str">
            <v>EXTINS213</v>
          </cell>
          <cell r="B3782" t="str">
            <v>Módulo de escada (3 degraus)</v>
          </cell>
          <cell r="C3782" t="str">
            <v>un</v>
          </cell>
          <cell r="D3782">
            <v>14.55</v>
          </cell>
        </row>
        <row r="3783">
          <cell r="A3783" t="str">
            <v>EXTINS214</v>
          </cell>
          <cell r="B3783" t="str">
            <v>Módulo de escada (2 degraus)</v>
          </cell>
          <cell r="C3783" t="str">
            <v>un</v>
          </cell>
          <cell r="D3783">
            <v>9.6999999999999993</v>
          </cell>
        </row>
        <row r="3784">
          <cell r="A3784" t="str">
            <v>EXTINS215</v>
          </cell>
          <cell r="B3784" t="str">
            <v>Tampão de rua - padrão Saneago Ø 900 mm (Ferro Dúctul)</v>
          </cell>
          <cell r="C3784" t="str">
            <v>un</v>
          </cell>
        </row>
        <row r="3785">
          <cell r="A3785" t="str">
            <v>EXTINS216</v>
          </cell>
          <cell r="B3785" t="str">
            <v xml:space="preserve">Flange cega Ø 24" chapa 1/2" c/ alças Ø 5/8" e furação PN (Aço Carbono) </v>
          </cell>
          <cell r="C3785" t="str">
            <v>un</v>
          </cell>
          <cell r="D3785">
            <v>720</v>
          </cell>
        </row>
        <row r="3786">
          <cell r="A3786" t="str">
            <v>EXTINS217</v>
          </cell>
          <cell r="B3786" t="str">
            <v>Tampão e caixa para haste de registro (Ferro Dúctil)</v>
          </cell>
          <cell r="C3786" t="str">
            <v>un</v>
          </cell>
          <cell r="D3786">
            <v>143</v>
          </cell>
        </row>
        <row r="3787">
          <cell r="A3787" t="str">
            <v>EXTINS218</v>
          </cell>
          <cell r="B3787" t="str">
            <v>Grade de ferro de construção Ø 1/2" - malha 20 x 20 mm</v>
          </cell>
          <cell r="C3787" t="str">
            <v>un</v>
          </cell>
          <cell r="D3787">
            <v>28</v>
          </cell>
        </row>
        <row r="3788">
          <cell r="A3788" t="str">
            <v>EXTINS219</v>
          </cell>
        </row>
        <row r="3789">
          <cell r="A3789" t="str">
            <v>EXTINS220</v>
          </cell>
        </row>
        <row r="3790">
          <cell r="A3790" t="str">
            <v>EXTINS221</v>
          </cell>
        </row>
      </sheetData>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CRONOGRAMA"/>
      <sheetName val="mat1ª cat (2)"/>
      <sheetName val="PORIGINAL"/>
      <sheetName val="Plan1"/>
      <sheetName val="Plan2"/>
      <sheetName val="MEMÓRIA A"/>
      <sheetName val="ORÇAMENTO A"/>
      <sheetName val="ORÇAMENTO B"/>
      <sheetName val="MEMÓRIA B"/>
      <sheetName val="mat1ª_cat_(2)"/>
      <sheetName val="MEMÓRIA_A"/>
      <sheetName val="ORÇAMENTO_A"/>
      <sheetName val="ORÇAMENTO_B"/>
      <sheetName val="MEMÓRIA_B"/>
    </sheetNames>
    <sheetDataSet>
      <sheetData sheetId="0">
        <row r="1">
          <cell r="B1" t="str">
            <v xml:space="preserve">                     PREFEITURA MUNICIPAL DE GOIÂNIA</v>
          </cell>
        </row>
      </sheetData>
      <sheetData sheetId="1"/>
      <sheetData sheetId="2"/>
      <sheetData sheetId="3" refreshError="1">
        <row r="1">
          <cell r="B1" t="str">
            <v xml:space="preserve">                     PREFEITURA MUNICIPAL DE GOIÂNIA</v>
          </cell>
        </row>
        <row r="2">
          <cell r="B2" t="str">
            <v xml:space="preserve">                     DEPARTAMENTO DE  ESTRADAS E RODAGEM DO MUNICÍPIO DE GOIÂNIA</v>
          </cell>
        </row>
        <row r="4">
          <cell r="C4" t="str">
            <v>ITEM</v>
          </cell>
          <cell r="D4" t="str">
            <v>DISCRIMINAÇÃO DOS SERVIÇOS</v>
          </cell>
          <cell r="E4" t="str">
            <v>UNIDADE</v>
          </cell>
          <cell r="F4" t="str">
            <v>PREÇO</v>
          </cell>
          <cell r="G4" t="str">
            <v>PREÇO</v>
          </cell>
        </row>
        <row r="5">
          <cell r="F5" t="str">
            <v>UNITÁRIO</v>
          </cell>
          <cell r="G5" t="str">
            <v>UNITÁRIO -ATUAL</v>
          </cell>
        </row>
        <row r="7">
          <cell r="C7" t="str">
            <v/>
          </cell>
        </row>
        <row r="8">
          <cell r="C8" t="str">
            <v>1.</v>
          </cell>
          <cell r="D8" t="str">
            <v xml:space="preserve"> TERRAPLENAGEM </v>
          </cell>
        </row>
        <row r="9">
          <cell r="C9" t="str">
            <v>1.1</v>
          </cell>
          <cell r="D9" t="str">
            <v xml:space="preserve"> Serviço topográfico e acompanhamento</v>
          </cell>
          <cell r="E9" t="str">
            <v>m²</v>
          </cell>
          <cell r="F9">
            <v>0.15</v>
          </cell>
          <cell r="G9">
            <v>0.18</v>
          </cell>
        </row>
        <row r="10">
          <cell r="C10" t="str">
            <v>1.2</v>
          </cell>
          <cell r="D10" t="str">
            <v xml:space="preserve"> Desmatamento, destocamento e limpeza  </v>
          </cell>
          <cell r="E10" t="str">
            <v>m²</v>
          </cell>
          <cell r="F10">
            <v>0.14000000000000001</v>
          </cell>
          <cell r="G10">
            <v>0.17</v>
          </cell>
        </row>
        <row r="11">
          <cell r="C11" t="str">
            <v>1.3</v>
          </cell>
          <cell r="D11" t="str">
            <v xml:space="preserve"> Transporte de material para distancia &lt;= 5 Km</v>
          </cell>
          <cell r="E11" t="str">
            <v>m³</v>
          </cell>
          <cell r="F11">
            <v>2.3199999999999998</v>
          </cell>
          <cell r="G11">
            <v>2.8</v>
          </cell>
        </row>
        <row r="12">
          <cell r="C12" t="str">
            <v>1.4</v>
          </cell>
          <cell r="D12" t="str">
            <v xml:space="preserve"> Transp. de material para distancia superior a 5 Km (DMT=10Km)</v>
          </cell>
          <cell r="E12" t="str">
            <v>m³xKm</v>
          </cell>
          <cell r="F12">
            <v>0.38</v>
          </cell>
          <cell r="G12">
            <v>0.46</v>
          </cell>
        </row>
        <row r="13">
          <cell r="C13" t="str">
            <v>1.5</v>
          </cell>
          <cell r="D13" t="str">
            <v xml:space="preserve"> Escavação  e  carga  de  material  de  1a  categoria em corte</v>
          </cell>
          <cell r="E13" t="str">
            <v>m³</v>
          </cell>
          <cell r="F13">
            <v>2.64</v>
          </cell>
          <cell r="G13">
            <v>3.18</v>
          </cell>
        </row>
        <row r="14">
          <cell r="C14" t="str">
            <v>1.6</v>
          </cell>
          <cell r="D14" t="str">
            <v xml:space="preserve"> Descarga e espalh. de mat. de 1a categ., em área de bota-fora</v>
          </cell>
          <cell r="E14" t="str">
            <v>m³</v>
          </cell>
          <cell r="F14">
            <v>0.78</v>
          </cell>
          <cell r="G14">
            <v>0.94</v>
          </cell>
        </row>
        <row r="15">
          <cell r="C15" t="str">
            <v>1.7</v>
          </cell>
          <cell r="D15" t="str">
            <v xml:space="preserve"> Escavação e carga de material jazida de 1a categ. para aterro</v>
          </cell>
          <cell r="E15" t="str">
            <v>m³</v>
          </cell>
          <cell r="F15">
            <v>2.0499999999999998</v>
          </cell>
          <cell r="G15">
            <v>2.4700000000000002</v>
          </cell>
        </row>
        <row r="16">
          <cell r="C16" t="str">
            <v>1.8</v>
          </cell>
          <cell r="D16" t="str">
            <v xml:space="preserve"> Transp. de material de jazida, com distancia de aprox. 30 Km</v>
          </cell>
          <cell r="E16" t="str">
            <v>m³xKm</v>
          </cell>
          <cell r="F16">
            <v>0.48</v>
          </cell>
          <cell r="G16">
            <v>0.57999999999999996</v>
          </cell>
        </row>
        <row r="17">
          <cell r="C17" t="str">
            <v>1.9</v>
          </cell>
          <cell r="D17" t="str">
            <v xml:space="preserve"> Aquisição de material de jazida para aterro</v>
          </cell>
          <cell r="E17" t="str">
            <v>m³</v>
          </cell>
          <cell r="F17">
            <v>1.36</v>
          </cell>
          <cell r="G17">
            <v>1.64</v>
          </cell>
        </row>
        <row r="18">
          <cell r="C18" t="str">
            <v>1.10</v>
          </cell>
          <cell r="D18" t="str">
            <v xml:space="preserve"> Espalhamento e compactação de aterros a 95% P.N.</v>
          </cell>
          <cell r="E18" t="str">
            <v>m³</v>
          </cell>
          <cell r="F18">
            <v>2.15</v>
          </cell>
          <cell r="G18">
            <v>2.59</v>
          </cell>
        </row>
        <row r="19">
          <cell r="C19" t="str">
            <v>1.11</v>
          </cell>
          <cell r="D19" t="str">
            <v xml:space="preserve"> Espalhamento e compactação de aterros a 100% P.N.</v>
          </cell>
          <cell r="E19" t="str">
            <v>m³</v>
          </cell>
          <cell r="F19">
            <v>2.4700000000000002</v>
          </cell>
          <cell r="G19">
            <v>2.98</v>
          </cell>
        </row>
        <row r="20">
          <cell r="C20" t="str">
            <v>1.12</v>
          </cell>
          <cell r="D20" t="str">
            <v xml:space="preserve"> Execução de aterros compactados c/ socadores manuais</v>
          </cell>
          <cell r="E20" t="str">
            <v>m³</v>
          </cell>
          <cell r="F20">
            <v>7.99</v>
          </cell>
          <cell r="G20">
            <v>9.6300000000000008</v>
          </cell>
        </row>
        <row r="21">
          <cell r="C21" t="str">
            <v>1.13</v>
          </cell>
          <cell r="D21" t="str">
            <v xml:space="preserve"> Execução de aterros compac. c/ compactador 95% P.N.</v>
          </cell>
          <cell r="E21" t="str">
            <v>m³</v>
          </cell>
          <cell r="F21">
            <v>3.22</v>
          </cell>
          <cell r="G21">
            <v>3.88</v>
          </cell>
        </row>
        <row r="22">
          <cell r="C22" t="str">
            <v>1.14</v>
          </cell>
          <cell r="D22" t="str">
            <v xml:space="preserve"> Execução de aterros dos canteiros e bermas, c/ mat. destinadoa bota-fora,  compact. c/ passadas do equipamento de transp.</v>
          </cell>
          <cell r="E22" t="str">
            <v>m³</v>
          </cell>
          <cell r="F22">
            <v>1.99</v>
          </cell>
          <cell r="G22">
            <v>2.4</v>
          </cell>
        </row>
        <row r="23">
          <cell r="D23" t="str">
            <v xml:space="preserve"> TOTAL DO ITEM 1.</v>
          </cell>
          <cell r="F23" t="str">
            <v>R$</v>
          </cell>
          <cell r="G23" t="str">
            <v>R$</v>
          </cell>
        </row>
        <row r="25">
          <cell r="C25" t="str">
            <v>2.</v>
          </cell>
          <cell r="D25" t="str">
            <v xml:space="preserve"> PAVIMENTAÇÃO</v>
          </cell>
        </row>
        <row r="26">
          <cell r="C26" t="str">
            <v>2.1</v>
          </cell>
          <cell r="D26" t="str">
            <v xml:space="preserve"> Regularização do sub-leito, sem fornecto. do material</v>
          </cell>
          <cell r="E26" t="str">
            <v>m²</v>
          </cell>
          <cell r="F26">
            <v>0.42</v>
          </cell>
          <cell r="G26">
            <v>0.55000000000000004</v>
          </cell>
        </row>
        <row r="27">
          <cell r="C27" t="str">
            <v>2.2</v>
          </cell>
          <cell r="D27" t="str">
            <v xml:space="preserve"> Aquisição de material de jazida, para base e sub-base </v>
          </cell>
          <cell r="E27" t="str">
            <v>m³</v>
          </cell>
          <cell r="F27">
            <v>1.85</v>
          </cell>
          <cell r="G27">
            <v>2.44</v>
          </cell>
        </row>
        <row r="28">
          <cell r="C28" t="str">
            <v>2.3</v>
          </cell>
          <cell r="D28" t="str">
            <v xml:space="preserve"> Escavação e carga de material de jazida (solo laterítico)</v>
          </cell>
          <cell r="E28" t="str">
            <v>m³</v>
          </cell>
          <cell r="F28">
            <v>2.0099999999999998</v>
          </cell>
          <cell r="G28">
            <v>2.65</v>
          </cell>
        </row>
        <row r="29">
          <cell r="C29" t="str">
            <v>2.4</v>
          </cell>
          <cell r="D29" t="str">
            <v xml:space="preserve"> Transporte de material de jazida DT = 30 Km</v>
          </cell>
          <cell r="E29" t="str">
            <v>m³xKm</v>
          </cell>
          <cell r="F29">
            <v>0.43</v>
          </cell>
          <cell r="G29">
            <v>0.56999999999999995</v>
          </cell>
        </row>
        <row r="30">
          <cell r="C30" t="str">
            <v>2.5</v>
          </cell>
          <cell r="D30" t="str">
            <v xml:space="preserve"> Base estabilizada granulometricamente com utilização de solos lateríticos</v>
          </cell>
          <cell r="E30" t="str">
            <v>m³</v>
          </cell>
          <cell r="F30">
            <v>4.0599999999999996</v>
          </cell>
          <cell r="G30">
            <v>5.35</v>
          </cell>
        </row>
        <row r="31">
          <cell r="C31" t="str">
            <v xml:space="preserve"> 2.6</v>
          </cell>
          <cell r="D31" t="str">
            <v xml:space="preserve"> Imprimacao Impermeabilizante</v>
          </cell>
          <cell r="E31" t="str">
            <v>m²</v>
          </cell>
          <cell r="F31">
            <v>0.81</v>
          </cell>
          <cell r="G31">
            <v>1.07</v>
          </cell>
        </row>
        <row r="32">
          <cell r="C32" t="str">
            <v xml:space="preserve"> 2.7</v>
          </cell>
          <cell r="D32" t="str">
            <v xml:space="preserve"> Tratamento superficial duplo, com capa selante</v>
          </cell>
          <cell r="E32" t="str">
            <v>m²</v>
          </cell>
          <cell r="F32">
            <v>2.57</v>
          </cell>
          <cell r="G32">
            <v>3.39</v>
          </cell>
        </row>
        <row r="33">
          <cell r="C33" t="str">
            <v xml:space="preserve"> 2.8</v>
          </cell>
          <cell r="D33" t="str">
            <v xml:space="preserve"> Concreto  betuminoso  usinado  a  quente </v>
          </cell>
          <cell r="E33" t="str">
            <v>m³</v>
          </cell>
          <cell r="F33">
            <v>154.13999999999999</v>
          </cell>
          <cell r="G33">
            <v>203.06</v>
          </cell>
        </row>
        <row r="34">
          <cell r="C34" t="str">
            <v xml:space="preserve"> 2.9</v>
          </cell>
          <cell r="D34" t="str">
            <v xml:space="preserve"> Transporte de CBUQ para distancia media de  25 Km</v>
          </cell>
          <cell r="E34" t="str">
            <v>tXkm</v>
          </cell>
          <cell r="F34">
            <v>0.28000000000000003</v>
          </cell>
          <cell r="G34">
            <v>0.37</v>
          </cell>
        </row>
        <row r="35">
          <cell r="C35" t="str">
            <v xml:space="preserve"> 2.10</v>
          </cell>
          <cell r="D35" t="str">
            <v xml:space="preserve"> Remendo de pavimento estabilizado</v>
          </cell>
          <cell r="E35" t="str">
            <v>m³</v>
          </cell>
          <cell r="F35">
            <v>94.41</v>
          </cell>
          <cell r="G35">
            <v>124.38</v>
          </cell>
        </row>
        <row r="36">
          <cell r="C36" t="str">
            <v xml:space="preserve"> 2.11</v>
          </cell>
          <cell r="D36" t="str">
            <v xml:space="preserve"> Remendo de capa asfáltica</v>
          </cell>
          <cell r="E36" t="str">
            <v>t</v>
          </cell>
          <cell r="F36">
            <v>91.89</v>
          </cell>
          <cell r="G36">
            <v>121.06</v>
          </cell>
        </row>
        <row r="37">
          <cell r="D37" t="str">
            <v xml:space="preserve"> TOTAL DO ITEM 2</v>
          </cell>
          <cell r="F37" t="str">
            <v>R$</v>
          </cell>
          <cell r="G37" t="str">
            <v>R$</v>
          </cell>
        </row>
        <row r="38">
          <cell r="D38">
            <v>0</v>
          </cell>
          <cell r="E38" t="str">
            <v/>
          </cell>
          <cell r="F38">
            <v>0</v>
          </cell>
          <cell r="G38">
            <v>0</v>
          </cell>
        </row>
        <row r="39">
          <cell r="C39" t="str">
            <v xml:space="preserve"> 3</v>
          </cell>
          <cell r="D39" t="str">
            <v xml:space="preserve"> DRENAGEM E CANALIZAÇÃO</v>
          </cell>
          <cell r="E39">
            <v>0</v>
          </cell>
          <cell r="F39">
            <v>0</v>
          </cell>
          <cell r="G39">
            <v>0</v>
          </cell>
        </row>
        <row r="40">
          <cell r="C40" t="str">
            <v xml:space="preserve"> 3.1</v>
          </cell>
          <cell r="D40" t="str">
            <v xml:space="preserve"> Limpeza da faixa do córrego</v>
          </cell>
          <cell r="E40">
            <v>0</v>
          </cell>
          <cell r="F40">
            <v>0</v>
          </cell>
          <cell r="G40">
            <v>0</v>
          </cell>
        </row>
        <row r="41">
          <cell r="C41" t="str">
            <v xml:space="preserve"> 3.1.1</v>
          </cell>
          <cell r="D41" t="str">
            <v xml:space="preserve"> Limpeza e carga</v>
          </cell>
          <cell r="E41" t="str">
            <v>m²</v>
          </cell>
          <cell r="F41">
            <v>0.49</v>
          </cell>
          <cell r="G41">
            <v>0.56999999999999995</v>
          </cell>
        </row>
        <row r="42">
          <cell r="C42" t="str">
            <v xml:space="preserve"> 3.1.2</v>
          </cell>
          <cell r="D42" t="str">
            <v xml:space="preserve"> Transporte do material resultante da limpeza com distância  de ate 5 Km (vol. médio medido pela capacidade dos caminhões)</v>
          </cell>
          <cell r="E42" t="str">
            <v>m³</v>
          </cell>
          <cell r="F42">
            <v>2.27</v>
          </cell>
          <cell r="G42">
            <v>2.65</v>
          </cell>
        </row>
        <row r="43">
          <cell r="C43" t="str">
            <v xml:space="preserve"> 3.2</v>
          </cell>
          <cell r="D43" t="str">
            <v xml:space="preserve"> Escavação do canal</v>
          </cell>
          <cell r="E43">
            <v>0</v>
          </cell>
          <cell r="F43">
            <v>0</v>
          </cell>
          <cell r="G43">
            <v>0</v>
          </cell>
        </row>
        <row r="44">
          <cell r="C44" t="str">
            <v xml:space="preserve"> 3.2.1</v>
          </cell>
          <cell r="D44" t="str">
            <v xml:space="preserve"> Escavação e carga de material de 1p categ., com profundidade  de ate 3,0m, c/ emprego de escavadeira hidráulica</v>
          </cell>
          <cell r="E44" t="str">
            <v>m³</v>
          </cell>
          <cell r="F44">
            <v>5.07</v>
          </cell>
          <cell r="G44">
            <v>5.93</v>
          </cell>
        </row>
        <row r="45">
          <cell r="C45" t="str">
            <v xml:space="preserve"> 3.2.2</v>
          </cell>
          <cell r="D45" t="str">
            <v xml:space="preserve"> Escavação e carga de material de 2p categ., com utilização de  compressor e guincho.</v>
          </cell>
          <cell r="E45" t="str">
            <v>m³</v>
          </cell>
          <cell r="F45">
            <v>36.68</v>
          </cell>
          <cell r="G45">
            <v>42.89</v>
          </cell>
        </row>
        <row r="46">
          <cell r="C46" t="str">
            <v>3.2.3</v>
          </cell>
          <cell r="D46" t="str">
            <v xml:space="preserve"> Escavação de material de 3p categoria</v>
          </cell>
          <cell r="E46" t="str">
            <v>m³</v>
          </cell>
          <cell r="F46">
            <v>94.32</v>
          </cell>
          <cell r="G46">
            <v>110.3</v>
          </cell>
        </row>
        <row r="47">
          <cell r="C47" t="str">
            <v>3.2.4</v>
          </cell>
          <cell r="D47" t="str">
            <v xml:space="preserve"> Escavação e carga de solo mole, ate a profundidade de 3,0 m,  com emprego de escavadeira hidráulica</v>
          </cell>
          <cell r="E47" t="str">
            <v>m³</v>
          </cell>
          <cell r="F47">
            <v>6.44</v>
          </cell>
          <cell r="G47">
            <v>7.53</v>
          </cell>
        </row>
        <row r="48">
          <cell r="C48" t="str">
            <v>3.2.5</v>
          </cell>
          <cell r="D48" t="str">
            <v xml:space="preserve"> Carga de material de 1p e 2p categ., quando impossibilitada a  operação conjunta de escavação e carga</v>
          </cell>
          <cell r="E48" t="str">
            <v>m³</v>
          </cell>
          <cell r="F48">
            <v>1.59</v>
          </cell>
          <cell r="G48">
            <v>1.86</v>
          </cell>
        </row>
        <row r="49">
          <cell r="C49" t="str">
            <v xml:space="preserve"> 3.2.6</v>
          </cell>
          <cell r="D49" t="str">
            <v xml:space="preserve"> Carga de material de 3p categoria</v>
          </cell>
          <cell r="E49" t="str">
            <v>m³</v>
          </cell>
          <cell r="F49">
            <v>1.78</v>
          </cell>
          <cell r="G49">
            <v>2.08</v>
          </cell>
        </row>
        <row r="50">
          <cell r="D50">
            <v>0</v>
          </cell>
          <cell r="E50">
            <v>0</v>
          </cell>
          <cell r="F50">
            <v>0</v>
          </cell>
          <cell r="G50">
            <v>0</v>
          </cell>
        </row>
        <row r="51">
          <cell r="C51" t="str">
            <v xml:space="preserve"> 3.2.7</v>
          </cell>
          <cell r="D51" t="str">
            <v xml:space="preserve"> Transporte de material de 1p e 2p categ., resultante de escavação do canal, para distancia de ate 5 Km</v>
          </cell>
          <cell r="E51" t="str">
            <v>m³</v>
          </cell>
          <cell r="F51">
            <v>2.27</v>
          </cell>
          <cell r="G51">
            <v>2.65</v>
          </cell>
        </row>
        <row r="52">
          <cell r="C52" t="str">
            <v>3.2.8</v>
          </cell>
          <cell r="D52" t="str">
            <v xml:space="preserve"> Transporte de material de 1p e 2p categ., resultante de escavação do canal, para distancia superior a 5 Km</v>
          </cell>
          <cell r="E52" t="str">
            <v>m³xKm</v>
          </cell>
          <cell r="F52">
            <v>0.37</v>
          </cell>
          <cell r="G52">
            <v>0.43</v>
          </cell>
        </row>
        <row r="53">
          <cell r="C53" t="str">
            <v>3.2.9</v>
          </cell>
          <cell r="D53" t="str">
            <v xml:space="preserve"> Descarga e espalhamento na área do bota-fora, de material  resultante da escavação do canal</v>
          </cell>
          <cell r="E53" t="str">
            <v>m³</v>
          </cell>
          <cell r="F53">
            <v>0.77</v>
          </cell>
          <cell r="G53">
            <v>0.9</v>
          </cell>
        </row>
        <row r="54">
          <cell r="C54" t="str">
            <v xml:space="preserve"> 3.3</v>
          </cell>
          <cell r="D54" t="str">
            <v xml:space="preserve"> Escavação manual de valas, em material de 1p categ.,   com  profundidade de ate 2,0 m, p/ assentamento de tubos</v>
          </cell>
          <cell r="E54" t="str">
            <v>m³</v>
          </cell>
          <cell r="F54">
            <v>6.12</v>
          </cell>
          <cell r="G54">
            <v>7.16</v>
          </cell>
        </row>
        <row r="55">
          <cell r="C55" t="str">
            <v xml:space="preserve"> 3.4</v>
          </cell>
          <cell r="D55" t="str">
            <v xml:space="preserve"> Escavação mecânica de valas, em material de 1p categ.,   com  profundidade de ate 2,0 m, p/ assentamento de tubos</v>
          </cell>
          <cell r="E55" t="str">
            <v>m³</v>
          </cell>
          <cell r="F55">
            <v>2.11</v>
          </cell>
          <cell r="G55">
            <v>2.4700000000000002</v>
          </cell>
        </row>
        <row r="56">
          <cell r="C56" t="str">
            <v xml:space="preserve"> 3.5</v>
          </cell>
          <cell r="D56" t="str">
            <v xml:space="preserve"> Esgotamento de valas e cavas, c/ utilização de bombas</v>
          </cell>
          <cell r="E56" t="str">
            <v>HpxHr</v>
          </cell>
          <cell r="F56">
            <v>5.86</v>
          </cell>
          <cell r="G56">
            <v>6.85</v>
          </cell>
        </row>
        <row r="57">
          <cell r="C57" t="str">
            <v xml:space="preserve"> 3.6</v>
          </cell>
          <cell r="D57" t="str">
            <v xml:space="preserve"> Aquisição, escavação e carga de material de jazida p/ reaterro de valas e parte do canal</v>
          </cell>
          <cell r="E57" t="str">
            <v>m³</v>
          </cell>
          <cell r="F57">
            <v>4.12</v>
          </cell>
          <cell r="G57">
            <v>4.82</v>
          </cell>
        </row>
        <row r="58">
          <cell r="C58" t="str">
            <v xml:space="preserve"> 3.7</v>
          </cell>
          <cell r="D58" t="str">
            <v xml:space="preserve"> Reaterro de valas, compactado manualmente</v>
          </cell>
          <cell r="E58" t="str">
            <v>m³</v>
          </cell>
          <cell r="F58">
            <v>6.57</v>
          </cell>
          <cell r="G58">
            <v>7.68</v>
          </cell>
        </row>
        <row r="59">
          <cell r="C59" t="str">
            <v xml:space="preserve"> 3.8</v>
          </cell>
          <cell r="D59" t="str">
            <v xml:space="preserve"> Reaterro de valas, compactadas c/ compactador ate 95% PN</v>
          </cell>
          <cell r="E59" t="str">
            <v>m³</v>
          </cell>
          <cell r="F59">
            <v>2.66</v>
          </cell>
          <cell r="G59">
            <v>3.11</v>
          </cell>
        </row>
        <row r="60">
          <cell r="C60" t="str">
            <v xml:space="preserve"> 3.9</v>
          </cell>
          <cell r="D60" t="str">
            <v xml:space="preserve"> Escoramento de valas c/ pranchas de madeira do tipo aberto  para profundidade de ate 2,5 m</v>
          </cell>
          <cell r="E60" t="str">
            <v>m²</v>
          </cell>
          <cell r="F60">
            <v>6.28</v>
          </cell>
          <cell r="G60">
            <v>7.34</v>
          </cell>
        </row>
        <row r="61">
          <cell r="C61" t="str">
            <v xml:space="preserve"> 3.10</v>
          </cell>
          <cell r="D61" t="str">
            <v xml:space="preserve"> Escoramento de valas c/ pranchas de madeira do tipo fechado  para profundidade de ate 2,5 m</v>
          </cell>
          <cell r="E61" t="str">
            <v>m²</v>
          </cell>
          <cell r="F61">
            <v>11.29</v>
          </cell>
          <cell r="G61">
            <v>13.2</v>
          </cell>
        </row>
        <row r="62">
          <cell r="C62" t="str">
            <v xml:space="preserve"> 3.11</v>
          </cell>
          <cell r="D62" t="str">
            <v xml:space="preserve"> Estaca prancha n_x0014_ 5 fornecimento e escavação. estronca,  caixão I-8 longarina I-12</v>
          </cell>
          <cell r="E62" t="str">
            <v>m³</v>
          </cell>
          <cell r="F62">
            <v>74.41</v>
          </cell>
          <cell r="G62">
            <v>87.02</v>
          </cell>
        </row>
        <row r="63">
          <cell r="C63" t="str">
            <v xml:space="preserve"> 3.12</v>
          </cell>
          <cell r="D63" t="str">
            <v xml:space="preserve"> Fornecimento, transporte e assentamento de tubos de concreto  para drenagem</v>
          </cell>
          <cell r="E63">
            <v>0</v>
          </cell>
          <cell r="F63">
            <v>0</v>
          </cell>
          <cell r="G63">
            <v>0</v>
          </cell>
        </row>
        <row r="64">
          <cell r="C64" t="str">
            <v>3.12.1</v>
          </cell>
          <cell r="D64" t="str">
            <v xml:space="preserve"> Tipo diâmetro 300 mm p/ drenos</v>
          </cell>
          <cell r="E64" t="str">
            <v>m</v>
          </cell>
          <cell r="F64">
            <v>30.07</v>
          </cell>
          <cell r="G64">
            <v>35.159999999999997</v>
          </cell>
        </row>
        <row r="65">
          <cell r="C65" t="str">
            <v xml:space="preserve"> 3.12.2</v>
          </cell>
          <cell r="D65" t="str">
            <v xml:space="preserve"> Tipo CA-1 diâmetro 400 mm</v>
          </cell>
          <cell r="E65" t="str">
            <v>m</v>
          </cell>
          <cell r="F65">
            <v>25.67</v>
          </cell>
          <cell r="G65">
            <v>30.02</v>
          </cell>
        </row>
        <row r="66">
          <cell r="C66" t="str">
            <v xml:space="preserve"> 3.12.3</v>
          </cell>
          <cell r="D66" t="str">
            <v xml:space="preserve"> Tipo CA-1 diâmetro 600 mm</v>
          </cell>
          <cell r="E66" t="str">
            <v>m</v>
          </cell>
          <cell r="F66">
            <v>60.34</v>
          </cell>
          <cell r="G66">
            <v>70.56</v>
          </cell>
        </row>
        <row r="67">
          <cell r="C67" t="str">
            <v xml:space="preserve"> 3.12.4</v>
          </cell>
          <cell r="D67" t="str">
            <v xml:space="preserve"> Tipo CA-1 diâmetro 800 mm</v>
          </cell>
          <cell r="E67" t="str">
            <v>m</v>
          </cell>
          <cell r="F67">
            <v>86.35</v>
          </cell>
          <cell r="G67">
            <v>100.98</v>
          </cell>
        </row>
        <row r="68">
          <cell r="C68" t="str">
            <v xml:space="preserve"> 3.12.5</v>
          </cell>
          <cell r="D68" t="str">
            <v xml:space="preserve"> Tipo CA-1 diâmetro 1.000 mm</v>
          </cell>
          <cell r="E68" t="str">
            <v>m</v>
          </cell>
          <cell r="F68">
            <v>105.83</v>
          </cell>
          <cell r="G68">
            <v>123.76</v>
          </cell>
        </row>
        <row r="69">
          <cell r="C69" t="str">
            <v xml:space="preserve"> 3.12.6</v>
          </cell>
          <cell r="D69" t="str">
            <v xml:space="preserve"> Tipo CA-1 diâmetro 1.200 mm</v>
          </cell>
          <cell r="E69" t="str">
            <v>m</v>
          </cell>
          <cell r="F69">
            <v>223.9</v>
          </cell>
          <cell r="G69">
            <v>261.83</v>
          </cell>
        </row>
        <row r="70">
          <cell r="C70" t="str">
            <v xml:space="preserve"> 3.12.7</v>
          </cell>
          <cell r="D70" t="str">
            <v xml:space="preserve"> Tipo CA-1 diâmetro 1.500 mm</v>
          </cell>
          <cell r="E70" t="str">
            <v>m</v>
          </cell>
          <cell r="F70">
            <v>277.86</v>
          </cell>
          <cell r="G70">
            <v>324.93</v>
          </cell>
        </row>
        <row r="71">
          <cell r="C71" t="str">
            <v xml:space="preserve"> 3.13</v>
          </cell>
          <cell r="D71" t="str">
            <v xml:space="preserve"> Poço de Visita parte fixa c/ 1,0 m de altura, em alvenaria  de tijolos, para rede</v>
          </cell>
          <cell r="E71">
            <v>0</v>
          </cell>
          <cell r="F71">
            <v>0</v>
          </cell>
          <cell r="G71">
            <v>0</v>
          </cell>
        </row>
        <row r="72">
          <cell r="C72" t="str">
            <v xml:space="preserve"> 3.13.1</v>
          </cell>
          <cell r="D72" t="str">
            <v xml:space="preserve"> De diâmetro 600 mm</v>
          </cell>
          <cell r="E72" t="str">
            <v>Un</v>
          </cell>
          <cell r="F72">
            <v>288.3</v>
          </cell>
          <cell r="G72">
            <v>337.14</v>
          </cell>
        </row>
        <row r="73">
          <cell r="C73" t="str">
            <v xml:space="preserve"> 3.13.2</v>
          </cell>
          <cell r="D73" t="str">
            <v xml:space="preserve"> De diâmetro 800 mm</v>
          </cell>
          <cell r="E73" t="str">
            <v>Un</v>
          </cell>
          <cell r="F73">
            <v>598.83000000000004</v>
          </cell>
          <cell r="G73">
            <v>700.27</v>
          </cell>
        </row>
        <row r="74">
          <cell r="C74" t="str">
            <v xml:space="preserve"> 3.13.3</v>
          </cell>
          <cell r="D74" t="str">
            <v xml:space="preserve"> De diâmetro 1.000 mm</v>
          </cell>
          <cell r="E74" t="str">
            <v>Un</v>
          </cell>
          <cell r="F74">
            <v>705.42</v>
          </cell>
          <cell r="G74">
            <v>824.92</v>
          </cell>
        </row>
        <row r="75">
          <cell r="C75" t="str">
            <v xml:space="preserve"> 3.13.4</v>
          </cell>
          <cell r="D75" t="str">
            <v xml:space="preserve"> De diâmetro 1.200 mm</v>
          </cell>
          <cell r="E75" t="str">
            <v>Un</v>
          </cell>
          <cell r="F75">
            <v>938.76</v>
          </cell>
          <cell r="G75">
            <v>1097.79</v>
          </cell>
        </row>
        <row r="76">
          <cell r="C76" t="str">
            <v xml:space="preserve"> 3.13.5</v>
          </cell>
          <cell r="D76" t="str">
            <v xml:space="preserve"> De diâmetro 1.500 mm</v>
          </cell>
          <cell r="E76" t="str">
            <v>Un</v>
          </cell>
          <cell r="F76">
            <v>1173.6099999999999</v>
          </cell>
          <cell r="G76">
            <v>1372.42</v>
          </cell>
        </row>
        <row r="77">
          <cell r="C77" t="str">
            <v xml:space="preserve"> 3.14</v>
          </cell>
          <cell r="D77" t="str">
            <v xml:space="preserve"> Acréscimo na altura de PV para rede</v>
          </cell>
          <cell r="E77">
            <v>0</v>
          </cell>
          <cell r="F77">
            <v>0</v>
          </cell>
          <cell r="G77">
            <v>0</v>
          </cell>
        </row>
        <row r="78">
          <cell r="C78" t="str">
            <v xml:space="preserve"> 3.14.1</v>
          </cell>
          <cell r="D78" t="str">
            <v xml:space="preserve"> De diâmetro 600 mm</v>
          </cell>
          <cell r="E78" t="str">
            <v>m</v>
          </cell>
          <cell r="F78">
            <v>102.08</v>
          </cell>
          <cell r="G78">
            <v>119.37</v>
          </cell>
        </row>
        <row r="79">
          <cell r="C79" t="str">
            <v xml:space="preserve"> 3.14.2</v>
          </cell>
          <cell r="D79" t="str">
            <v xml:space="preserve"> De diâmetro 800 mm</v>
          </cell>
          <cell r="E79" t="str">
            <v>m</v>
          </cell>
          <cell r="F79">
            <v>211.54</v>
          </cell>
          <cell r="G79">
            <v>247.37</v>
          </cell>
        </row>
        <row r="80">
          <cell r="C80" t="str">
            <v xml:space="preserve"> 3.14.3</v>
          </cell>
          <cell r="D80" t="str">
            <v xml:space="preserve"> De diâmetro 1.000 mm</v>
          </cell>
          <cell r="E80" t="str">
            <v>m</v>
          </cell>
          <cell r="F80">
            <v>235.62</v>
          </cell>
          <cell r="G80">
            <v>275.52999999999997</v>
          </cell>
        </row>
        <row r="81">
          <cell r="C81" t="str">
            <v xml:space="preserve"> 3.14.4</v>
          </cell>
          <cell r="D81" t="str">
            <v xml:space="preserve"> De diâmetro 1.200 mm</v>
          </cell>
          <cell r="E81" t="str">
            <v>m</v>
          </cell>
          <cell r="F81">
            <v>333.19</v>
          </cell>
          <cell r="G81">
            <v>389.63</v>
          </cell>
        </row>
        <row r="82">
          <cell r="C82" t="str">
            <v xml:space="preserve"> 3.14.5</v>
          </cell>
          <cell r="D82" t="str">
            <v xml:space="preserve"> De diâmetro 1.500 mm</v>
          </cell>
          <cell r="E82" t="str">
            <v>m</v>
          </cell>
          <cell r="F82">
            <v>386.86</v>
          </cell>
          <cell r="G82">
            <v>452.39</v>
          </cell>
        </row>
        <row r="83">
          <cell r="C83" t="str">
            <v xml:space="preserve"> 3.15</v>
          </cell>
          <cell r="D83" t="str">
            <v xml:space="preserve"> Chaminé para poço de visita, inclusive tampão modelo DER-Mu</v>
          </cell>
          <cell r="E83" t="str">
            <v>m</v>
          </cell>
          <cell r="F83">
            <v>159.19999999999999</v>
          </cell>
          <cell r="G83">
            <v>186.17</v>
          </cell>
        </row>
        <row r="84">
          <cell r="C84" t="str">
            <v xml:space="preserve"> 3.16</v>
          </cell>
          <cell r="D84" t="str">
            <v xml:space="preserve"> Lastro de brita</v>
          </cell>
          <cell r="E84" t="str">
            <v>m³</v>
          </cell>
          <cell r="F84">
            <v>29.88</v>
          </cell>
          <cell r="G84">
            <v>34.94</v>
          </cell>
        </row>
        <row r="85">
          <cell r="C85" t="str">
            <v xml:space="preserve"> 3.17</v>
          </cell>
          <cell r="D85" t="str">
            <v xml:space="preserve"> Fornecimento e execução de muros de contenção em  gabiões no canal e encostas</v>
          </cell>
          <cell r="E85" t="str">
            <v>m³</v>
          </cell>
          <cell r="F85">
            <v>142.63999999999999</v>
          </cell>
          <cell r="G85">
            <v>166.8</v>
          </cell>
        </row>
        <row r="86">
          <cell r="C86" t="str">
            <v xml:space="preserve"> 3.18</v>
          </cell>
          <cell r="D86" t="str">
            <v xml:space="preserve"> Meio-fio de concreto moldado no local padrão DER-Mu</v>
          </cell>
          <cell r="E86" t="str">
            <v>m</v>
          </cell>
          <cell r="F86">
            <v>5.9</v>
          </cell>
          <cell r="G86">
            <v>6.9</v>
          </cell>
        </row>
        <row r="87">
          <cell r="C87" t="str">
            <v xml:space="preserve"> 3.19</v>
          </cell>
          <cell r="D87" t="str">
            <v xml:space="preserve"> Meio-fio e sarjeta de concreto moldado no local padrão DER-Mu</v>
          </cell>
          <cell r="E87" t="str">
            <v>m</v>
          </cell>
          <cell r="F87">
            <v>13.92</v>
          </cell>
          <cell r="G87">
            <v>16.28</v>
          </cell>
        </row>
        <row r="88">
          <cell r="C88" t="str">
            <v xml:space="preserve"> 3.20</v>
          </cell>
          <cell r="D88" t="str">
            <v xml:space="preserve"> Boca de lobo em concreto pre-moldado, modelo DER-Mu</v>
          </cell>
          <cell r="E88" t="str">
            <v>m</v>
          </cell>
          <cell r="F88">
            <v>150.63</v>
          </cell>
          <cell r="G88">
            <v>176.15</v>
          </cell>
        </row>
        <row r="89">
          <cell r="C89" t="str">
            <v xml:space="preserve"> 3.21</v>
          </cell>
          <cell r="D89" t="str">
            <v xml:space="preserve"> Meia-cana diâmetro 400 mm, p/ drenagem superficial,  instalação e fornecimento</v>
          </cell>
          <cell r="E89" t="str">
            <v>m</v>
          </cell>
          <cell r="F89">
            <v>24.11</v>
          </cell>
          <cell r="G89">
            <v>28.19</v>
          </cell>
        </row>
        <row r="90">
          <cell r="D90" t="str">
            <v xml:space="preserve"> TOTAL DO ITEM 3</v>
          </cell>
          <cell r="F90" t="str">
            <v>R$</v>
          </cell>
          <cell r="G90" t="str">
            <v>R$</v>
          </cell>
        </row>
        <row r="91">
          <cell r="D91">
            <v>0</v>
          </cell>
          <cell r="E91">
            <v>0</v>
          </cell>
          <cell r="F91">
            <v>0</v>
          </cell>
          <cell r="G91">
            <v>0</v>
          </cell>
        </row>
        <row r="92">
          <cell r="C92" t="str">
            <v xml:space="preserve"> 4</v>
          </cell>
          <cell r="D92" t="str">
            <v xml:space="preserve"> OBRAS DE ARTE ESPECIAIS</v>
          </cell>
          <cell r="E92">
            <v>0</v>
          </cell>
          <cell r="F92">
            <v>0</v>
          </cell>
          <cell r="G92">
            <v>0</v>
          </cell>
        </row>
        <row r="93">
          <cell r="C93" t="str">
            <v xml:space="preserve"> 4.1</v>
          </cell>
          <cell r="D93" t="str">
            <v xml:space="preserve"> Bueiros celulares</v>
          </cell>
          <cell r="E93" t="str">
            <v>VB</v>
          </cell>
        </row>
        <row r="94">
          <cell r="C94" t="str">
            <v xml:space="preserve"> 4.2</v>
          </cell>
          <cell r="D94" t="str">
            <v xml:space="preserve"> Passarelas em concreto armado</v>
          </cell>
          <cell r="E94" t="str">
            <v>VB</v>
          </cell>
        </row>
        <row r="95">
          <cell r="C95" t="str">
            <v xml:space="preserve"> 4.3</v>
          </cell>
          <cell r="D95" t="str">
            <v xml:space="preserve"> Cortinas de contenção em concreto armado</v>
          </cell>
          <cell r="E95" t="str">
            <v>VB</v>
          </cell>
        </row>
        <row r="96">
          <cell r="C96" t="str">
            <v xml:space="preserve"> 4.4</v>
          </cell>
          <cell r="D96" t="str">
            <v xml:space="preserve"> Ponte</v>
          </cell>
          <cell r="E96" t="str">
            <v>m²</v>
          </cell>
        </row>
        <row r="97">
          <cell r="C97" t="str">
            <v xml:space="preserve"> 4.4.1</v>
          </cell>
          <cell r="D97" t="str">
            <v xml:space="preserve"> Ferragem depositada</v>
          </cell>
          <cell r="E97" t="str">
            <v>Kg</v>
          </cell>
          <cell r="F97">
            <v>1.7</v>
          </cell>
          <cell r="G97">
            <v>1.99</v>
          </cell>
        </row>
        <row r="98">
          <cell r="C98" t="str">
            <v xml:space="preserve"> 4.4.2</v>
          </cell>
          <cell r="D98" t="str">
            <v xml:space="preserve"> Infra-estrutura</v>
          </cell>
          <cell r="E98">
            <v>0</v>
          </cell>
          <cell r="F98">
            <v>0</v>
          </cell>
          <cell r="G98">
            <v>0</v>
          </cell>
        </row>
        <row r="99">
          <cell r="C99" t="str">
            <v xml:space="preserve"> 4.4.2.1</v>
          </cell>
          <cell r="D99" t="str">
            <v xml:space="preserve"> Tubulão a céu aberto</v>
          </cell>
          <cell r="E99">
            <v>0</v>
          </cell>
          <cell r="F99">
            <v>0</v>
          </cell>
          <cell r="G99">
            <v>0</v>
          </cell>
        </row>
        <row r="100">
          <cell r="D100" t="str">
            <v xml:space="preserve"> - Escavação em mat. de 1a. categoria</v>
          </cell>
          <cell r="E100" t="str">
            <v>m³</v>
          </cell>
          <cell r="F100">
            <v>93.96</v>
          </cell>
          <cell r="G100">
            <v>109.88</v>
          </cell>
        </row>
        <row r="101">
          <cell r="C101" t="str">
            <v/>
          </cell>
          <cell r="D101" t="str">
            <v xml:space="preserve"> - Escavação em mat. de 2a. categoria</v>
          </cell>
          <cell r="E101" t="str">
            <v>m³</v>
          </cell>
          <cell r="F101">
            <v>125.72</v>
          </cell>
          <cell r="G101">
            <v>147.02000000000001</v>
          </cell>
        </row>
        <row r="102">
          <cell r="C102" t="str">
            <v/>
          </cell>
          <cell r="D102" t="str">
            <v xml:space="preserve"> - Alargamento de base em mat.  de 2a. categoria</v>
          </cell>
          <cell r="E102" t="str">
            <v>m³</v>
          </cell>
          <cell r="F102">
            <v>251.45</v>
          </cell>
          <cell r="G102">
            <v>294.05</v>
          </cell>
        </row>
        <row r="103">
          <cell r="C103" t="str">
            <v/>
          </cell>
          <cell r="D103" t="str">
            <v xml:space="preserve"> - Escavação em mat. de 3a. categoria</v>
          </cell>
          <cell r="E103" t="str">
            <v>m³</v>
          </cell>
          <cell r="F103">
            <v>183.24</v>
          </cell>
          <cell r="G103">
            <v>214.28</v>
          </cell>
        </row>
        <row r="104">
          <cell r="C104" t="str">
            <v/>
          </cell>
          <cell r="D104" t="str">
            <v xml:space="preserve"> - Alargamento de base em mat.  de 3a. categoria</v>
          </cell>
          <cell r="E104" t="str">
            <v>m³</v>
          </cell>
          <cell r="F104">
            <v>549.70000000000005</v>
          </cell>
          <cell r="G104">
            <v>642.82000000000005</v>
          </cell>
        </row>
        <row r="105">
          <cell r="C105" t="str">
            <v xml:space="preserve"> 4.4..2.2</v>
          </cell>
          <cell r="D105" t="str">
            <v xml:space="preserve"> Tubulão a ar comprimido</v>
          </cell>
          <cell r="E105">
            <v>0</v>
          </cell>
          <cell r="G105">
            <v>0</v>
          </cell>
        </row>
        <row r="106">
          <cell r="C106" t="str">
            <v/>
          </cell>
          <cell r="D106" t="str">
            <v xml:space="preserve"> - Escavação em mat. de 1a. categoria</v>
          </cell>
          <cell r="E106" t="str">
            <v>m³</v>
          </cell>
          <cell r="F106">
            <v>384.94</v>
          </cell>
          <cell r="G106">
            <v>450.15</v>
          </cell>
        </row>
        <row r="107">
          <cell r="C107" t="str">
            <v/>
          </cell>
          <cell r="D107" t="str">
            <v xml:space="preserve"> - Alargamento de base em mat.  de 1a. categoria</v>
          </cell>
          <cell r="E107" t="str">
            <v>m³</v>
          </cell>
          <cell r="F107">
            <v>769.89</v>
          </cell>
          <cell r="G107">
            <v>900.31</v>
          </cell>
        </row>
        <row r="108">
          <cell r="C108" t="str">
            <v/>
          </cell>
          <cell r="D108" t="str">
            <v xml:space="preserve"> - Escavação em mat. de 2a. categoria</v>
          </cell>
          <cell r="E108" t="str">
            <v>m³</v>
          </cell>
          <cell r="F108">
            <v>513.26</v>
          </cell>
          <cell r="G108">
            <v>600.21</v>
          </cell>
        </row>
        <row r="109">
          <cell r="C109" t="str">
            <v/>
          </cell>
          <cell r="D109" t="str">
            <v xml:space="preserve"> - Alargamento de base em mat.  de 2a. categoria</v>
          </cell>
          <cell r="E109" t="str">
            <v>m³</v>
          </cell>
          <cell r="F109">
            <v>1026.52</v>
          </cell>
          <cell r="G109">
            <v>1200.4100000000001</v>
          </cell>
        </row>
        <row r="110">
          <cell r="C110" t="str">
            <v/>
          </cell>
          <cell r="D110" t="str">
            <v xml:space="preserve"> - Escavação em mat. de 3a. categoria</v>
          </cell>
          <cell r="E110" t="str">
            <v>m³</v>
          </cell>
          <cell r="F110">
            <v>668.22</v>
          </cell>
          <cell r="G110">
            <v>781.42</v>
          </cell>
        </row>
        <row r="111">
          <cell r="C111" t="str">
            <v/>
          </cell>
          <cell r="D111" t="str">
            <v xml:space="preserve"> - Alargamento da base em rocha</v>
          </cell>
          <cell r="E111" t="str">
            <v>m³</v>
          </cell>
          <cell r="F111">
            <v>2004.66</v>
          </cell>
          <cell r="G111">
            <v>2344.25</v>
          </cell>
        </row>
        <row r="112">
          <cell r="C112" t="str">
            <v xml:space="preserve"> 4.4.2.3</v>
          </cell>
          <cell r="D112" t="str">
            <v xml:space="preserve"> Estaca Raiz</v>
          </cell>
          <cell r="E112">
            <v>0</v>
          </cell>
          <cell r="F112">
            <v>0</v>
          </cell>
          <cell r="G112">
            <v>0</v>
          </cell>
        </row>
        <row r="113">
          <cell r="C113" t="str">
            <v/>
          </cell>
          <cell r="D113" t="str">
            <v xml:space="preserve"> - Perfuração de Estaca Raiz em solo comum, s/ forn. de mat.</v>
          </cell>
          <cell r="E113" t="str">
            <v>m</v>
          </cell>
          <cell r="F113">
            <v>121.83</v>
          </cell>
          <cell r="G113">
            <v>142.47</v>
          </cell>
        </row>
        <row r="114">
          <cell r="C114" t="str">
            <v/>
          </cell>
          <cell r="D114" t="str">
            <v xml:space="preserve"> - Perfuração de Estaca Raiz em solo rochoso, s/forn. de mat.</v>
          </cell>
          <cell r="E114" t="str">
            <v>m</v>
          </cell>
          <cell r="F114">
            <v>862.06</v>
          </cell>
          <cell r="G114">
            <v>1008.09</v>
          </cell>
        </row>
        <row r="115">
          <cell r="C115" t="str">
            <v/>
          </cell>
          <cell r="D115" t="str">
            <v xml:space="preserve"> - Prova de Carga em Estaca Raiz a Tração</v>
          </cell>
          <cell r="E115" t="str">
            <v>un</v>
          </cell>
          <cell r="F115">
            <v>14034.18</v>
          </cell>
          <cell r="G115">
            <v>16411.57</v>
          </cell>
        </row>
        <row r="116">
          <cell r="C116" t="str">
            <v/>
          </cell>
          <cell r="D116" t="str">
            <v xml:space="preserve"> - Prova de Carga em Estaca Raiz a Compresso</v>
          </cell>
          <cell r="E116" t="str">
            <v>un</v>
          </cell>
          <cell r="F116">
            <v>15634.69</v>
          </cell>
          <cell r="G116">
            <v>18283.21</v>
          </cell>
        </row>
        <row r="117">
          <cell r="C117" t="str">
            <v/>
          </cell>
          <cell r="D117" t="str">
            <v xml:space="preserve"> - Arrazamento de Estaca Raiz</v>
          </cell>
          <cell r="E117" t="str">
            <v>m</v>
          </cell>
          <cell r="F117">
            <v>12.89</v>
          </cell>
          <cell r="G117">
            <v>15.07</v>
          </cell>
        </row>
        <row r="118">
          <cell r="C118" t="str">
            <v xml:space="preserve"> 4.4.2.4</v>
          </cell>
          <cell r="D118" t="str">
            <v xml:space="preserve"> Forma</v>
          </cell>
          <cell r="E118" t="str">
            <v>m²</v>
          </cell>
          <cell r="F118">
            <v>35.75</v>
          </cell>
          <cell r="G118">
            <v>41.81</v>
          </cell>
        </row>
        <row r="119">
          <cell r="C119" t="str">
            <v xml:space="preserve"> 4.4.2.5</v>
          </cell>
          <cell r="D119" t="str">
            <v xml:space="preserve"> Ferragem CA-50</v>
          </cell>
          <cell r="E119" t="str">
            <v>kg</v>
          </cell>
          <cell r="F119">
            <v>0.51</v>
          </cell>
          <cell r="G119">
            <v>0.6</v>
          </cell>
        </row>
        <row r="120">
          <cell r="C120" t="str">
            <v xml:space="preserve"> 4.4.2.6</v>
          </cell>
          <cell r="D120" t="str">
            <v xml:space="preserve"> Concreto FCK 15MPa</v>
          </cell>
          <cell r="E120" t="str">
            <v>m³</v>
          </cell>
          <cell r="F120">
            <v>208.56</v>
          </cell>
          <cell r="G120">
            <v>243.89</v>
          </cell>
        </row>
        <row r="121">
          <cell r="C121" t="str">
            <v xml:space="preserve"> 4.4.2.7</v>
          </cell>
          <cell r="D121" t="str">
            <v xml:space="preserve"> Cravação de Estaca Trilho Inclusive fornecimento</v>
          </cell>
          <cell r="E121" t="str">
            <v>m</v>
          </cell>
          <cell r="F121">
            <v>216.64</v>
          </cell>
          <cell r="G121">
            <v>253.34</v>
          </cell>
        </row>
        <row r="122">
          <cell r="C122" t="str">
            <v xml:space="preserve"> 4.4.2.8</v>
          </cell>
          <cell r="D122" t="str">
            <v xml:space="preserve"> Soleira de nivelamento para Terra Armada</v>
          </cell>
          <cell r="E122" t="str">
            <v>m³</v>
          </cell>
          <cell r="F122">
            <v>285.83999999999997</v>
          </cell>
          <cell r="G122">
            <v>334.26</v>
          </cell>
        </row>
        <row r="123">
          <cell r="C123" t="str">
            <v xml:space="preserve"> 4.4.2.9</v>
          </cell>
          <cell r="D123" t="str">
            <v xml:space="preserve"> Terra Armada  aterro até 6.00m de altura</v>
          </cell>
          <cell r="E123" t="str">
            <v>m²</v>
          </cell>
          <cell r="F123">
            <v>240.3</v>
          </cell>
          <cell r="G123">
            <v>281.01</v>
          </cell>
        </row>
        <row r="124">
          <cell r="C124" t="str">
            <v xml:space="preserve"> 4.4.2.9</v>
          </cell>
          <cell r="D124" t="str">
            <v xml:space="preserve"> Terra Armada aterro de 6.00m a 9.00m de altura</v>
          </cell>
          <cell r="E124" t="str">
            <v>m²</v>
          </cell>
          <cell r="F124">
            <v>261.98</v>
          </cell>
          <cell r="G124">
            <v>306.36</v>
          </cell>
        </row>
        <row r="125">
          <cell r="C125" t="str">
            <v xml:space="preserve"> 4.4.3</v>
          </cell>
          <cell r="D125" t="str">
            <v xml:space="preserve"> Mesoestrutura</v>
          </cell>
          <cell r="E125">
            <v>0</v>
          </cell>
          <cell r="G125">
            <v>0</v>
          </cell>
        </row>
        <row r="126">
          <cell r="C126" t="str">
            <v xml:space="preserve"> 4.4.3.1</v>
          </cell>
          <cell r="D126" t="str">
            <v xml:space="preserve"> Forma</v>
          </cell>
          <cell r="E126" t="str">
            <v>m²</v>
          </cell>
          <cell r="F126">
            <v>35.75</v>
          </cell>
          <cell r="G126">
            <v>41.81</v>
          </cell>
        </row>
        <row r="127">
          <cell r="C127" t="str">
            <v xml:space="preserve"> 4.4.3.2</v>
          </cell>
          <cell r="D127" t="str">
            <v xml:space="preserve"> Ferragem CA-50</v>
          </cell>
          <cell r="E127" t="str">
            <v>kg</v>
          </cell>
          <cell r="F127">
            <v>0.51</v>
          </cell>
          <cell r="G127">
            <v>0.6</v>
          </cell>
        </row>
        <row r="128">
          <cell r="C128" t="str">
            <v xml:space="preserve"> 4.4.3.3</v>
          </cell>
          <cell r="D128" t="str">
            <v xml:space="preserve"> Concreto FCK 15MPa</v>
          </cell>
          <cell r="E128" t="str">
            <v>m³</v>
          </cell>
          <cell r="F128">
            <v>208.56</v>
          </cell>
          <cell r="G128">
            <v>243.89</v>
          </cell>
        </row>
        <row r="129">
          <cell r="C129" t="str">
            <v xml:space="preserve"> 4.4.3.4</v>
          </cell>
          <cell r="D129" t="str">
            <v xml:space="preserve"> Escoramento convencional</v>
          </cell>
          <cell r="E129" t="str">
            <v>m³</v>
          </cell>
          <cell r="F129">
            <v>25.6</v>
          </cell>
          <cell r="G129">
            <v>29.94</v>
          </cell>
        </row>
        <row r="130">
          <cell r="C130" t="str">
            <v xml:space="preserve"> 4.4.3.5</v>
          </cell>
          <cell r="D130" t="str">
            <v xml:space="preserve"> Cordoalha de aço CP - 190 RB Ø 15.2 inclusive fornecimento</v>
          </cell>
          <cell r="E130" t="str">
            <v>Kg</v>
          </cell>
          <cell r="F130">
            <v>11.68</v>
          </cell>
          <cell r="G130">
            <v>13.66</v>
          </cell>
        </row>
        <row r="131">
          <cell r="C131" t="str">
            <v xml:space="preserve"> 4.4.4</v>
          </cell>
          <cell r="D131" t="str">
            <v xml:space="preserve"> Superestrutura</v>
          </cell>
          <cell r="E131">
            <v>0</v>
          </cell>
          <cell r="F131">
            <v>0</v>
          </cell>
          <cell r="G131">
            <v>0</v>
          </cell>
        </row>
        <row r="132">
          <cell r="C132" t="str">
            <v xml:space="preserve"> 4.4.4.1</v>
          </cell>
          <cell r="D132" t="str">
            <v xml:space="preserve"> Forma</v>
          </cell>
          <cell r="E132" t="str">
            <v>m²</v>
          </cell>
          <cell r="F132">
            <v>35.75</v>
          </cell>
          <cell r="G132">
            <v>41.81</v>
          </cell>
        </row>
        <row r="133">
          <cell r="C133" t="str">
            <v xml:space="preserve"> 4.4.4.2</v>
          </cell>
          <cell r="D133" t="str">
            <v xml:space="preserve"> Ferragem CA-50</v>
          </cell>
          <cell r="E133" t="str">
            <v>kg</v>
          </cell>
          <cell r="F133">
            <v>0.51</v>
          </cell>
          <cell r="G133">
            <v>0.6</v>
          </cell>
        </row>
        <row r="134">
          <cell r="C134" t="str">
            <v xml:space="preserve"> 4.4.4.3</v>
          </cell>
          <cell r="D134" t="str">
            <v xml:space="preserve"> Concreto FCK 18MPa</v>
          </cell>
          <cell r="E134" t="str">
            <v>m³</v>
          </cell>
          <cell r="F134">
            <v>227.72</v>
          </cell>
          <cell r="G134">
            <v>266.3</v>
          </cell>
        </row>
        <row r="135">
          <cell r="C135" t="str">
            <v xml:space="preserve"> 4.4.4.4</v>
          </cell>
          <cell r="D135" t="str">
            <v xml:space="preserve"> Concreto FCK 20MPa</v>
          </cell>
          <cell r="E135" t="str">
            <v>m³</v>
          </cell>
          <cell r="F135">
            <v>256.05</v>
          </cell>
          <cell r="G135">
            <v>299.42</v>
          </cell>
        </row>
        <row r="136">
          <cell r="C136" t="str">
            <v xml:space="preserve"> 4.4.4.5</v>
          </cell>
          <cell r="D136" t="str">
            <v xml:space="preserve"> Concreto FCK 25MPa</v>
          </cell>
          <cell r="E136" t="str">
            <v>m³</v>
          </cell>
          <cell r="F136">
            <v>265.87</v>
          </cell>
          <cell r="G136">
            <v>310.91000000000003</v>
          </cell>
        </row>
        <row r="137">
          <cell r="C137" t="str">
            <v xml:space="preserve"> 4.4.4.6</v>
          </cell>
          <cell r="D137" t="str">
            <v xml:space="preserve"> Concreto FCK 30MPa</v>
          </cell>
          <cell r="E137" t="str">
            <v>m³</v>
          </cell>
          <cell r="F137">
            <v>276.56</v>
          </cell>
          <cell r="G137">
            <v>323.41000000000003</v>
          </cell>
        </row>
        <row r="138">
          <cell r="C138" t="str">
            <v xml:space="preserve"> 4.4.4.7</v>
          </cell>
          <cell r="D138" t="str">
            <v xml:space="preserve"> Concreto FCK 35MPa</v>
          </cell>
          <cell r="E138" t="str">
            <v>m³</v>
          </cell>
          <cell r="F138">
            <v>287.68</v>
          </cell>
          <cell r="G138">
            <v>336.41</v>
          </cell>
        </row>
        <row r="139">
          <cell r="C139" t="str">
            <v/>
          </cell>
          <cell r="D139" t="str">
            <v xml:space="preserve"> TOTAL DO ITEM 4</v>
          </cell>
          <cell r="F139" t="str">
            <v>R$</v>
          </cell>
          <cell r="G139" t="str">
            <v>R$</v>
          </cell>
        </row>
        <row r="140">
          <cell r="C140" t="str">
            <v xml:space="preserve"> 5</v>
          </cell>
          <cell r="D140" t="str">
            <v>SERVIÇOS DIVERSOS</v>
          </cell>
          <cell r="E140">
            <v>0</v>
          </cell>
          <cell r="F140">
            <v>0</v>
          </cell>
          <cell r="G140">
            <v>0</v>
          </cell>
        </row>
        <row r="141">
          <cell r="C141" t="str">
            <v xml:space="preserve"> 5.1</v>
          </cell>
          <cell r="D141" t="str">
            <v xml:space="preserve"> Demolição de estrutura de concreto armado</v>
          </cell>
          <cell r="E141" t="str">
            <v>VB (%)</v>
          </cell>
          <cell r="F141">
            <v>67144.37</v>
          </cell>
          <cell r="G141">
            <v>78518.63</v>
          </cell>
        </row>
        <row r="142">
          <cell r="C142" t="str">
            <v xml:space="preserve"> 5.2</v>
          </cell>
          <cell r="D142" t="str">
            <v xml:space="preserve"> Remoção de meio-fio de concreto</v>
          </cell>
          <cell r="E142" t="str">
            <v>m</v>
          </cell>
          <cell r="F142">
            <v>1.62</v>
          </cell>
          <cell r="G142">
            <v>1.89</v>
          </cell>
        </row>
        <row r="143">
          <cell r="C143" t="str">
            <v xml:space="preserve"> 5.3</v>
          </cell>
          <cell r="D143" t="str">
            <v xml:space="preserve"> Reposição de meio-fio de concreto</v>
          </cell>
          <cell r="E143" t="str">
            <v>m</v>
          </cell>
          <cell r="F143">
            <v>3.39</v>
          </cell>
          <cell r="G143">
            <v>3.96</v>
          </cell>
        </row>
        <row r="144">
          <cell r="C144" t="str">
            <v xml:space="preserve"> 5.4</v>
          </cell>
          <cell r="D144" t="str">
            <v xml:space="preserve"> Demolição de pavimentação em asfalto</v>
          </cell>
          <cell r="E144" t="str">
            <v>m²</v>
          </cell>
          <cell r="F144">
            <v>4.1900000000000004</v>
          </cell>
          <cell r="G144">
            <v>4.9000000000000004</v>
          </cell>
        </row>
        <row r="145">
          <cell r="C145" t="str">
            <v xml:space="preserve"> 5.5</v>
          </cell>
          <cell r="D145" t="str">
            <v xml:space="preserve"> Sinalização, proteção de valas, cavas e cercas</v>
          </cell>
          <cell r="E145" t="str">
            <v>VB (%)</v>
          </cell>
          <cell r="F145">
            <v>86169.78</v>
          </cell>
          <cell r="G145">
            <v>100766.94</v>
          </cell>
        </row>
        <row r="146">
          <cell r="C146" t="str">
            <v xml:space="preserve"> 5.6</v>
          </cell>
          <cell r="D146" t="str">
            <v xml:space="preserve"> Desmobilização geral de instalação, equipamentos, pessoal e  limpeza da área ou serviço</v>
          </cell>
          <cell r="E146" t="str">
            <v>VB (%)</v>
          </cell>
          <cell r="F146">
            <v>348406.67</v>
          </cell>
          <cell r="G146">
            <v>407426.76</v>
          </cell>
        </row>
        <row r="147">
          <cell r="C147" t="str">
            <v xml:space="preserve"> 5.7</v>
          </cell>
          <cell r="D147" t="str">
            <v xml:space="preserve"> Fornecimento e Instalação de Manta de Bidim</v>
          </cell>
          <cell r="E147" t="str">
            <v>m²</v>
          </cell>
          <cell r="F147">
            <v>3.87</v>
          </cell>
          <cell r="G147">
            <v>4.53</v>
          </cell>
        </row>
        <row r="148">
          <cell r="C148" t="str">
            <v xml:space="preserve"> 5.8</v>
          </cell>
          <cell r="D148" t="str">
            <v xml:space="preserve"> Alvenaria de Pedra e Argamassada</v>
          </cell>
          <cell r="E148" t="str">
            <v>m³</v>
          </cell>
          <cell r="F148">
            <v>68.569999999999993</v>
          </cell>
          <cell r="G148">
            <v>80.19</v>
          </cell>
        </row>
        <row r="149">
          <cell r="C149" t="str">
            <v/>
          </cell>
          <cell r="D149" t="str">
            <v xml:space="preserve"> TOTAL DO ITEM 5</v>
          </cell>
          <cell r="F149" t="str">
            <v>R$</v>
          </cell>
          <cell r="G149" t="str">
            <v>R$</v>
          </cell>
        </row>
        <row r="150">
          <cell r="C150" t="str">
            <v/>
          </cell>
          <cell r="D150">
            <v>0</v>
          </cell>
          <cell r="E150">
            <v>0</v>
          </cell>
          <cell r="F150">
            <v>0</v>
          </cell>
          <cell r="G150">
            <v>0</v>
          </cell>
        </row>
        <row r="151">
          <cell r="C151" t="str">
            <v xml:space="preserve"> 6</v>
          </cell>
          <cell r="D151" t="str">
            <v xml:space="preserve"> OBRAS COMPLEMENTARES</v>
          </cell>
          <cell r="E151">
            <v>0</v>
          </cell>
          <cell r="F151">
            <v>0</v>
          </cell>
          <cell r="G151">
            <v>0</v>
          </cell>
        </row>
        <row r="152">
          <cell r="C152" t="str">
            <v xml:space="preserve"> 6.1</v>
          </cell>
          <cell r="D152" t="str">
            <v xml:space="preserve"> Passeios em concreto simples</v>
          </cell>
          <cell r="E152" t="str">
            <v>VB (%)</v>
          </cell>
          <cell r="F152">
            <v>871480</v>
          </cell>
          <cell r="G152">
            <v>1019108.71</v>
          </cell>
        </row>
        <row r="153">
          <cell r="C153" t="str">
            <v xml:space="preserve"> 6.2</v>
          </cell>
          <cell r="D153" t="str">
            <v xml:space="preserve"> Revestimento com grama</v>
          </cell>
          <cell r="E153" t="str">
            <v>VB (%)</v>
          </cell>
          <cell r="F153">
            <v>450765.5</v>
          </cell>
          <cell r="G153">
            <v>527125.18000000005</v>
          </cell>
        </row>
        <row r="154">
          <cell r="C154" t="str">
            <v xml:space="preserve"> 6.3</v>
          </cell>
          <cell r="D154" t="str">
            <v xml:space="preserve"> Plantio de mudas</v>
          </cell>
          <cell r="E154" t="str">
            <v>VB (%)</v>
          </cell>
          <cell r="F154">
            <v>150255.18</v>
          </cell>
          <cell r="G154">
            <v>175708.41</v>
          </cell>
        </row>
        <row r="155">
          <cell r="C155" t="str">
            <v xml:space="preserve"> 6.4</v>
          </cell>
          <cell r="D155" t="str">
            <v xml:space="preserve"> Defensas metálicas</v>
          </cell>
          <cell r="E155" t="str">
            <v>VB (%)</v>
          </cell>
          <cell r="F155">
            <v>1502551.7</v>
          </cell>
          <cell r="G155">
            <v>1757083.96</v>
          </cell>
        </row>
        <row r="156">
          <cell r="C156" t="str">
            <v xml:space="preserve"> 6.5</v>
          </cell>
          <cell r="D156" t="str">
            <v xml:space="preserve"> Fornecimento de areia</v>
          </cell>
          <cell r="E156" t="str">
            <v>VB (%)</v>
          </cell>
          <cell r="F156">
            <v>30051.040000000001</v>
          </cell>
          <cell r="G156">
            <v>35141.69</v>
          </cell>
        </row>
        <row r="157">
          <cell r="C157" t="str">
            <v/>
          </cell>
          <cell r="D157" t="str">
            <v xml:space="preserve"> TOTAL DO ITEM 6</v>
          </cell>
          <cell r="F157" t="str">
            <v>R$</v>
          </cell>
          <cell r="G157" t="str">
            <v>R$</v>
          </cell>
        </row>
        <row r="158">
          <cell r="C158" t="str">
            <v/>
          </cell>
          <cell r="D158">
            <v>0</v>
          </cell>
          <cell r="E158">
            <v>0</v>
          </cell>
          <cell r="F158">
            <v>0</v>
          </cell>
          <cell r="G158">
            <v>0</v>
          </cell>
        </row>
        <row r="159">
          <cell r="C159" t="str">
            <v xml:space="preserve"> 7</v>
          </cell>
          <cell r="D159" t="str">
            <v xml:space="preserve"> SERVIÇOS PRELIMINARES</v>
          </cell>
          <cell r="E159">
            <v>0</v>
          </cell>
          <cell r="F159">
            <v>0</v>
          </cell>
          <cell r="G159">
            <v>0</v>
          </cell>
        </row>
        <row r="160">
          <cell r="C160" t="str">
            <v xml:space="preserve"> 7.1</v>
          </cell>
          <cell r="D160" t="str">
            <v xml:space="preserve"> Mobilização de maquinas, equipamentos e pessoal (verba orçada em  em 3% do valor total dos serviços)</v>
          </cell>
          <cell r="E160" t="str">
            <v>VB (%)</v>
          </cell>
          <cell r="F160">
            <v>1045220.03</v>
          </cell>
          <cell r="G160">
            <v>1222280.3</v>
          </cell>
        </row>
        <row r="161">
          <cell r="C161" t="str">
            <v xml:space="preserve"> 7.2</v>
          </cell>
          <cell r="D161" t="str">
            <v xml:space="preserve"> Instalação provisória, cercas, placas de obra, oficinas,  energizacao e instal. hidro-sanit. (2% do valor dos serviços)</v>
          </cell>
          <cell r="E161" t="str">
            <v>VB (%)</v>
          </cell>
          <cell r="F161">
            <v>696813.36</v>
          </cell>
          <cell r="G161">
            <v>814853.54</v>
          </cell>
        </row>
        <row r="162">
          <cell r="C162" t="str">
            <v/>
          </cell>
          <cell r="D162" t="str">
            <v xml:space="preserve"> TOTAL DO ITEM 7</v>
          </cell>
          <cell r="F162" t="str">
            <v>R$</v>
          </cell>
          <cell r="G162" t="str">
            <v>R$</v>
          </cell>
        </row>
        <row r="163">
          <cell r="C163" t="str">
            <v xml:space="preserve"> 8</v>
          </cell>
          <cell r="D163" t="str">
            <v>SERVIÇOS EXTRA PLANILHA</v>
          </cell>
          <cell r="E163">
            <v>0</v>
          </cell>
          <cell r="F163">
            <v>0</v>
          </cell>
          <cell r="G163">
            <v>0</v>
          </cell>
        </row>
        <row r="164">
          <cell r="C164" t="str">
            <v xml:space="preserve"> 8.1</v>
          </cell>
          <cell r="D164" t="str">
            <v xml:space="preserve">Fornecimento e Assentamento de Apoio Neoprene Fretado </v>
          </cell>
          <cell r="E164" t="str">
            <v>dc³</v>
          </cell>
          <cell r="F164">
            <v>71.36</v>
          </cell>
          <cell r="G164">
            <v>83.45</v>
          </cell>
        </row>
        <row r="165">
          <cell r="C165" t="str">
            <v xml:space="preserve"> 8.2</v>
          </cell>
          <cell r="D165" t="str">
            <v xml:space="preserve">Preparo de Berço, Fornecimento e Aplicação de Junta Jeene </v>
          </cell>
          <cell r="E165" t="str">
            <v>m</v>
          </cell>
          <cell r="F165">
            <v>583.53</v>
          </cell>
          <cell r="G165">
            <v>682.38</v>
          </cell>
        </row>
        <row r="166">
          <cell r="C166" t="str">
            <v xml:space="preserve"> 8.3</v>
          </cell>
          <cell r="D166" t="str">
            <v>Graut</v>
          </cell>
          <cell r="E166" t="str">
            <v>m³</v>
          </cell>
          <cell r="F166">
            <v>1252.46</v>
          </cell>
          <cell r="G166">
            <v>1464.63</v>
          </cell>
        </row>
        <row r="167">
          <cell r="C167" t="str">
            <v xml:space="preserve"> 8.4</v>
          </cell>
          <cell r="D167" t="str">
            <v>Impermeabilização de Estrutura de Concreto com Neutrol</v>
          </cell>
          <cell r="E167" t="str">
            <v>m²</v>
          </cell>
          <cell r="F167">
            <v>3.55</v>
          </cell>
          <cell r="G167">
            <v>4.1500000000000004</v>
          </cell>
        </row>
        <row r="168">
          <cell r="C168" t="str">
            <v xml:space="preserve"> 8.5</v>
          </cell>
          <cell r="D168" t="str">
            <v>Junta de Dilatação</v>
          </cell>
          <cell r="E168" t="str">
            <v>m</v>
          </cell>
          <cell r="F168">
            <v>11.18</v>
          </cell>
          <cell r="G168">
            <v>13.07</v>
          </cell>
        </row>
        <row r="169">
          <cell r="C169" t="str">
            <v xml:space="preserve"> 8.6</v>
          </cell>
          <cell r="D169" t="str">
            <v>Barbacam com Tubo de Pvc D=40 mm</v>
          </cell>
          <cell r="E169" t="str">
            <v>m</v>
          </cell>
          <cell r="F169">
            <v>23.93</v>
          </cell>
          <cell r="G169">
            <v>27.98</v>
          </cell>
        </row>
        <row r="170">
          <cell r="C170" t="str">
            <v xml:space="preserve"> 8.7</v>
          </cell>
          <cell r="D170" t="str">
            <v>Barbacam com Tubo de Pvc D=100 mm</v>
          </cell>
          <cell r="E170" t="str">
            <v>m</v>
          </cell>
          <cell r="F170">
            <v>25.57</v>
          </cell>
          <cell r="G170">
            <v>29.9</v>
          </cell>
        </row>
        <row r="171">
          <cell r="C171" t="str">
            <v xml:space="preserve"> 8.8</v>
          </cell>
          <cell r="D171" t="str">
            <v>Rede de Esgoto com tubo de Pvc D=100mm</v>
          </cell>
          <cell r="E171" t="str">
            <v>m</v>
          </cell>
          <cell r="F171">
            <v>6.47</v>
          </cell>
          <cell r="G171">
            <v>7.57</v>
          </cell>
        </row>
        <row r="172">
          <cell r="C172" t="str">
            <v xml:space="preserve"> 8.9</v>
          </cell>
          <cell r="D172" t="str">
            <v>Rede de Esgoto com tubo de Pvc D=150mm</v>
          </cell>
          <cell r="E172" t="str">
            <v>m</v>
          </cell>
          <cell r="F172">
            <v>10.6</v>
          </cell>
          <cell r="G172">
            <v>12.4</v>
          </cell>
        </row>
        <row r="173">
          <cell r="C173" t="str">
            <v xml:space="preserve"> 8.10</v>
          </cell>
          <cell r="D173" t="str">
            <v>Rede de Esgoto com tubo de Pvc D=200mm</v>
          </cell>
          <cell r="E173" t="str">
            <v>m</v>
          </cell>
          <cell r="F173">
            <v>19.48</v>
          </cell>
          <cell r="G173">
            <v>22.78</v>
          </cell>
        </row>
        <row r="174">
          <cell r="C174" t="str">
            <v xml:space="preserve"> 8.11</v>
          </cell>
          <cell r="D174" t="str">
            <v>Gabião tipo Colchão Reno</v>
          </cell>
          <cell r="E174" t="str">
            <v>m³</v>
          </cell>
          <cell r="F174">
            <v>193.82</v>
          </cell>
          <cell r="G174">
            <v>226.65</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OES"/>
    </sheetNames>
    <sheetDataSet>
      <sheetData sheetId="0"/>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6.bin"/><Relationship Id="rId4" Type="http://schemas.openxmlformats.org/officeDocument/2006/relationships/comments" Target="../comments3.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20.bin"/><Relationship Id="rId4" Type="http://schemas.openxmlformats.org/officeDocument/2006/relationships/comments" Target="../comments5.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F2124"/>
  <sheetViews>
    <sheetView view="pageBreakPreview" zoomScaleNormal="100" zoomScaleSheetLayoutView="100" workbookViewId="0">
      <selection activeCell="B14" sqref="B14"/>
    </sheetView>
  </sheetViews>
  <sheetFormatPr defaultRowHeight="12.75" x14ac:dyDescent="0.2"/>
  <cols>
    <col min="1" max="1" width="9.5703125" style="242" customWidth="1"/>
    <col min="2" max="2" width="63.5703125" style="51" customWidth="1"/>
    <col min="3" max="3" width="7.28515625" style="242" customWidth="1"/>
    <col min="4" max="4" width="10.42578125" style="242" hidden="1" customWidth="1"/>
    <col min="5" max="5" width="8.85546875" style="242" hidden="1" customWidth="1"/>
    <col min="6" max="6" width="10.28515625" style="242" hidden="1" customWidth="1"/>
    <col min="7" max="16384" width="9.140625" style="51"/>
  </cols>
  <sheetData>
    <row r="2" spans="1:6" ht="25.5" customHeight="1" x14ac:dyDescent="0.2">
      <c r="A2" s="233" t="s">
        <v>17213</v>
      </c>
      <c r="B2" s="234" t="s">
        <v>17374</v>
      </c>
      <c r="C2" s="235" t="s">
        <v>224</v>
      </c>
      <c r="D2" s="235" t="s">
        <v>5</v>
      </c>
      <c r="E2" s="235" t="s">
        <v>6101</v>
      </c>
      <c r="F2" s="235" t="s">
        <v>17214</v>
      </c>
    </row>
    <row r="3" spans="1:6" ht="9.1999999999999993" customHeight="1" x14ac:dyDescent="0.2">
      <c r="A3" s="236">
        <v>164</v>
      </c>
      <c r="B3" s="237" t="s">
        <v>6098</v>
      </c>
      <c r="C3" s="243"/>
      <c r="D3" s="244"/>
      <c r="E3" s="243"/>
      <c r="F3" s="243"/>
    </row>
    <row r="4" spans="1:6" ht="9.1999999999999993" customHeight="1" x14ac:dyDescent="0.2">
      <c r="A4" s="238">
        <v>20000</v>
      </c>
      <c r="B4" s="239" t="s">
        <v>6098</v>
      </c>
      <c r="C4" s="238" t="s">
        <v>6102</v>
      </c>
      <c r="D4" s="238" t="s">
        <v>6103</v>
      </c>
      <c r="E4" s="238" t="s">
        <v>6103</v>
      </c>
      <c r="F4" s="238" t="s">
        <v>6103</v>
      </c>
    </row>
    <row r="5" spans="1:6" ht="9.1999999999999993" customHeight="1" x14ac:dyDescent="0.2">
      <c r="A5" s="238">
        <v>20100</v>
      </c>
      <c r="B5" s="239" t="s">
        <v>6104</v>
      </c>
      <c r="C5" s="238" t="s">
        <v>216</v>
      </c>
      <c r="D5" s="238" t="s">
        <v>198</v>
      </c>
      <c r="E5" s="238" t="s">
        <v>6103</v>
      </c>
      <c r="F5" s="238" t="s">
        <v>198</v>
      </c>
    </row>
    <row r="6" spans="1:6" ht="9.1999999999999993" customHeight="1" x14ac:dyDescent="0.2">
      <c r="A6" s="238">
        <v>20101</v>
      </c>
      <c r="B6" s="239" t="s">
        <v>6105</v>
      </c>
      <c r="C6" s="238" t="s">
        <v>216</v>
      </c>
      <c r="D6" s="238" t="s">
        <v>6106</v>
      </c>
      <c r="E6" s="238" t="s">
        <v>6103</v>
      </c>
      <c r="F6" s="238" t="s">
        <v>6106</v>
      </c>
    </row>
    <row r="7" spans="1:6" ht="18.399999999999999" customHeight="1" x14ac:dyDescent="0.2">
      <c r="A7" s="238">
        <v>20102</v>
      </c>
      <c r="B7" s="239" t="s">
        <v>17215</v>
      </c>
      <c r="C7" s="238" t="s">
        <v>216</v>
      </c>
      <c r="D7" s="238" t="s">
        <v>6107</v>
      </c>
      <c r="E7" s="238" t="s">
        <v>6103</v>
      </c>
      <c r="F7" s="238" t="s">
        <v>6107</v>
      </c>
    </row>
    <row r="8" spans="1:6" ht="9.1999999999999993" customHeight="1" x14ac:dyDescent="0.2">
      <c r="A8" s="238">
        <v>20103</v>
      </c>
      <c r="B8" s="239" t="s">
        <v>6108</v>
      </c>
      <c r="C8" s="238" t="s">
        <v>216</v>
      </c>
      <c r="D8" s="238" t="s">
        <v>6109</v>
      </c>
      <c r="E8" s="238" t="s">
        <v>6103</v>
      </c>
      <c r="F8" s="238" t="s">
        <v>6109</v>
      </c>
    </row>
    <row r="9" spans="1:6" ht="9.1999999999999993" customHeight="1" x14ac:dyDescent="0.2">
      <c r="A9" s="238">
        <v>20104</v>
      </c>
      <c r="B9" s="239" t="s">
        <v>6110</v>
      </c>
      <c r="C9" s="238" t="s">
        <v>216</v>
      </c>
      <c r="D9" s="238" t="s">
        <v>6111</v>
      </c>
      <c r="E9" s="238" t="s">
        <v>6103</v>
      </c>
      <c r="F9" s="238" t="s">
        <v>6111</v>
      </c>
    </row>
    <row r="10" spans="1:6" ht="9.1999999999999993" customHeight="1" x14ac:dyDescent="0.2">
      <c r="A10" s="238">
        <v>20105</v>
      </c>
      <c r="B10" s="239" t="s">
        <v>6112</v>
      </c>
      <c r="C10" s="238" t="s">
        <v>216</v>
      </c>
      <c r="D10" s="238" t="s">
        <v>6113</v>
      </c>
      <c r="E10" s="238" t="s">
        <v>6103</v>
      </c>
      <c r="F10" s="238" t="s">
        <v>6113</v>
      </c>
    </row>
    <row r="11" spans="1:6" ht="9.1999999999999993" customHeight="1" x14ac:dyDescent="0.2">
      <c r="A11" s="238">
        <v>20106</v>
      </c>
      <c r="B11" s="239" t="s">
        <v>6114</v>
      </c>
      <c r="C11" s="238" t="s">
        <v>216</v>
      </c>
      <c r="D11" s="238" t="s">
        <v>6115</v>
      </c>
      <c r="E11" s="238" t="s">
        <v>6103</v>
      </c>
      <c r="F11" s="238" t="s">
        <v>6115</v>
      </c>
    </row>
    <row r="12" spans="1:6" ht="18.399999999999999" customHeight="1" x14ac:dyDescent="0.2">
      <c r="A12" s="238">
        <v>20107</v>
      </c>
      <c r="B12" s="240" t="s">
        <v>17216</v>
      </c>
      <c r="C12" s="238" t="s">
        <v>6116</v>
      </c>
      <c r="D12" s="238" t="s">
        <v>6117</v>
      </c>
      <c r="E12" s="238" t="s">
        <v>6103</v>
      </c>
      <c r="F12" s="238" t="s">
        <v>6117</v>
      </c>
    </row>
    <row r="13" spans="1:6" ht="9.1999999999999993" customHeight="1" x14ac:dyDescent="0.2">
      <c r="A13" s="238">
        <v>20108</v>
      </c>
      <c r="B13" s="239" t="s">
        <v>6118</v>
      </c>
      <c r="C13" s="238" t="s">
        <v>216</v>
      </c>
      <c r="D13" s="238" t="s">
        <v>6119</v>
      </c>
      <c r="E13" s="238" t="s">
        <v>6103</v>
      </c>
      <c r="F13" s="238" t="s">
        <v>6119</v>
      </c>
    </row>
    <row r="14" spans="1:6" ht="9.1999999999999993" customHeight="1" x14ac:dyDescent="0.2">
      <c r="A14" s="238">
        <v>20109</v>
      </c>
      <c r="B14" s="239" t="s">
        <v>6120</v>
      </c>
      <c r="C14" s="238" t="s">
        <v>216</v>
      </c>
      <c r="D14" s="238" t="s">
        <v>6109</v>
      </c>
      <c r="E14" s="238" t="s">
        <v>6103</v>
      </c>
      <c r="F14" s="238" t="s">
        <v>6109</v>
      </c>
    </row>
    <row r="15" spans="1:6" ht="9.1999999999999993" customHeight="1" x14ac:dyDescent="0.2">
      <c r="A15" s="238">
        <v>20110</v>
      </c>
      <c r="B15" s="239" t="s">
        <v>6121</v>
      </c>
      <c r="C15" s="238" t="s">
        <v>216</v>
      </c>
      <c r="D15" s="238" t="s">
        <v>6122</v>
      </c>
      <c r="E15" s="238" t="s">
        <v>6103</v>
      </c>
      <c r="F15" s="238" t="s">
        <v>6122</v>
      </c>
    </row>
    <row r="16" spans="1:6" ht="9.1999999999999993" customHeight="1" x14ac:dyDescent="0.2">
      <c r="A16" s="238">
        <v>20111</v>
      </c>
      <c r="B16" s="239" t="s">
        <v>6123</v>
      </c>
      <c r="C16" s="238" t="s">
        <v>216</v>
      </c>
      <c r="D16" s="238" t="s">
        <v>6122</v>
      </c>
      <c r="E16" s="238" t="s">
        <v>6103</v>
      </c>
      <c r="F16" s="238" t="s">
        <v>6122</v>
      </c>
    </row>
    <row r="17" spans="1:6" ht="18.399999999999999" customHeight="1" x14ac:dyDescent="0.2">
      <c r="A17" s="238">
        <v>20112</v>
      </c>
      <c r="B17" s="239" t="s">
        <v>17217</v>
      </c>
      <c r="C17" s="238" t="s">
        <v>216</v>
      </c>
      <c r="D17" s="238" t="s">
        <v>6124</v>
      </c>
      <c r="E17" s="238" t="s">
        <v>6103</v>
      </c>
      <c r="F17" s="238" t="s">
        <v>6124</v>
      </c>
    </row>
    <row r="18" spans="1:6" ht="9.1999999999999993" customHeight="1" x14ac:dyDescent="0.2">
      <c r="A18" s="238">
        <v>20113</v>
      </c>
      <c r="B18" s="239" t="s">
        <v>6125</v>
      </c>
      <c r="C18" s="238" t="s">
        <v>216</v>
      </c>
      <c r="D18" s="238" t="s">
        <v>6126</v>
      </c>
      <c r="E18" s="238" t="s">
        <v>6103</v>
      </c>
      <c r="F18" s="238" t="s">
        <v>6126</v>
      </c>
    </row>
    <row r="19" spans="1:6" ht="9.1999999999999993" customHeight="1" x14ac:dyDescent="0.2">
      <c r="A19" s="238">
        <v>20115</v>
      </c>
      <c r="B19" s="239" t="s">
        <v>6127</v>
      </c>
      <c r="C19" s="238" t="s">
        <v>216</v>
      </c>
      <c r="D19" s="238" t="s">
        <v>6128</v>
      </c>
      <c r="E19" s="238" t="s">
        <v>6103</v>
      </c>
      <c r="F19" s="238" t="s">
        <v>6128</v>
      </c>
    </row>
    <row r="20" spans="1:6" ht="9.1999999999999993" customHeight="1" x14ac:dyDescent="0.2">
      <c r="A20" s="238">
        <v>20116</v>
      </c>
      <c r="B20" s="239" t="s">
        <v>6129</v>
      </c>
      <c r="C20" s="238" t="s">
        <v>216</v>
      </c>
      <c r="D20" s="238" t="s">
        <v>6130</v>
      </c>
      <c r="E20" s="238" t="s">
        <v>6103</v>
      </c>
      <c r="F20" s="238" t="s">
        <v>6130</v>
      </c>
    </row>
    <row r="21" spans="1:6" ht="9.1999999999999993" customHeight="1" x14ac:dyDescent="0.2">
      <c r="A21" s="238">
        <v>20117</v>
      </c>
      <c r="B21" s="239" t="s">
        <v>6131</v>
      </c>
      <c r="C21" s="238" t="s">
        <v>216</v>
      </c>
      <c r="D21" s="238" t="s">
        <v>6115</v>
      </c>
      <c r="E21" s="238" t="s">
        <v>6103</v>
      </c>
      <c r="F21" s="238" t="s">
        <v>6115</v>
      </c>
    </row>
    <row r="22" spans="1:6" ht="9.1999999999999993" customHeight="1" x14ac:dyDescent="0.2">
      <c r="A22" s="238">
        <v>20118</v>
      </c>
      <c r="B22" s="239" t="s">
        <v>6132</v>
      </c>
      <c r="C22" s="238" t="s">
        <v>136</v>
      </c>
      <c r="D22" s="238" t="s">
        <v>6133</v>
      </c>
      <c r="E22" s="238" t="s">
        <v>6103</v>
      </c>
      <c r="F22" s="238" t="s">
        <v>6133</v>
      </c>
    </row>
    <row r="23" spans="1:6" ht="9.1999999999999993" customHeight="1" x14ac:dyDescent="0.2">
      <c r="A23" s="238">
        <v>20119</v>
      </c>
      <c r="B23" s="239" t="s">
        <v>6134</v>
      </c>
      <c r="C23" s="238" t="s">
        <v>136</v>
      </c>
      <c r="D23" s="238" t="s">
        <v>6135</v>
      </c>
      <c r="E23" s="238" t="s">
        <v>6103</v>
      </c>
      <c r="F23" s="238" t="s">
        <v>6135</v>
      </c>
    </row>
    <row r="24" spans="1:6" ht="9.1999999999999993" customHeight="1" x14ac:dyDescent="0.2">
      <c r="A24" s="238">
        <v>20121</v>
      </c>
      <c r="B24" s="239" t="s">
        <v>6136</v>
      </c>
      <c r="C24" s="238" t="s">
        <v>136</v>
      </c>
      <c r="D24" s="238" t="s">
        <v>6137</v>
      </c>
      <c r="E24" s="238" t="s">
        <v>6103</v>
      </c>
      <c r="F24" s="238" t="s">
        <v>6137</v>
      </c>
    </row>
    <row r="25" spans="1:6" ht="9.1999999999999993" customHeight="1" x14ac:dyDescent="0.2">
      <c r="A25" s="238">
        <v>20125</v>
      </c>
      <c r="B25" s="239" t="s">
        <v>6138</v>
      </c>
      <c r="C25" s="238" t="s">
        <v>136</v>
      </c>
      <c r="D25" s="238" t="s">
        <v>6139</v>
      </c>
      <c r="E25" s="238" t="s">
        <v>6103</v>
      </c>
      <c r="F25" s="238" t="s">
        <v>6139</v>
      </c>
    </row>
    <row r="26" spans="1:6" ht="9.1999999999999993" customHeight="1" x14ac:dyDescent="0.2">
      <c r="A26" s="238">
        <v>20126</v>
      </c>
      <c r="B26" s="239" t="s">
        <v>6140</v>
      </c>
      <c r="C26" s="238" t="s">
        <v>216</v>
      </c>
      <c r="D26" s="238" t="s">
        <v>6122</v>
      </c>
      <c r="E26" s="238" t="s">
        <v>6103</v>
      </c>
      <c r="F26" s="238" t="s">
        <v>6122</v>
      </c>
    </row>
    <row r="27" spans="1:6" ht="9.1999999999999993" customHeight="1" x14ac:dyDescent="0.2">
      <c r="A27" s="238">
        <v>20127</v>
      </c>
      <c r="B27" s="239" t="s">
        <v>6141</v>
      </c>
      <c r="C27" s="238" t="s">
        <v>136</v>
      </c>
      <c r="D27" s="238" t="s">
        <v>6142</v>
      </c>
      <c r="E27" s="238" t="s">
        <v>6103</v>
      </c>
      <c r="F27" s="238" t="s">
        <v>6142</v>
      </c>
    </row>
    <row r="28" spans="1:6" ht="9.1999999999999993" customHeight="1" x14ac:dyDescent="0.2">
      <c r="A28" s="238">
        <v>20128</v>
      </c>
      <c r="B28" s="239" t="s">
        <v>6143</v>
      </c>
      <c r="C28" s="238" t="s">
        <v>136</v>
      </c>
      <c r="D28" s="238" t="s">
        <v>6144</v>
      </c>
      <c r="E28" s="238" t="s">
        <v>6103</v>
      </c>
      <c r="F28" s="238" t="s">
        <v>6144</v>
      </c>
    </row>
    <row r="29" spans="1:6" ht="9.1999999999999993" customHeight="1" x14ac:dyDescent="0.2">
      <c r="A29" s="238">
        <v>20129</v>
      </c>
      <c r="B29" s="239" t="s">
        <v>6145</v>
      </c>
      <c r="C29" s="238" t="s">
        <v>136</v>
      </c>
      <c r="D29" s="238" t="s">
        <v>6146</v>
      </c>
      <c r="E29" s="238" t="s">
        <v>6103</v>
      </c>
      <c r="F29" s="238" t="s">
        <v>6146</v>
      </c>
    </row>
    <row r="30" spans="1:6" ht="9.1999999999999993" customHeight="1" x14ac:dyDescent="0.2">
      <c r="A30" s="238">
        <v>20130</v>
      </c>
      <c r="B30" s="239" t="s">
        <v>6147</v>
      </c>
      <c r="C30" s="238" t="s">
        <v>1</v>
      </c>
      <c r="D30" s="238" t="s">
        <v>6148</v>
      </c>
      <c r="E30" s="238" t="s">
        <v>6103</v>
      </c>
      <c r="F30" s="238" t="s">
        <v>6148</v>
      </c>
    </row>
    <row r="31" spans="1:6" ht="9.1999999999999993" customHeight="1" x14ac:dyDescent="0.2">
      <c r="A31" s="238">
        <v>20131</v>
      </c>
      <c r="B31" s="239" t="s">
        <v>6149</v>
      </c>
      <c r="C31" s="238" t="s">
        <v>216</v>
      </c>
      <c r="D31" s="238" t="s">
        <v>6150</v>
      </c>
      <c r="E31" s="238" t="s">
        <v>6103</v>
      </c>
      <c r="F31" s="238" t="s">
        <v>6150</v>
      </c>
    </row>
    <row r="32" spans="1:6" ht="9.1999999999999993" customHeight="1" x14ac:dyDescent="0.2">
      <c r="A32" s="238">
        <v>20132</v>
      </c>
      <c r="B32" s="239" t="s">
        <v>6151</v>
      </c>
      <c r="C32" s="238" t="s">
        <v>216</v>
      </c>
      <c r="D32" s="238" t="s">
        <v>6111</v>
      </c>
      <c r="E32" s="238" t="s">
        <v>6103</v>
      </c>
      <c r="F32" s="238" t="s">
        <v>6111</v>
      </c>
    </row>
    <row r="33" spans="1:6" ht="9.1999999999999993" customHeight="1" x14ac:dyDescent="0.2">
      <c r="A33" s="238">
        <v>20133</v>
      </c>
      <c r="B33" s="239" t="s">
        <v>6152</v>
      </c>
      <c r="C33" s="238" t="s">
        <v>216</v>
      </c>
      <c r="D33" s="238" t="s">
        <v>6153</v>
      </c>
      <c r="E33" s="238" t="s">
        <v>6103</v>
      </c>
      <c r="F33" s="238" t="s">
        <v>6153</v>
      </c>
    </row>
    <row r="34" spans="1:6" ht="9.1999999999999993" customHeight="1" x14ac:dyDescent="0.2">
      <c r="A34" s="238">
        <v>20134</v>
      </c>
      <c r="B34" s="239" t="s">
        <v>6154</v>
      </c>
      <c r="C34" s="238" t="s">
        <v>216</v>
      </c>
      <c r="D34" s="238" t="s">
        <v>6155</v>
      </c>
      <c r="E34" s="238" t="s">
        <v>6103</v>
      </c>
      <c r="F34" s="238" t="s">
        <v>6155</v>
      </c>
    </row>
    <row r="35" spans="1:6" ht="9.1999999999999993" customHeight="1" x14ac:dyDescent="0.2">
      <c r="A35" s="238">
        <v>20135</v>
      </c>
      <c r="B35" s="239" t="s">
        <v>6156</v>
      </c>
      <c r="C35" s="238" t="s">
        <v>216</v>
      </c>
      <c r="D35" s="238" t="s">
        <v>6157</v>
      </c>
      <c r="E35" s="238" t="s">
        <v>6158</v>
      </c>
      <c r="F35" s="238" t="s">
        <v>6159</v>
      </c>
    </row>
    <row r="36" spans="1:6" ht="9.1999999999999993" customHeight="1" x14ac:dyDescent="0.2">
      <c r="A36" s="238">
        <v>20136</v>
      </c>
      <c r="B36" s="239" t="s">
        <v>6160</v>
      </c>
      <c r="C36" s="238" t="s">
        <v>216</v>
      </c>
      <c r="D36" s="238" t="s">
        <v>6161</v>
      </c>
      <c r="E36" s="238" t="s">
        <v>6103</v>
      </c>
      <c r="F36" s="238" t="s">
        <v>6161</v>
      </c>
    </row>
    <row r="37" spans="1:6" ht="9.1999999999999993" customHeight="1" x14ac:dyDescent="0.2">
      <c r="A37" s="238">
        <v>20137</v>
      </c>
      <c r="B37" s="239" t="s">
        <v>6162</v>
      </c>
      <c r="C37" s="238" t="s">
        <v>6116</v>
      </c>
      <c r="D37" s="238" t="s">
        <v>6163</v>
      </c>
      <c r="E37" s="238" t="s">
        <v>6103</v>
      </c>
      <c r="F37" s="238" t="s">
        <v>6163</v>
      </c>
    </row>
    <row r="38" spans="1:6" ht="9.1999999999999993" customHeight="1" x14ac:dyDescent="0.2">
      <c r="A38" s="238">
        <v>20138</v>
      </c>
      <c r="B38" s="239" t="s">
        <v>6164</v>
      </c>
      <c r="C38" s="238" t="s">
        <v>6116</v>
      </c>
      <c r="D38" s="238" t="s">
        <v>6165</v>
      </c>
      <c r="E38" s="238" t="s">
        <v>6103</v>
      </c>
      <c r="F38" s="238" t="s">
        <v>6165</v>
      </c>
    </row>
    <row r="39" spans="1:6" ht="9.1999999999999993" customHeight="1" x14ac:dyDescent="0.2">
      <c r="A39" s="238">
        <v>20139</v>
      </c>
      <c r="B39" s="239" t="s">
        <v>6166</v>
      </c>
      <c r="C39" s="238" t="s">
        <v>216</v>
      </c>
      <c r="D39" s="238" t="s">
        <v>6163</v>
      </c>
      <c r="E39" s="238" t="s">
        <v>6103</v>
      </c>
      <c r="F39" s="238" t="s">
        <v>6163</v>
      </c>
    </row>
    <row r="40" spans="1:6" ht="9.1999999999999993" customHeight="1" x14ac:dyDescent="0.2">
      <c r="A40" s="238">
        <v>20140</v>
      </c>
      <c r="B40" s="239" t="s">
        <v>6167</v>
      </c>
      <c r="C40" s="238" t="s">
        <v>6116</v>
      </c>
      <c r="D40" s="238" t="s">
        <v>6168</v>
      </c>
      <c r="E40" s="238" t="s">
        <v>6103</v>
      </c>
      <c r="F40" s="238" t="s">
        <v>6168</v>
      </c>
    </row>
    <row r="41" spans="1:6" ht="9.1999999999999993" customHeight="1" x14ac:dyDescent="0.2">
      <c r="A41" s="238">
        <v>20141</v>
      </c>
      <c r="B41" s="239" t="s">
        <v>6169</v>
      </c>
      <c r="C41" s="238" t="s">
        <v>6116</v>
      </c>
      <c r="D41" s="238" t="s">
        <v>6163</v>
      </c>
      <c r="E41" s="238" t="s">
        <v>6103</v>
      </c>
      <c r="F41" s="238" t="s">
        <v>6163</v>
      </c>
    </row>
    <row r="42" spans="1:6" ht="9.1999999999999993" customHeight="1" x14ac:dyDescent="0.2">
      <c r="A42" s="238">
        <v>20142</v>
      </c>
      <c r="B42" s="239" t="s">
        <v>6170</v>
      </c>
      <c r="C42" s="238" t="s">
        <v>1</v>
      </c>
      <c r="D42" s="238" t="s">
        <v>6171</v>
      </c>
      <c r="E42" s="238" t="s">
        <v>6103</v>
      </c>
      <c r="F42" s="238" t="s">
        <v>6171</v>
      </c>
    </row>
    <row r="43" spans="1:6" ht="9.1999999999999993" customHeight="1" x14ac:dyDescent="0.2">
      <c r="A43" s="238">
        <v>20143</v>
      </c>
      <c r="B43" s="239" t="s">
        <v>6172</v>
      </c>
      <c r="C43" s="238" t="s">
        <v>1</v>
      </c>
      <c r="D43" s="238" t="s">
        <v>6173</v>
      </c>
      <c r="E43" s="238" t="s">
        <v>6103</v>
      </c>
      <c r="F43" s="238" t="s">
        <v>6173</v>
      </c>
    </row>
    <row r="44" spans="1:6" ht="9.1999999999999993" customHeight="1" x14ac:dyDescent="0.2">
      <c r="A44" s="238">
        <v>20144</v>
      </c>
      <c r="B44" s="239" t="s">
        <v>6174</v>
      </c>
      <c r="C44" s="238" t="s">
        <v>216</v>
      </c>
      <c r="D44" s="238" t="s">
        <v>6175</v>
      </c>
      <c r="E44" s="238" t="s">
        <v>6103</v>
      </c>
      <c r="F44" s="238" t="s">
        <v>6175</v>
      </c>
    </row>
    <row r="45" spans="1:6" ht="9.1999999999999993" customHeight="1" x14ac:dyDescent="0.2">
      <c r="A45" s="238">
        <v>20145</v>
      </c>
      <c r="B45" s="239" t="s">
        <v>6176</v>
      </c>
      <c r="C45" s="238" t="s">
        <v>6116</v>
      </c>
      <c r="D45" s="238" t="s">
        <v>6177</v>
      </c>
      <c r="E45" s="238" t="s">
        <v>6103</v>
      </c>
      <c r="F45" s="238" t="s">
        <v>6177</v>
      </c>
    </row>
    <row r="46" spans="1:6" ht="9.1999999999999993" customHeight="1" x14ac:dyDescent="0.2">
      <c r="A46" s="238">
        <v>20146</v>
      </c>
      <c r="B46" s="239" t="s">
        <v>6178</v>
      </c>
      <c r="C46" s="238" t="s">
        <v>6116</v>
      </c>
      <c r="D46" s="238" t="s">
        <v>6165</v>
      </c>
      <c r="E46" s="238" t="s">
        <v>6103</v>
      </c>
      <c r="F46" s="238" t="s">
        <v>6165</v>
      </c>
    </row>
    <row r="47" spans="1:6" ht="18.399999999999999" customHeight="1" x14ac:dyDescent="0.2">
      <c r="A47" s="238">
        <v>20147</v>
      </c>
      <c r="B47" s="239" t="s">
        <v>17218</v>
      </c>
      <c r="C47" s="238" t="s">
        <v>216</v>
      </c>
      <c r="D47" s="238" t="s">
        <v>6179</v>
      </c>
      <c r="E47" s="238" t="s">
        <v>6103</v>
      </c>
      <c r="F47" s="238" t="s">
        <v>6179</v>
      </c>
    </row>
    <row r="48" spans="1:6" ht="9.1999999999999993" customHeight="1" x14ac:dyDescent="0.2">
      <c r="A48" s="238">
        <v>20148</v>
      </c>
      <c r="B48" s="239" t="s">
        <v>6180</v>
      </c>
      <c r="C48" s="238" t="s">
        <v>216</v>
      </c>
      <c r="D48" s="238" t="s">
        <v>6181</v>
      </c>
      <c r="E48" s="238" t="s">
        <v>6103</v>
      </c>
      <c r="F48" s="238" t="s">
        <v>6181</v>
      </c>
    </row>
    <row r="49" spans="1:6" ht="9.1999999999999993" customHeight="1" x14ac:dyDescent="0.2">
      <c r="A49" s="238">
        <v>20149</v>
      </c>
      <c r="B49" s="239" t="s">
        <v>6182</v>
      </c>
      <c r="C49" s="238" t="s">
        <v>216</v>
      </c>
      <c r="D49" s="238" t="s">
        <v>6183</v>
      </c>
      <c r="E49" s="238" t="s">
        <v>6103</v>
      </c>
      <c r="F49" s="238" t="s">
        <v>6183</v>
      </c>
    </row>
    <row r="50" spans="1:6" ht="9.1999999999999993" customHeight="1" x14ac:dyDescent="0.2">
      <c r="A50" s="238">
        <v>20151</v>
      </c>
      <c r="B50" s="239" t="s">
        <v>6184</v>
      </c>
      <c r="C50" s="238" t="s">
        <v>216</v>
      </c>
      <c r="D50" s="238" t="s">
        <v>6177</v>
      </c>
      <c r="E50" s="238" t="s">
        <v>6103</v>
      </c>
      <c r="F50" s="238" t="s">
        <v>6177</v>
      </c>
    </row>
    <row r="51" spans="1:6" ht="9.1999999999999993" customHeight="1" x14ac:dyDescent="0.2">
      <c r="A51" s="238">
        <v>20155</v>
      </c>
      <c r="B51" s="239" t="s">
        <v>6185</v>
      </c>
      <c r="C51" s="238" t="s">
        <v>216</v>
      </c>
      <c r="D51" s="238" t="s">
        <v>6186</v>
      </c>
      <c r="E51" s="238" t="s">
        <v>6103</v>
      </c>
      <c r="F51" s="238" t="s">
        <v>6186</v>
      </c>
    </row>
    <row r="52" spans="1:6" ht="9.1999999999999993" customHeight="1" x14ac:dyDescent="0.2">
      <c r="A52" s="238">
        <v>20157</v>
      </c>
      <c r="B52" s="239" t="s">
        <v>6187</v>
      </c>
      <c r="C52" s="238" t="s">
        <v>216</v>
      </c>
      <c r="D52" s="238" t="s">
        <v>6188</v>
      </c>
      <c r="E52" s="238" t="s">
        <v>6103</v>
      </c>
      <c r="F52" s="238" t="s">
        <v>6188</v>
      </c>
    </row>
    <row r="53" spans="1:6" ht="9.1999999999999993" customHeight="1" x14ac:dyDescent="0.2">
      <c r="A53" s="238">
        <v>20160</v>
      </c>
      <c r="B53" s="239" t="s">
        <v>6189</v>
      </c>
      <c r="C53" s="238" t="s">
        <v>216</v>
      </c>
      <c r="D53" s="238" t="s">
        <v>6190</v>
      </c>
      <c r="E53" s="238" t="s">
        <v>6103</v>
      </c>
      <c r="F53" s="238" t="s">
        <v>6190</v>
      </c>
    </row>
    <row r="54" spans="1:6" ht="9.1999999999999993" customHeight="1" x14ac:dyDescent="0.2">
      <c r="A54" s="238">
        <v>20162</v>
      </c>
      <c r="B54" s="239" t="s">
        <v>6191</v>
      </c>
      <c r="C54" s="238" t="s">
        <v>13</v>
      </c>
      <c r="D54" s="238" t="s">
        <v>6192</v>
      </c>
      <c r="E54" s="238" t="s">
        <v>6103</v>
      </c>
      <c r="F54" s="238" t="s">
        <v>6192</v>
      </c>
    </row>
    <row r="55" spans="1:6" ht="9.1999999999999993" customHeight="1" x14ac:dyDescent="0.2">
      <c r="A55" s="238">
        <v>20163</v>
      </c>
      <c r="B55" s="239" t="s">
        <v>6193</v>
      </c>
      <c r="C55" s="238" t="s">
        <v>13</v>
      </c>
      <c r="D55" s="238" t="s">
        <v>6192</v>
      </c>
      <c r="E55" s="238" t="s">
        <v>6103</v>
      </c>
      <c r="F55" s="238" t="s">
        <v>6192</v>
      </c>
    </row>
    <row r="56" spans="1:6" ht="9.1999999999999993" customHeight="1" x14ac:dyDescent="0.2">
      <c r="A56" s="238">
        <v>20190</v>
      </c>
      <c r="B56" s="239" t="s">
        <v>6194</v>
      </c>
      <c r="C56" s="238" t="s">
        <v>216</v>
      </c>
      <c r="D56" s="238" t="s">
        <v>6195</v>
      </c>
      <c r="E56" s="238" t="s">
        <v>6195</v>
      </c>
      <c r="F56" s="238" t="s">
        <v>6103</v>
      </c>
    </row>
    <row r="57" spans="1:6" ht="18.399999999999999" customHeight="1" x14ac:dyDescent="0.2">
      <c r="A57" s="238">
        <v>20200</v>
      </c>
      <c r="B57" s="239" t="s">
        <v>17219</v>
      </c>
      <c r="C57" s="238" t="s">
        <v>216</v>
      </c>
      <c r="D57" s="238" t="s">
        <v>6196</v>
      </c>
      <c r="E57" s="238" t="s">
        <v>6196</v>
      </c>
      <c r="F57" s="238" t="s">
        <v>6103</v>
      </c>
    </row>
    <row r="58" spans="1:6" ht="9.1999999999999993" customHeight="1" x14ac:dyDescent="0.2">
      <c r="A58" s="238">
        <v>20201</v>
      </c>
      <c r="B58" s="239" t="s">
        <v>6197</v>
      </c>
      <c r="C58" s="238" t="s">
        <v>216</v>
      </c>
      <c r="D58" s="238" t="s">
        <v>6198</v>
      </c>
      <c r="E58" s="238" t="s">
        <v>6103</v>
      </c>
      <c r="F58" s="238" t="s">
        <v>6198</v>
      </c>
    </row>
    <row r="59" spans="1:6" ht="9.1999999999999993" customHeight="1" x14ac:dyDescent="0.2">
      <c r="A59" s="238">
        <v>20202</v>
      </c>
      <c r="B59" s="239" t="s">
        <v>6199</v>
      </c>
      <c r="C59" s="238" t="s">
        <v>216</v>
      </c>
      <c r="D59" s="238" t="s">
        <v>6200</v>
      </c>
      <c r="E59" s="238" t="s">
        <v>6103</v>
      </c>
      <c r="F59" s="238" t="s">
        <v>6200</v>
      </c>
    </row>
    <row r="60" spans="1:6" ht="9.1999999999999993" customHeight="1" x14ac:dyDescent="0.2">
      <c r="A60" s="238">
        <v>20203</v>
      </c>
      <c r="B60" s="239" t="s">
        <v>6201</v>
      </c>
      <c r="C60" s="238" t="s">
        <v>216</v>
      </c>
      <c r="D60" s="238" t="s">
        <v>6202</v>
      </c>
      <c r="E60" s="238" t="s">
        <v>6103</v>
      </c>
      <c r="F60" s="238" t="s">
        <v>6202</v>
      </c>
    </row>
    <row r="61" spans="1:6" ht="36.6" customHeight="1" x14ac:dyDescent="0.2">
      <c r="A61" s="238">
        <v>20210</v>
      </c>
      <c r="B61" s="239" t="s">
        <v>17220</v>
      </c>
      <c r="C61" s="238" t="s">
        <v>216</v>
      </c>
      <c r="D61" s="238" t="s">
        <v>6203</v>
      </c>
      <c r="E61" s="238" t="s">
        <v>6204</v>
      </c>
      <c r="F61" s="238" t="s">
        <v>6205</v>
      </c>
    </row>
    <row r="62" spans="1:6" ht="36.6" customHeight="1" x14ac:dyDescent="0.2">
      <c r="A62" s="238">
        <v>20212</v>
      </c>
      <c r="B62" s="239" t="s">
        <v>17221</v>
      </c>
      <c r="C62" s="238" t="s">
        <v>216</v>
      </c>
      <c r="D62" s="238" t="s">
        <v>6206</v>
      </c>
      <c r="E62" s="238" t="s">
        <v>6207</v>
      </c>
      <c r="F62" s="238" t="s">
        <v>6208</v>
      </c>
    </row>
    <row r="63" spans="1:6" ht="18.399999999999999" customHeight="1" x14ac:dyDescent="0.2">
      <c r="A63" s="238">
        <v>20302</v>
      </c>
      <c r="B63" s="240" t="s">
        <v>17222</v>
      </c>
      <c r="C63" s="238" t="s">
        <v>6116</v>
      </c>
      <c r="D63" s="238" t="s">
        <v>6209</v>
      </c>
      <c r="E63" s="238" t="s">
        <v>6210</v>
      </c>
      <c r="F63" s="238" t="s">
        <v>6211</v>
      </c>
    </row>
    <row r="64" spans="1:6" ht="18" x14ac:dyDescent="0.2">
      <c r="A64" s="238">
        <v>20303</v>
      </c>
      <c r="B64" s="240" t="s">
        <v>17223</v>
      </c>
      <c r="C64" s="238" t="s">
        <v>0</v>
      </c>
      <c r="D64" s="238" t="s">
        <v>6212</v>
      </c>
      <c r="E64" s="238" t="s">
        <v>6213</v>
      </c>
      <c r="F64" s="238" t="s">
        <v>6214</v>
      </c>
    </row>
    <row r="65" spans="1:6" x14ac:dyDescent="0.2">
      <c r="A65" s="238">
        <v>20400</v>
      </c>
      <c r="B65" s="239" t="s">
        <v>17224</v>
      </c>
      <c r="C65" s="238" t="s">
        <v>6116</v>
      </c>
      <c r="D65" s="238" t="s">
        <v>6215</v>
      </c>
      <c r="E65" s="238" t="s">
        <v>6216</v>
      </c>
      <c r="F65" s="238" t="s">
        <v>6217</v>
      </c>
    </row>
    <row r="66" spans="1:6" x14ac:dyDescent="0.2">
      <c r="A66" s="238">
        <v>20501</v>
      </c>
      <c r="B66" s="239" t="s">
        <v>6218</v>
      </c>
      <c r="C66" s="238" t="s">
        <v>6116</v>
      </c>
      <c r="D66" s="238" t="s">
        <v>6219</v>
      </c>
      <c r="E66" s="238" t="s">
        <v>6220</v>
      </c>
      <c r="F66" s="238" t="s">
        <v>6221</v>
      </c>
    </row>
    <row r="67" spans="1:6" x14ac:dyDescent="0.2">
      <c r="A67" s="238">
        <v>20600</v>
      </c>
      <c r="B67" s="239" t="s">
        <v>17225</v>
      </c>
      <c r="C67" s="238" t="s">
        <v>216</v>
      </c>
      <c r="D67" s="238" t="s">
        <v>6222</v>
      </c>
      <c r="E67" s="238" t="s">
        <v>6223</v>
      </c>
      <c r="F67" s="238" t="s">
        <v>6224</v>
      </c>
    </row>
    <row r="68" spans="1:6" x14ac:dyDescent="0.2">
      <c r="A68" s="238">
        <v>20701</v>
      </c>
      <c r="B68" s="239" t="s">
        <v>17226</v>
      </c>
      <c r="C68" s="238" t="s">
        <v>216</v>
      </c>
      <c r="D68" s="238" t="s">
        <v>6225</v>
      </c>
      <c r="E68" s="238" t="s">
        <v>6226</v>
      </c>
      <c r="F68" s="238" t="s">
        <v>6227</v>
      </c>
    </row>
    <row r="69" spans="1:6" x14ac:dyDescent="0.2">
      <c r="A69" s="238">
        <v>20702</v>
      </c>
      <c r="B69" s="239" t="s">
        <v>17227</v>
      </c>
      <c r="C69" s="238" t="s">
        <v>216</v>
      </c>
      <c r="D69" s="238" t="s">
        <v>6228</v>
      </c>
      <c r="E69" s="238" t="s">
        <v>149</v>
      </c>
      <c r="F69" s="238" t="s">
        <v>6229</v>
      </c>
    </row>
    <row r="70" spans="1:6" x14ac:dyDescent="0.2">
      <c r="A70" s="238">
        <v>20703</v>
      </c>
      <c r="B70" s="239" t="s">
        <v>17228</v>
      </c>
      <c r="C70" s="238" t="s">
        <v>216</v>
      </c>
      <c r="D70" s="238" t="s">
        <v>6230</v>
      </c>
      <c r="E70" s="238" t="s">
        <v>6231</v>
      </c>
      <c r="F70" s="238" t="s">
        <v>6232</v>
      </c>
    </row>
    <row r="71" spans="1:6" x14ac:dyDescent="0.2">
      <c r="A71" s="238">
        <v>20801</v>
      </c>
      <c r="B71" s="239" t="s">
        <v>6233</v>
      </c>
      <c r="C71" s="238" t="s">
        <v>1</v>
      </c>
      <c r="D71" s="238" t="s">
        <v>6234</v>
      </c>
      <c r="E71" s="238" t="s">
        <v>6103</v>
      </c>
      <c r="F71" s="238" t="s">
        <v>6234</v>
      </c>
    </row>
    <row r="72" spans="1:6" x14ac:dyDescent="0.2">
      <c r="A72" s="238">
        <v>20807</v>
      </c>
      <c r="B72" s="239" t="s">
        <v>6235</v>
      </c>
      <c r="C72" s="238" t="s">
        <v>1</v>
      </c>
      <c r="D72" s="238" t="s">
        <v>6236</v>
      </c>
      <c r="E72" s="238" t="s">
        <v>6237</v>
      </c>
      <c r="F72" s="238" t="s">
        <v>6238</v>
      </c>
    </row>
    <row r="73" spans="1:6" x14ac:dyDescent="0.2">
      <c r="A73" s="238">
        <v>20808</v>
      </c>
      <c r="B73" s="239" t="s">
        <v>6239</v>
      </c>
      <c r="C73" s="238" t="s">
        <v>6116</v>
      </c>
      <c r="D73" s="238" t="s">
        <v>6240</v>
      </c>
      <c r="E73" s="238" t="s">
        <v>6241</v>
      </c>
      <c r="F73" s="238" t="s">
        <v>6242</v>
      </c>
    </row>
    <row r="74" spans="1:6" x14ac:dyDescent="0.2">
      <c r="A74" s="238">
        <v>21001</v>
      </c>
      <c r="B74" s="239" t="s">
        <v>6243</v>
      </c>
      <c r="C74" s="238" t="s">
        <v>1</v>
      </c>
      <c r="D74" s="238" t="s">
        <v>6244</v>
      </c>
      <c r="E74" s="238" t="s">
        <v>6245</v>
      </c>
      <c r="F74" s="238" t="s">
        <v>6246</v>
      </c>
    </row>
    <row r="75" spans="1:6" x14ac:dyDescent="0.2">
      <c r="A75" s="238">
        <v>21002</v>
      </c>
      <c r="B75" s="239" t="s">
        <v>6247</v>
      </c>
      <c r="C75" s="238" t="s">
        <v>1</v>
      </c>
      <c r="D75" s="238" t="s">
        <v>6248</v>
      </c>
      <c r="E75" s="238" t="s">
        <v>6249</v>
      </c>
      <c r="F75" s="238" t="s">
        <v>6250</v>
      </c>
    </row>
    <row r="76" spans="1:6" x14ac:dyDescent="0.2">
      <c r="A76" s="238">
        <v>21003</v>
      </c>
      <c r="B76" s="239" t="s">
        <v>6251</v>
      </c>
      <c r="C76" s="238" t="s">
        <v>1</v>
      </c>
      <c r="D76" s="238" t="s">
        <v>6252</v>
      </c>
      <c r="E76" s="238" t="s">
        <v>6253</v>
      </c>
      <c r="F76" s="238" t="s">
        <v>6254</v>
      </c>
    </row>
    <row r="77" spans="1:6" x14ac:dyDescent="0.2">
      <c r="A77" s="238">
        <v>21301</v>
      </c>
      <c r="B77" s="239" t="s">
        <v>17229</v>
      </c>
      <c r="C77" s="238" t="s">
        <v>216</v>
      </c>
      <c r="D77" s="238" t="s">
        <v>6255</v>
      </c>
      <c r="E77" s="238" t="s">
        <v>6256</v>
      </c>
      <c r="F77" s="238" t="s">
        <v>159</v>
      </c>
    </row>
    <row r="78" spans="1:6" x14ac:dyDescent="0.2">
      <c r="A78" s="238">
        <v>21399</v>
      </c>
      <c r="B78" s="239" t="s">
        <v>6257</v>
      </c>
      <c r="C78" s="238" t="s">
        <v>136</v>
      </c>
      <c r="D78" s="238" t="s">
        <v>6258</v>
      </c>
      <c r="E78" s="238" t="s">
        <v>6258</v>
      </c>
      <c r="F78" s="238" t="s">
        <v>6103</v>
      </c>
    </row>
    <row r="79" spans="1:6" x14ac:dyDescent="0.2">
      <c r="A79" s="238">
        <v>21400</v>
      </c>
      <c r="B79" s="239" t="s">
        <v>6259</v>
      </c>
      <c r="C79" s="238" t="s">
        <v>136</v>
      </c>
      <c r="D79" s="238" t="s">
        <v>6260</v>
      </c>
      <c r="E79" s="238" t="s">
        <v>6260</v>
      </c>
      <c r="F79" s="238" t="s">
        <v>6103</v>
      </c>
    </row>
    <row r="80" spans="1:6" x14ac:dyDescent="0.2">
      <c r="A80" s="238">
        <v>21401</v>
      </c>
      <c r="B80" s="239" t="s">
        <v>6261</v>
      </c>
      <c r="C80" s="238" t="s">
        <v>6262</v>
      </c>
      <c r="D80" s="238" t="s">
        <v>6263</v>
      </c>
      <c r="E80" s="238" t="s">
        <v>6263</v>
      </c>
      <c r="F80" s="238" t="s">
        <v>6103</v>
      </c>
    </row>
    <row r="81" spans="1:6" x14ac:dyDescent="0.2">
      <c r="A81" s="238">
        <v>21601</v>
      </c>
      <c r="B81" s="239" t="s">
        <v>17230</v>
      </c>
      <c r="C81" s="238" t="s">
        <v>216</v>
      </c>
      <c r="D81" s="238" t="s">
        <v>6264</v>
      </c>
      <c r="E81" s="238" t="s">
        <v>6264</v>
      </c>
      <c r="F81" s="238" t="s">
        <v>6103</v>
      </c>
    </row>
    <row r="82" spans="1:6" x14ac:dyDescent="0.2">
      <c r="A82" s="238">
        <v>21602</v>
      </c>
      <c r="B82" s="239" t="s">
        <v>17231</v>
      </c>
      <c r="C82" s="238" t="s">
        <v>216</v>
      </c>
      <c r="D82" s="238" t="s">
        <v>6265</v>
      </c>
      <c r="E82" s="238" t="s">
        <v>6265</v>
      </c>
      <c r="F82" s="238" t="s">
        <v>6103</v>
      </c>
    </row>
    <row r="83" spans="1:6" x14ac:dyDescent="0.2">
      <c r="A83" s="236">
        <v>165</v>
      </c>
      <c r="B83" s="237" t="s">
        <v>6266</v>
      </c>
      <c r="C83" s="243"/>
      <c r="D83" s="244"/>
      <c r="E83" s="243"/>
      <c r="F83" s="243"/>
    </row>
    <row r="84" spans="1:6" x14ac:dyDescent="0.2">
      <c r="A84" s="238">
        <v>30000</v>
      </c>
      <c r="B84" s="239" t="s">
        <v>6266</v>
      </c>
      <c r="C84" s="245"/>
      <c r="D84" s="238" t="s">
        <v>6103</v>
      </c>
      <c r="E84" s="238" t="s">
        <v>6103</v>
      </c>
      <c r="F84" s="238" t="s">
        <v>6103</v>
      </c>
    </row>
    <row r="85" spans="1:6" x14ac:dyDescent="0.2">
      <c r="A85" s="238">
        <v>30101</v>
      </c>
      <c r="B85" s="239" t="s">
        <v>6267</v>
      </c>
      <c r="C85" s="238" t="s">
        <v>136</v>
      </c>
      <c r="D85" s="238" t="s">
        <v>6268</v>
      </c>
      <c r="E85" s="238" t="s">
        <v>6269</v>
      </c>
      <c r="F85" s="238" t="s">
        <v>6270</v>
      </c>
    </row>
    <row r="86" spans="1:6" x14ac:dyDescent="0.2">
      <c r="A86" s="238">
        <v>30104</v>
      </c>
      <c r="B86" s="239" t="s">
        <v>6271</v>
      </c>
      <c r="C86" s="238" t="s">
        <v>136</v>
      </c>
      <c r="D86" s="238" t="s">
        <v>6272</v>
      </c>
      <c r="E86" s="238" t="s">
        <v>6272</v>
      </c>
      <c r="F86" s="238" t="s">
        <v>6103</v>
      </c>
    </row>
    <row r="87" spans="1:6" x14ac:dyDescent="0.2">
      <c r="A87" s="238">
        <v>30105</v>
      </c>
      <c r="B87" s="239" t="s">
        <v>6273</v>
      </c>
      <c r="C87" s="238" t="s">
        <v>136</v>
      </c>
      <c r="D87" s="238" t="s">
        <v>6274</v>
      </c>
      <c r="E87" s="238" t="s">
        <v>6272</v>
      </c>
      <c r="F87" s="238" t="s">
        <v>6122</v>
      </c>
    </row>
    <row r="88" spans="1:6" x14ac:dyDescent="0.2">
      <c r="A88" s="238">
        <v>30106</v>
      </c>
      <c r="B88" s="239" t="s">
        <v>6275</v>
      </c>
      <c r="C88" s="238" t="s">
        <v>136</v>
      </c>
      <c r="D88" s="238" t="s">
        <v>6269</v>
      </c>
      <c r="E88" s="238" t="s">
        <v>6269</v>
      </c>
      <c r="F88" s="238" t="s">
        <v>6103</v>
      </c>
    </row>
    <row r="89" spans="1:6" x14ac:dyDescent="0.2">
      <c r="A89" s="238">
        <v>30110</v>
      </c>
      <c r="B89" s="239" t="s">
        <v>17232</v>
      </c>
      <c r="C89" s="238" t="s">
        <v>6276</v>
      </c>
      <c r="D89" s="238" t="s">
        <v>6277</v>
      </c>
      <c r="E89" s="238" t="s">
        <v>6277</v>
      </c>
      <c r="F89" s="238" t="s">
        <v>6103</v>
      </c>
    </row>
    <row r="90" spans="1:6" x14ac:dyDescent="0.2">
      <c r="A90" s="238">
        <v>30112</v>
      </c>
      <c r="B90" s="239" t="s">
        <v>17233</v>
      </c>
      <c r="C90" s="238" t="s">
        <v>0</v>
      </c>
      <c r="D90" s="238" t="s">
        <v>6278</v>
      </c>
      <c r="E90" s="238" t="s">
        <v>6279</v>
      </c>
      <c r="F90" s="238" t="s">
        <v>6280</v>
      </c>
    </row>
    <row r="91" spans="1:6" x14ac:dyDescent="0.2">
      <c r="A91" s="238">
        <v>30113</v>
      </c>
      <c r="B91" s="239" t="s">
        <v>17234</v>
      </c>
      <c r="C91" s="238" t="s">
        <v>0</v>
      </c>
      <c r="D91" s="238" t="s">
        <v>6278</v>
      </c>
      <c r="E91" s="238" t="s">
        <v>6279</v>
      </c>
      <c r="F91" s="238" t="s">
        <v>6280</v>
      </c>
    </row>
    <row r="92" spans="1:6" x14ac:dyDescent="0.2">
      <c r="A92" s="238">
        <v>30114</v>
      </c>
      <c r="B92" s="239" t="s">
        <v>17235</v>
      </c>
      <c r="C92" s="238" t="s">
        <v>0</v>
      </c>
      <c r="D92" s="238" t="s">
        <v>6281</v>
      </c>
      <c r="E92" s="238" t="s">
        <v>6282</v>
      </c>
      <c r="F92" s="238" t="s">
        <v>6283</v>
      </c>
    </row>
    <row r="93" spans="1:6" x14ac:dyDescent="0.2">
      <c r="A93" s="238">
        <v>30116</v>
      </c>
      <c r="B93" s="239" t="s">
        <v>17236</v>
      </c>
      <c r="C93" s="238" t="s">
        <v>0</v>
      </c>
      <c r="D93" s="238" t="s">
        <v>6281</v>
      </c>
      <c r="E93" s="238" t="s">
        <v>6282</v>
      </c>
      <c r="F93" s="238" t="s">
        <v>6283</v>
      </c>
    </row>
    <row r="94" spans="1:6" x14ac:dyDescent="0.2">
      <c r="A94" s="236">
        <v>166</v>
      </c>
      <c r="B94" s="237" t="s">
        <v>6284</v>
      </c>
      <c r="C94" s="243"/>
      <c r="D94" s="244"/>
      <c r="E94" s="243"/>
      <c r="F94" s="243"/>
    </row>
    <row r="95" spans="1:6" x14ac:dyDescent="0.2">
      <c r="A95" s="238">
        <v>40000</v>
      </c>
      <c r="B95" s="239" t="s">
        <v>6285</v>
      </c>
      <c r="C95" s="245"/>
      <c r="D95" s="238" t="s">
        <v>6103</v>
      </c>
      <c r="E95" s="238" t="s">
        <v>6103</v>
      </c>
      <c r="F95" s="238" t="s">
        <v>6103</v>
      </c>
    </row>
    <row r="96" spans="1:6" x14ac:dyDescent="0.2">
      <c r="A96" s="238">
        <v>40101</v>
      </c>
      <c r="B96" s="239" t="s">
        <v>6286</v>
      </c>
      <c r="C96" s="238" t="s">
        <v>136</v>
      </c>
      <c r="D96" s="238" t="s">
        <v>6287</v>
      </c>
      <c r="E96" s="238" t="s">
        <v>6103</v>
      </c>
      <c r="F96" s="238" t="s">
        <v>6287</v>
      </c>
    </row>
    <row r="97" spans="1:6" x14ac:dyDescent="0.2">
      <c r="A97" s="238">
        <v>40103</v>
      </c>
      <c r="B97" s="239" t="s">
        <v>6288</v>
      </c>
      <c r="C97" s="238" t="s">
        <v>136</v>
      </c>
      <c r="D97" s="238" t="s">
        <v>6289</v>
      </c>
      <c r="E97" s="238" t="s">
        <v>6103</v>
      </c>
      <c r="F97" s="238" t="s">
        <v>6289</v>
      </c>
    </row>
    <row r="98" spans="1:6" x14ac:dyDescent="0.2">
      <c r="A98" s="238">
        <v>40104</v>
      </c>
      <c r="B98" s="239" t="s">
        <v>6290</v>
      </c>
      <c r="C98" s="238" t="s">
        <v>136</v>
      </c>
      <c r="D98" s="238" t="s">
        <v>6291</v>
      </c>
      <c r="E98" s="238" t="s">
        <v>6103</v>
      </c>
      <c r="F98" s="238" t="s">
        <v>6291</v>
      </c>
    </row>
    <row r="99" spans="1:6" x14ac:dyDescent="0.2">
      <c r="A99" s="238">
        <v>40902</v>
      </c>
      <c r="B99" s="239" t="s">
        <v>6292</v>
      </c>
      <c r="C99" s="238" t="s">
        <v>136</v>
      </c>
      <c r="D99" s="238" t="s">
        <v>6293</v>
      </c>
      <c r="E99" s="238" t="s">
        <v>6103</v>
      </c>
      <c r="F99" s="238" t="s">
        <v>6293</v>
      </c>
    </row>
    <row r="100" spans="1:6" x14ac:dyDescent="0.2">
      <c r="A100" s="238">
        <v>40904</v>
      </c>
      <c r="B100" s="239" t="s">
        <v>6294</v>
      </c>
      <c r="C100" s="238" t="s">
        <v>136</v>
      </c>
      <c r="D100" s="238" t="s">
        <v>6295</v>
      </c>
      <c r="E100" s="238" t="s">
        <v>6296</v>
      </c>
      <c r="F100" s="238" t="s">
        <v>6297</v>
      </c>
    </row>
    <row r="101" spans="1:6" x14ac:dyDescent="0.2">
      <c r="A101" s="238">
        <v>40905</v>
      </c>
      <c r="B101" s="239" t="s">
        <v>6298</v>
      </c>
      <c r="C101" s="238" t="s">
        <v>216</v>
      </c>
      <c r="D101" s="238" t="s">
        <v>142</v>
      </c>
      <c r="E101" s="238" t="s">
        <v>6299</v>
      </c>
      <c r="F101" s="238" t="s">
        <v>6300</v>
      </c>
    </row>
    <row r="102" spans="1:6" x14ac:dyDescent="0.2">
      <c r="A102" s="238">
        <v>41001</v>
      </c>
      <c r="B102" s="239" t="s">
        <v>6301</v>
      </c>
      <c r="C102" s="238" t="s">
        <v>136</v>
      </c>
      <c r="D102" s="238" t="s">
        <v>6302</v>
      </c>
      <c r="E102" s="238" t="s">
        <v>6103</v>
      </c>
      <c r="F102" s="238" t="s">
        <v>6302</v>
      </c>
    </row>
    <row r="103" spans="1:6" x14ac:dyDescent="0.2">
      <c r="A103" s="238">
        <v>41002</v>
      </c>
      <c r="B103" s="239" t="s">
        <v>6303</v>
      </c>
      <c r="C103" s="238" t="s">
        <v>216</v>
      </c>
      <c r="D103" s="238" t="s">
        <v>6173</v>
      </c>
      <c r="E103" s="238" t="s">
        <v>6103</v>
      </c>
      <c r="F103" s="238" t="s">
        <v>6173</v>
      </c>
    </row>
    <row r="104" spans="1:6" x14ac:dyDescent="0.2">
      <c r="A104" s="238">
        <v>41003</v>
      </c>
      <c r="B104" s="239" t="s">
        <v>6304</v>
      </c>
      <c r="C104" s="238" t="s">
        <v>136</v>
      </c>
      <c r="D104" s="238" t="s">
        <v>6305</v>
      </c>
      <c r="E104" s="238" t="s">
        <v>6103</v>
      </c>
      <c r="F104" s="238" t="s">
        <v>6305</v>
      </c>
    </row>
    <row r="105" spans="1:6" x14ac:dyDescent="0.2">
      <c r="A105" s="238">
        <v>41004</v>
      </c>
      <c r="B105" s="239" t="s">
        <v>6306</v>
      </c>
      <c r="C105" s="238" t="s">
        <v>136</v>
      </c>
      <c r="D105" s="238" t="s">
        <v>6307</v>
      </c>
      <c r="E105" s="238" t="s">
        <v>6307</v>
      </c>
      <c r="F105" s="238" t="s">
        <v>6103</v>
      </c>
    </row>
    <row r="106" spans="1:6" x14ac:dyDescent="0.2">
      <c r="A106" s="238">
        <v>41005</v>
      </c>
      <c r="B106" s="239" t="s">
        <v>6308</v>
      </c>
      <c r="C106" s="238" t="s">
        <v>136</v>
      </c>
      <c r="D106" s="238" t="s">
        <v>6309</v>
      </c>
      <c r="E106" s="238" t="s">
        <v>6309</v>
      </c>
      <c r="F106" s="238" t="s">
        <v>6103</v>
      </c>
    </row>
    <row r="107" spans="1:6" x14ac:dyDescent="0.2">
      <c r="A107" s="238">
        <v>41006</v>
      </c>
      <c r="B107" s="239" t="s">
        <v>6310</v>
      </c>
      <c r="C107" s="238" t="s">
        <v>6311</v>
      </c>
      <c r="D107" s="238" t="s">
        <v>160</v>
      </c>
      <c r="E107" s="238" t="s">
        <v>160</v>
      </c>
      <c r="F107" s="238" t="s">
        <v>6103</v>
      </c>
    </row>
    <row r="108" spans="1:6" x14ac:dyDescent="0.2">
      <c r="A108" s="238">
        <v>41007</v>
      </c>
      <c r="B108" s="239" t="s">
        <v>6312</v>
      </c>
      <c r="C108" s="238" t="s">
        <v>216</v>
      </c>
      <c r="D108" s="238" t="s">
        <v>6230</v>
      </c>
      <c r="E108" s="238" t="s">
        <v>6230</v>
      </c>
      <c r="F108" s="238" t="s">
        <v>6103</v>
      </c>
    </row>
    <row r="109" spans="1:6" x14ac:dyDescent="0.2">
      <c r="A109" s="238">
        <v>41008</v>
      </c>
      <c r="B109" s="239" t="s">
        <v>6313</v>
      </c>
      <c r="C109" s="238" t="s">
        <v>136</v>
      </c>
      <c r="D109" s="238" t="s">
        <v>6314</v>
      </c>
      <c r="E109" s="238" t="s">
        <v>6314</v>
      </c>
      <c r="F109" s="238" t="s">
        <v>6103</v>
      </c>
    </row>
    <row r="110" spans="1:6" x14ac:dyDescent="0.2">
      <c r="A110" s="238">
        <v>41009</v>
      </c>
      <c r="B110" s="239" t="s">
        <v>6315</v>
      </c>
      <c r="C110" s="238" t="s">
        <v>136</v>
      </c>
      <c r="D110" s="238" t="s">
        <v>6316</v>
      </c>
      <c r="E110" s="238" t="s">
        <v>6316</v>
      </c>
      <c r="F110" s="238" t="s">
        <v>6103</v>
      </c>
    </row>
    <row r="111" spans="1:6" x14ac:dyDescent="0.2">
      <c r="A111" s="238">
        <v>41010</v>
      </c>
      <c r="B111" s="239" t="s">
        <v>6317</v>
      </c>
      <c r="C111" s="238" t="s">
        <v>136</v>
      </c>
      <c r="D111" s="238" t="s">
        <v>6309</v>
      </c>
      <c r="E111" s="238" t="s">
        <v>6309</v>
      </c>
      <c r="F111" s="238" t="s">
        <v>6103</v>
      </c>
    </row>
    <row r="112" spans="1:6" x14ac:dyDescent="0.2">
      <c r="A112" s="238">
        <v>41140</v>
      </c>
      <c r="B112" s="239" t="s">
        <v>17237</v>
      </c>
      <c r="C112" s="238" t="s">
        <v>216</v>
      </c>
      <c r="D112" s="238" t="s">
        <v>6318</v>
      </c>
      <c r="E112" s="238" t="s">
        <v>6103</v>
      </c>
      <c r="F112" s="238" t="s">
        <v>6318</v>
      </c>
    </row>
    <row r="113" spans="1:6" ht="18" x14ac:dyDescent="0.2">
      <c r="A113" s="238">
        <v>41145</v>
      </c>
      <c r="B113" s="240" t="s">
        <v>17238</v>
      </c>
      <c r="C113" s="238" t="s">
        <v>136</v>
      </c>
      <c r="D113" s="238" t="s">
        <v>6319</v>
      </c>
      <c r="E113" s="238" t="s">
        <v>6319</v>
      </c>
      <c r="F113" s="238" t="s">
        <v>6103</v>
      </c>
    </row>
    <row r="114" spans="1:6" x14ac:dyDescent="0.2">
      <c r="A114" s="238">
        <v>41160</v>
      </c>
      <c r="B114" s="239" t="s">
        <v>6320</v>
      </c>
      <c r="C114" s="238" t="s">
        <v>136</v>
      </c>
      <c r="D114" s="238" t="s">
        <v>6321</v>
      </c>
      <c r="E114" s="238" t="s">
        <v>6322</v>
      </c>
      <c r="F114" s="238" t="s">
        <v>6323</v>
      </c>
    </row>
    <row r="115" spans="1:6" x14ac:dyDescent="0.2">
      <c r="A115" s="236">
        <v>167</v>
      </c>
      <c r="B115" s="237" t="s">
        <v>6324</v>
      </c>
      <c r="C115" s="243"/>
      <c r="D115" s="244"/>
      <c r="E115" s="243"/>
      <c r="F115" s="243"/>
    </row>
    <row r="116" spans="1:6" x14ac:dyDescent="0.2">
      <c r="A116" s="238">
        <v>50000</v>
      </c>
      <c r="B116" s="239" t="s">
        <v>6325</v>
      </c>
      <c r="C116" s="245"/>
      <c r="D116" s="238" t="s">
        <v>6103</v>
      </c>
      <c r="E116" s="238" t="s">
        <v>6103</v>
      </c>
      <c r="F116" s="238" t="s">
        <v>6103</v>
      </c>
    </row>
    <row r="117" spans="1:6" x14ac:dyDescent="0.2">
      <c r="A117" s="238">
        <v>50101</v>
      </c>
      <c r="B117" s="239" t="s">
        <v>6326</v>
      </c>
      <c r="C117" s="238" t="s">
        <v>1</v>
      </c>
      <c r="D117" s="238" t="s">
        <v>6327</v>
      </c>
      <c r="E117" s="238" t="s">
        <v>6327</v>
      </c>
      <c r="F117" s="238" t="s">
        <v>6103</v>
      </c>
    </row>
    <row r="118" spans="1:6" x14ac:dyDescent="0.2">
      <c r="A118" s="238">
        <v>50102</v>
      </c>
      <c r="B118" s="239" t="s">
        <v>6328</v>
      </c>
      <c r="C118" s="238" t="s">
        <v>6329</v>
      </c>
      <c r="D118" s="238" t="s">
        <v>6330</v>
      </c>
      <c r="E118" s="238" t="s">
        <v>6330</v>
      </c>
      <c r="F118" s="238" t="s">
        <v>6103</v>
      </c>
    </row>
    <row r="119" spans="1:6" x14ac:dyDescent="0.2">
      <c r="A119" s="238">
        <v>50103</v>
      </c>
      <c r="B119" s="239" t="s">
        <v>6331</v>
      </c>
      <c r="C119" s="238" t="s">
        <v>1</v>
      </c>
      <c r="D119" s="238" t="s">
        <v>6332</v>
      </c>
      <c r="E119" s="238" t="s">
        <v>6332</v>
      </c>
      <c r="F119" s="238" t="s">
        <v>6103</v>
      </c>
    </row>
    <row r="120" spans="1:6" x14ac:dyDescent="0.2">
      <c r="A120" s="238">
        <v>50201</v>
      </c>
      <c r="B120" s="239" t="s">
        <v>6333</v>
      </c>
      <c r="C120" s="238" t="s">
        <v>136</v>
      </c>
      <c r="D120" s="238" t="s">
        <v>6334</v>
      </c>
      <c r="E120" s="238" t="s">
        <v>6335</v>
      </c>
      <c r="F120" s="238" t="s">
        <v>6336</v>
      </c>
    </row>
    <row r="121" spans="1:6" x14ac:dyDescent="0.2">
      <c r="A121" s="238">
        <v>50204</v>
      </c>
      <c r="B121" s="239" t="s">
        <v>6337</v>
      </c>
      <c r="C121" s="238" t="s">
        <v>136</v>
      </c>
      <c r="D121" s="238" t="s">
        <v>6338</v>
      </c>
      <c r="E121" s="238" t="s">
        <v>6339</v>
      </c>
      <c r="F121" s="238" t="s">
        <v>6340</v>
      </c>
    </row>
    <row r="122" spans="1:6" x14ac:dyDescent="0.2">
      <c r="A122" s="238">
        <v>50250</v>
      </c>
      <c r="B122" s="239" t="s">
        <v>6341</v>
      </c>
      <c r="C122" s="238" t="s">
        <v>6116</v>
      </c>
      <c r="D122" s="238" t="s">
        <v>6342</v>
      </c>
      <c r="E122" s="238" t="s">
        <v>6342</v>
      </c>
      <c r="F122" s="238" t="s">
        <v>6103</v>
      </c>
    </row>
    <row r="123" spans="1:6" x14ac:dyDescent="0.2">
      <c r="A123" s="238">
        <v>50251</v>
      </c>
      <c r="B123" s="239" t="s">
        <v>6343</v>
      </c>
      <c r="C123" s="238" t="s">
        <v>6116</v>
      </c>
      <c r="D123" s="238" t="s">
        <v>178</v>
      </c>
      <c r="E123" s="238" t="s">
        <v>178</v>
      </c>
      <c r="F123" s="238" t="s">
        <v>6103</v>
      </c>
    </row>
    <row r="124" spans="1:6" x14ac:dyDescent="0.2">
      <c r="A124" s="238">
        <v>50301</v>
      </c>
      <c r="B124" s="239" t="s">
        <v>6344</v>
      </c>
      <c r="C124" s="238" t="s">
        <v>21</v>
      </c>
      <c r="D124" s="238" t="s">
        <v>6345</v>
      </c>
      <c r="E124" s="238" t="s">
        <v>6346</v>
      </c>
      <c r="F124" s="238" t="s">
        <v>6347</v>
      </c>
    </row>
    <row r="125" spans="1:6" x14ac:dyDescent="0.2">
      <c r="A125" s="238">
        <v>50302</v>
      </c>
      <c r="B125" s="239" t="s">
        <v>6348</v>
      </c>
      <c r="C125" s="238" t="s">
        <v>21</v>
      </c>
      <c r="D125" s="238" t="s">
        <v>6349</v>
      </c>
      <c r="E125" s="238" t="s">
        <v>6350</v>
      </c>
      <c r="F125" s="238" t="s">
        <v>6351</v>
      </c>
    </row>
    <row r="126" spans="1:6" x14ac:dyDescent="0.2">
      <c r="A126" s="238">
        <v>50620</v>
      </c>
      <c r="B126" s="239" t="s">
        <v>6352</v>
      </c>
      <c r="C126" s="238" t="s">
        <v>136</v>
      </c>
      <c r="D126" s="238" t="s">
        <v>6353</v>
      </c>
      <c r="E126" s="238" t="s">
        <v>6354</v>
      </c>
      <c r="F126" s="238" t="s">
        <v>6355</v>
      </c>
    </row>
    <row r="127" spans="1:6" x14ac:dyDescent="0.2">
      <c r="A127" s="238">
        <v>50901</v>
      </c>
      <c r="B127" s="239" t="s">
        <v>6356</v>
      </c>
      <c r="C127" s="238" t="s">
        <v>136</v>
      </c>
      <c r="D127" s="238" t="s">
        <v>6289</v>
      </c>
      <c r="E127" s="238" t="s">
        <v>6103</v>
      </c>
      <c r="F127" s="238" t="s">
        <v>6289</v>
      </c>
    </row>
    <row r="128" spans="1:6" x14ac:dyDescent="0.2">
      <c r="A128" s="238">
        <v>50902</v>
      </c>
      <c r="B128" s="239" t="s">
        <v>6357</v>
      </c>
      <c r="C128" s="238" t="s">
        <v>216</v>
      </c>
      <c r="D128" s="238" t="s">
        <v>6173</v>
      </c>
      <c r="E128" s="238" t="s">
        <v>6103</v>
      </c>
      <c r="F128" s="238" t="s">
        <v>6173</v>
      </c>
    </row>
    <row r="129" spans="1:6" x14ac:dyDescent="0.2">
      <c r="A129" s="238">
        <v>50903</v>
      </c>
      <c r="B129" s="239" t="s">
        <v>6358</v>
      </c>
      <c r="C129" s="238" t="s">
        <v>136</v>
      </c>
      <c r="D129" s="238" t="s">
        <v>6293</v>
      </c>
      <c r="E129" s="238" t="s">
        <v>6103</v>
      </c>
      <c r="F129" s="238" t="s">
        <v>6293</v>
      </c>
    </row>
    <row r="130" spans="1:6" x14ac:dyDescent="0.2">
      <c r="A130" s="238">
        <v>50905</v>
      </c>
      <c r="B130" s="239" t="s">
        <v>6359</v>
      </c>
      <c r="C130" s="238" t="s">
        <v>136</v>
      </c>
      <c r="D130" s="238" t="s">
        <v>6295</v>
      </c>
      <c r="E130" s="238" t="s">
        <v>6296</v>
      </c>
      <c r="F130" s="238" t="s">
        <v>6297</v>
      </c>
    </row>
    <row r="131" spans="1:6" x14ac:dyDescent="0.2">
      <c r="A131" s="238">
        <v>50907</v>
      </c>
      <c r="B131" s="239" t="s">
        <v>6360</v>
      </c>
      <c r="C131" s="238" t="s">
        <v>216</v>
      </c>
      <c r="D131" s="238" t="s">
        <v>142</v>
      </c>
      <c r="E131" s="238" t="s">
        <v>6299</v>
      </c>
      <c r="F131" s="238" t="s">
        <v>6300</v>
      </c>
    </row>
    <row r="132" spans="1:6" x14ac:dyDescent="0.2">
      <c r="A132" s="238">
        <v>51001</v>
      </c>
      <c r="B132" s="239" t="s">
        <v>6361</v>
      </c>
      <c r="C132" s="238" t="s">
        <v>136</v>
      </c>
      <c r="D132" s="238" t="s">
        <v>6362</v>
      </c>
      <c r="E132" s="238" t="s">
        <v>6103</v>
      </c>
      <c r="F132" s="238" t="s">
        <v>6362</v>
      </c>
    </row>
    <row r="133" spans="1:6" x14ac:dyDescent="0.2">
      <c r="A133" s="238">
        <v>51002</v>
      </c>
      <c r="B133" s="239" t="s">
        <v>6363</v>
      </c>
      <c r="C133" s="238" t="s">
        <v>136</v>
      </c>
      <c r="D133" s="238" t="s">
        <v>6364</v>
      </c>
      <c r="E133" s="238" t="s">
        <v>6103</v>
      </c>
      <c r="F133" s="238" t="s">
        <v>6364</v>
      </c>
    </row>
    <row r="134" spans="1:6" x14ac:dyDescent="0.2">
      <c r="A134" s="238">
        <v>51009</v>
      </c>
      <c r="B134" s="239" t="s">
        <v>6365</v>
      </c>
      <c r="C134" s="238" t="s">
        <v>216</v>
      </c>
      <c r="D134" s="238" t="s">
        <v>6366</v>
      </c>
      <c r="E134" s="238" t="s">
        <v>6367</v>
      </c>
      <c r="F134" s="238" t="s">
        <v>6368</v>
      </c>
    </row>
    <row r="135" spans="1:6" x14ac:dyDescent="0.2">
      <c r="A135" s="238">
        <v>51015</v>
      </c>
      <c r="B135" s="239" t="s">
        <v>6369</v>
      </c>
      <c r="C135" s="238" t="s">
        <v>136</v>
      </c>
      <c r="D135" s="238" t="s">
        <v>6370</v>
      </c>
      <c r="E135" s="238" t="s">
        <v>6371</v>
      </c>
      <c r="F135" s="238" t="s">
        <v>6372</v>
      </c>
    </row>
    <row r="136" spans="1:6" x14ac:dyDescent="0.2">
      <c r="A136" s="238">
        <v>51017</v>
      </c>
      <c r="B136" s="239" t="s">
        <v>6373</v>
      </c>
      <c r="C136" s="238" t="s">
        <v>136</v>
      </c>
      <c r="D136" s="238" t="s">
        <v>6374</v>
      </c>
      <c r="E136" s="238" t="s">
        <v>6375</v>
      </c>
      <c r="F136" s="238" t="s">
        <v>6372</v>
      </c>
    </row>
    <row r="137" spans="1:6" x14ac:dyDescent="0.2">
      <c r="A137" s="238">
        <v>51020</v>
      </c>
      <c r="B137" s="239" t="s">
        <v>6376</v>
      </c>
      <c r="C137" s="238" t="s">
        <v>136</v>
      </c>
      <c r="D137" s="238" t="s">
        <v>6377</v>
      </c>
      <c r="E137" s="238" t="s">
        <v>6377</v>
      </c>
      <c r="F137" s="238" t="s">
        <v>6103</v>
      </c>
    </row>
    <row r="138" spans="1:6" x14ac:dyDescent="0.2">
      <c r="A138" s="238">
        <v>51023</v>
      </c>
      <c r="B138" s="239" t="s">
        <v>6378</v>
      </c>
      <c r="C138" s="238" t="s">
        <v>136</v>
      </c>
      <c r="D138" s="238" t="s">
        <v>6379</v>
      </c>
      <c r="E138" s="238" t="s">
        <v>6377</v>
      </c>
      <c r="F138" s="238" t="s">
        <v>6380</v>
      </c>
    </row>
    <row r="139" spans="1:6" x14ac:dyDescent="0.2">
      <c r="A139" s="238">
        <v>51024</v>
      </c>
      <c r="B139" s="239" t="s">
        <v>6381</v>
      </c>
      <c r="C139" s="238" t="s">
        <v>136</v>
      </c>
      <c r="D139" s="238" t="s">
        <v>6382</v>
      </c>
      <c r="E139" s="238" t="s">
        <v>6383</v>
      </c>
      <c r="F139" s="238" t="s">
        <v>6372</v>
      </c>
    </row>
    <row r="140" spans="1:6" x14ac:dyDescent="0.2">
      <c r="A140" s="238">
        <v>51025</v>
      </c>
      <c r="B140" s="239" t="s">
        <v>6384</v>
      </c>
      <c r="C140" s="238" t="s">
        <v>136</v>
      </c>
      <c r="D140" s="238" t="s">
        <v>6385</v>
      </c>
      <c r="E140" s="238" t="s">
        <v>6386</v>
      </c>
      <c r="F140" s="238" t="s">
        <v>6387</v>
      </c>
    </row>
    <row r="141" spans="1:6" x14ac:dyDescent="0.2">
      <c r="A141" s="238">
        <v>51026</v>
      </c>
      <c r="B141" s="239" t="s">
        <v>6388</v>
      </c>
      <c r="C141" s="238" t="s">
        <v>136</v>
      </c>
      <c r="D141" s="238" t="s">
        <v>6389</v>
      </c>
      <c r="E141" s="238" t="s">
        <v>6299</v>
      </c>
      <c r="F141" s="238" t="s">
        <v>6390</v>
      </c>
    </row>
    <row r="142" spans="1:6" x14ac:dyDescent="0.2">
      <c r="A142" s="238">
        <v>51027</v>
      </c>
      <c r="B142" s="239" t="s">
        <v>6391</v>
      </c>
      <c r="C142" s="238" t="s">
        <v>136</v>
      </c>
      <c r="D142" s="238" t="s">
        <v>6392</v>
      </c>
      <c r="E142" s="238" t="s">
        <v>6393</v>
      </c>
      <c r="F142" s="238" t="s">
        <v>6305</v>
      </c>
    </row>
    <row r="143" spans="1:6" x14ac:dyDescent="0.2">
      <c r="A143" s="238">
        <v>51029</v>
      </c>
      <c r="B143" s="239" t="s">
        <v>6394</v>
      </c>
      <c r="C143" s="238" t="s">
        <v>136</v>
      </c>
      <c r="D143" s="238" t="s">
        <v>6395</v>
      </c>
      <c r="E143" s="238" t="s">
        <v>6396</v>
      </c>
      <c r="F143" s="238" t="s">
        <v>6372</v>
      </c>
    </row>
    <row r="144" spans="1:6" x14ac:dyDescent="0.2">
      <c r="A144" s="238">
        <v>51030</v>
      </c>
      <c r="B144" s="239" t="s">
        <v>6397</v>
      </c>
      <c r="C144" s="238" t="s">
        <v>136</v>
      </c>
      <c r="D144" s="238" t="s">
        <v>6398</v>
      </c>
      <c r="E144" s="238" t="s">
        <v>6399</v>
      </c>
      <c r="F144" s="238" t="s">
        <v>6372</v>
      </c>
    </row>
    <row r="145" spans="1:6" x14ac:dyDescent="0.2">
      <c r="A145" s="238">
        <v>51031</v>
      </c>
      <c r="B145" s="239" t="s">
        <v>6400</v>
      </c>
      <c r="C145" s="238" t="s">
        <v>136</v>
      </c>
      <c r="D145" s="238" t="s">
        <v>6401</v>
      </c>
      <c r="E145" s="238" t="s">
        <v>6402</v>
      </c>
      <c r="F145" s="238" t="s">
        <v>6380</v>
      </c>
    </row>
    <row r="146" spans="1:6" x14ac:dyDescent="0.2">
      <c r="A146" s="238">
        <v>51032</v>
      </c>
      <c r="B146" s="239" t="s">
        <v>6403</v>
      </c>
      <c r="C146" s="238" t="s">
        <v>136</v>
      </c>
      <c r="D146" s="238" t="s">
        <v>6404</v>
      </c>
      <c r="E146" s="238" t="s">
        <v>6405</v>
      </c>
      <c r="F146" s="238" t="s">
        <v>6380</v>
      </c>
    </row>
    <row r="147" spans="1:6" x14ac:dyDescent="0.2">
      <c r="A147" s="238">
        <v>51033</v>
      </c>
      <c r="B147" s="239" t="s">
        <v>6406</v>
      </c>
      <c r="C147" s="238" t="s">
        <v>136</v>
      </c>
      <c r="D147" s="238" t="s">
        <v>6407</v>
      </c>
      <c r="E147" s="238" t="s">
        <v>6408</v>
      </c>
      <c r="F147" s="238" t="s">
        <v>6380</v>
      </c>
    </row>
    <row r="148" spans="1:6" x14ac:dyDescent="0.2">
      <c r="A148" s="238">
        <v>51035</v>
      </c>
      <c r="B148" s="239" t="s">
        <v>6409</v>
      </c>
      <c r="C148" s="238" t="s">
        <v>136</v>
      </c>
      <c r="D148" s="238" t="s">
        <v>6402</v>
      </c>
      <c r="E148" s="238" t="s">
        <v>6402</v>
      </c>
      <c r="F148" s="238" t="s">
        <v>6103</v>
      </c>
    </row>
    <row r="149" spans="1:6" x14ac:dyDescent="0.2">
      <c r="A149" s="238">
        <v>51036</v>
      </c>
      <c r="B149" s="239" t="s">
        <v>6410</v>
      </c>
      <c r="C149" s="238" t="s">
        <v>136</v>
      </c>
      <c r="D149" s="238" t="s">
        <v>6405</v>
      </c>
      <c r="E149" s="238" t="s">
        <v>6405</v>
      </c>
      <c r="F149" s="238" t="s">
        <v>6103</v>
      </c>
    </row>
    <row r="150" spans="1:6" x14ac:dyDescent="0.2">
      <c r="A150" s="238">
        <v>51037</v>
      </c>
      <c r="B150" s="239" t="s">
        <v>6411</v>
      </c>
      <c r="C150" s="238" t="s">
        <v>136</v>
      </c>
      <c r="D150" s="238" t="s">
        <v>6408</v>
      </c>
      <c r="E150" s="238" t="s">
        <v>6408</v>
      </c>
      <c r="F150" s="238" t="s">
        <v>6103</v>
      </c>
    </row>
    <row r="151" spans="1:6" x14ac:dyDescent="0.2">
      <c r="A151" s="238">
        <v>51045</v>
      </c>
      <c r="B151" s="239" t="s">
        <v>6412</v>
      </c>
      <c r="C151" s="238" t="s">
        <v>136</v>
      </c>
      <c r="D151" s="238" t="s">
        <v>6413</v>
      </c>
      <c r="E151" s="238" t="s">
        <v>6413</v>
      </c>
      <c r="F151" s="238" t="s">
        <v>6103</v>
      </c>
    </row>
    <row r="152" spans="1:6" x14ac:dyDescent="0.2">
      <c r="A152" s="238">
        <v>51055</v>
      </c>
      <c r="B152" s="239" t="s">
        <v>6414</v>
      </c>
      <c r="C152" s="238" t="s">
        <v>136</v>
      </c>
      <c r="D152" s="238" t="s">
        <v>6415</v>
      </c>
      <c r="E152" s="238" t="s">
        <v>6103</v>
      </c>
      <c r="F152" s="238" t="s">
        <v>6415</v>
      </c>
    </row>
    <row r="153" spans="1:6" x14ac:dyDescent="0.2">
      <c r="A153" s="238">
        <v>51060</v>
      </c>
      <c r="B153" s="239" t="s">
        <v>17239</v>
      </c>
      <c r="C153" s="238" t="s">
        <v>136</v>
      </c>
      <c r="D153" s="238" t="s">
        <v>6389</v>
      </c>
      <c r="E153" s="238" t="s">
        <v>6299</v>
      </c>
      <c r="F153" s="238" t="s">
        <v>6390</v>
      </c>
    </row>
    <row r="154" spans="1:6" x14ac:dyDescent="0.2">
      <c r="A154" s="238">
        <v>52002</v>
      </c>
      <c r="B154" s="239" t="s">
        <v>6416</v>
      </c>
      <c r="C154" s="238" t="s">
        <v>6417</v>
      </c>
      <c r="D154" s="238" t="s">
        <v>6418</v>
      </c>
      <c r="E154" s="238" t="s">
        <v>203</v>
      </c>
      <c r="F154" s="238" t="s">
        <v>6419</v>
      </c>
    </row>
    <row r="155" spans="1:6" x14ac:dyDescent="0.2">
      <c r="A155" s="238">
        <v>52003</v>
      </c>
      <c r="B155" s="239" t="s">
        <v>6420</v>
      </c>
      <c r="C155" s="238" t="s">
        <v>6417</v>
      </c>
      <c r="D155" s="238" t="s">
        <v>6421</v>
      </c>
      <c r="E155" s="238" t="s">
        <v>6422</v>
      </c>
      <c r="F155" s="238" t="s">
        <v>159</v>
      </c>
    </row>
    <row r="156" spans="1:6" x14ac:dyDescent="0.2">
      <c r="A156" s="238">
        <v>52004</v>
      </c>
      <c r="B156" s="239" t="s">
        <v>6423</v>
      </c>
      <c r="C156" s="238" t="s">
        <v>6417</v>
      </c>
      <c r="D156" s="238" t="s">
        <v>6424</v>
      </c>
      <c r="E156" s="238" t="s">
        <v>6183</v>
      </c>
      <c r="F156" s="238" t="s">
        <v>159</v>
      </c>
    </row>
    <row r="157" spans="1:6" x14ac:dyDescent="0.2">
      <c r="A157" s="238">
        <v>52005</v>
      </c>
      <c r="B157" s="239" t="s">
        <v>6425</v>
      </c>
      <c r="C157" s="238" t="s">
        <v>6417</v>
      </c>
      <c r="D157" s="238" t="s">
        <v>6426</v>
      </c>
      <c r="E157" s="238" t="s">
        <v>6427</v>
      </c>
      <c r="F157" s="238" t="s">
        <v>159</v>
      </c>
    </row>
    <row r="158" spans="1:6" x14ac:dyDescent="0.2">
      <c r="A158" s="238">
        <v>52006</v>
      </c>
      <c r="B158" s="239" t="s">
        <v>6428</v>
      </c>
      <c r="C158" s="238" t="s">
        <v>6417</v>
      </c>
      <c r="D158" s="238" t="s">
        <v>6429</v>
      </c>
      <c r="E158" s="238" t="s">
        <v>6430</v>
      </c>
      <c r="F158" s="238" t="s">
        <v>6431</v>
      </c>
    </row>
    <row r="159" spans="1:6" x14ac:dyDescent="0.2">
      <c r="A159" s="238">
        <v>52007</v>
      </c>
      <c r="B159" s="239" t="s">
        <v>6432</v>
      </c>
      <c r="C159" s="238" t="s">
        <v>6417</v>
      </c>
      <c r="D159" s="238" t="s">
        <v>6433</v>
      </c>
      <c r="E159" s="238" t="s">
        <v>6434</v>
      </c>
      <c r="F159" s="238" t="s">
        <v>6431</v>
      </c>
    </row>
    <row r="160" spans="1:6" x14ac:dyDescent="0.2">
      <c r="A160" s="238">
        <v>52008</v>
      </c>
      <c r="B160" s="239" t="s">
        <v>6435</v>
      </c>
      <c r="C160" s="238" t="s">
        <v>6417</v>
      </c>
      <c r="D160" s="238" t="s">
        <v>6433</v>
      </c>
      <c r="E160" s="238" t="s">
        <v>6434</v>
      </c>
      <c r="F160" s="238" t="s">
        <v>6431</v>
      </c>
    </row>
    <row r="161" spans="1:6" x14ac:dyDescent="0.2">
      <c r="A161" s="238">
        <v>52010</v>
      </c>
      <c r="B161" s="239" t="s">
        <v>6436</v>
      </c>
      <c r="C161" s="238" t="s">
        <v>6417</v>
      </c>
      <c r="D161" s="238" t="s">
        <v>6433</v>
      </c>
      <c r="E161" s="238" t="s">
        <v>6434</v>
      </c>
      <c r="F161" s="238" t="s">
        <v>6431</v>
      </c>
    </row>
    <row r="162" spans="1:6" x14ac:dyDescent="0.2">
      <c r="A162" s="238">
        <v>52012</v>
      </c>
      <c r="B162" s="239" t="s">
        <v>6437</v>
      </c>
      <c r="C162" s="238" t="s">
        <v>6417</v>
      </c>
      <c r="D162" s="238" t="s">
        <v>6438</v>
      </c>
      <c r="E162" s="238" t="s">
        <v>6173</v>
      </c>
      <c r="F162" s="238" t="s">
        <v>6419</v>
      </c>
    </row>
    <row r="163" spans="1:6" x14ac:dyDescent="0.2">
      <c r="A163" s="238">
        <v>52014</v>
      </c>
      <c r="B163" s="239" t="s">
        <v>6439</v>
      </c>
      <c r="C163" s="238" t="s">
        <v>6417</v>
      </c>
      <c r="D163" s="238" t="s">
        <v>6440</v>
      </c>
      <c r="E163" s="238" t="s">
        <v>6441</v>
      </c>
      <c r="F163" s="238" t="s">
        <v>6419</v>
      </c>
    </row>
    <row r="164" spans="1:6" x14ac:dyDescent="0.2">
      <c r="A164" s="236">
        <v>168</v>
      </c>
      <c r="B164" s="237" t="s">
        <v>217</v>
      </c>
      <c r="C164" s="243"/>
      <c r="D164" s="244"/>
      <c r="E164" s="243"/>
      <c r="F164" s="243"/>
    </row>
    <row r="165" spans="1:6" x14ac:dyDescent="0.2">
      <c r="A165" s="238">
        <v>60000</v>
      </c>
      <c r="B165" s="239" t="s">
        <v>217</v>
      </c>
      <c r="C165" s="245"/>
      <c r="D165" s="238" t="s">
        <v>6103</v>
      </c>
      <c r="E165" s="238" t="s">
        <v>6103</v>
      </c>
      <c r="F165" s="238" t="s">
        <v>6103</v>
      </c>
    </row>
    <row r="166" spans="1:6" x14ac:dyDescent="0.2">
      <c r="A166" s="238">
        <v>60010</v>
      </c>
      <c r="B166" s="239" t="s">
        <v>6442</v>
      </c>
      <c r="C166" s="238" t="s">
        <v>136</v>
      </c>
      <c r="D166" s="238" t="s">
        <v>6443</v>
      </c>
      <c r="E166" s="238" t="s">
        <v>6444</v>
      </c>
      <c r="F166" s="238" t="s">
        <v>6445</v>
      </c>
    </row>
    <row r="167" spans="1:6" x14ac:dyDescent="0.2">
      <c r="A167" s="238">
        <v>60103</v>
      </c>
      <c r="B167" s="239" t="s">
        <v>6446</v>
      </c>
      <c r="C167" s="238" t="s">
        <v>216</v>
      </c>
      <c r="D167" s="238" t="s">
        <v>6424</v>
      </c>
      <c r="E167" s="238" t="s">
        <v>6447</v>
      </c>
      <c r="F167" s="238" t="s">
        <v>6448</v>
      </c>
    </row>
    <row r="168" spans="1:6" x14ac:dyDescent="0.2">
      <c r="A168" s="238">
        <v>60104</v>
      </c>
      <c r="B168" s="239" t="s">
        <v>6449</v>
      </c>
      <c r="C168" s="238" t="s">
        <v>1</v>
      </c>
      <c r="D168" s="238" t="s">
        <v>6450</v>
      </c>
      <c r="E168" s="238" t="s">
        <v>178</v>
      </c>
      <c r="F168" s="238" t="s">
        <v>6451</v>
      </c>
    </row>
    <row r="169" spans="1:6" x14ac:dyDescent="0.2">
      <c r="A169" s="238">
        <v>60105</v>
      </c>
      <c r="B169" s="239" t="s">
        <v>6452</v>
      </c>
      <c r="C169" s="238" t="s">
        <v>216</v>
      </c>
      <c r="D169" s="238" t="s">
        <v>6453</v>
      </c>
      <c r="E169" s="238" t="s">
        <v>6454</v>
      </c>
      <c r="F169" s="238" t="s">
        <v>183</v>
      </c>
    </row>
    <row r="170" spans="1:6" x14ac:dyDescent="0.2">
      <c r="A170" s="238">
        <v>60160</v>
      </c>
      <c r="B170" s="239" t="s">
        <v>6455</v>
      </c>
      <c r="C170" s="238" t="s">
        <v>216</v>
      </c>
      <c r="D170" s="238" t="s">
        <v>6456</v>
      </c>
      <c r="E170" s="238" t="s">
        <v>6457</v>
      </c>
      <c r="F170" s="238" t="s">
        <v>6458</v>
      </c>
    </row>
    <row r="171" spans="1:6" x14ac:dyDescent="0.2">
      <c r="A171" s="238">
        <v>60180</v>
      </c>
      <c r="B171" s="239" t="s">
        <v>17240</v>
      </c>
      <c r="C171" s="238" t="s">
        <v>216</v>
      </c>
      <c r="D171" s="238" t="s">
        <v>6459</v>
      </c>
      <c r="E171" s="238" t="s">
        <v>6460</v>
      </c>
      <c r="F171" s="238" t="s">
        <v>6461</v>
      </c>
    </row>
    <row r="172" spans="1:6" x14ac:dyDescent="0.2">
      <c r="A172" s="238">
        <v>60191</v>
      </c>
      <c r="B172" s="239" t="s">
        <v>6462</v>
      </c>
      <c r="C172" s="238" t="s">
        <v>216</v>
      </c>
      <c r="D172" s="238" t="s">
        <v>6463</v>
      </c>
      <c r="E172" s="238" t="s">
        <v>6464</v>
      </c>
      <c r="F172" s="238" t="s">
        <v>6465</v>
      </c>
    </row>
    <row r="173" spans="1:6" x14ac:dyDescent="0.2">
      <c r="A173" s="238">
        <v>60192</v>
      </c>
      <c r="B173" s="239" t="s">
        <v>6466</v>
      </c>
      <c r="C173" s="238" t="s">
        <v>216</v>
      </c>
      <c r="D173" s="238" t="s">
        <v>6467</v>
      </c>
      <c r="E173" s="238" t="s">
        <v>6468</v>
      </c>
      <c r="F173" s="238" t="s">
        <v>6465</v>
      </c>
    </row>
    <row r="174" spans="1:6" x14ac:dyDescent="0.2">
      <c r="A174" s="238">
        <v>60201</v>
      </c>
      <c r="B174" s="239" t="s">
        <v>6469</v>
      </c>
      <c r="C174" s="238" t="s">
        <v>216</v>
      </c>
      <c r="D174" s="238" t="s">
        <v>6470</v>
      </c>
      <c r="E174" s="238" t="s">
        <v>6471</v>
      </c>
      <c r="F174" s="238" t="s">
        <v>6472</v>
      </c>
    </row>
    <row r="175" spans="1:6" x14ac:dyDescent="0.2">
      <c r="A175" s="238">
        <v>60202</v>
      </c>
      <c r="B175" s="239" t="s">
        <v>6473</v>
      </c>
      <c r="C175" s="238" t="s">
        <v>216</v>
      </c>
      <c r="D175" s="238" t="s">
        <v>6474</v>
      </c>
      <c r="E175" s="238" t="s">
        <v>6475</v>
      </c>
      <c r="F175" s="238" t="s">
        <v>6476</v>
      </c>
    </row>
    <row r="176" spans="1:6" x14ac:dyDescent="0.2">
      <c r="A176" s="238">
        <v>60203</v>
      </c>
      <c r="B176" s="239" t="s">
        <v>6477</v>
      </c>
      <c r="C176" s="238" t="s">
        <v>216</v>
      </c>
      <c r="D176" s="238" t="s">
        <v>6478</v>
      </c>
      <c r="E176" s="238" t="s">
        <v>6479</v>
      </c>
      <c r="F176" s="238" t="s">
        <v>6480</v>
      </c>
    </row>
    <row r="177" spans="1:6" x14ac:dyDescent="0.2">
      <c r="A177" s="238">
        <v>60204</v>
      </c>
      <c r="B177" s="239" t="s">
        <v>6481</v>
      </c>
      <c r="C177" s="238" t="s">
        <v>216</v>
      </c>
      <c r="D177" s="238" t="s">
        <v>6482</v>
      </c>
      <c r="E177" s="238" t="s">
        <v>6483</v>
      </c>
      <c r="F177" s="238" t="s">
        <v>6484</v>
      </c>
    </row>
    <row r="178" spans="1:6" x14ac:dyDescent="0.2">
      <c r="A178" s="238">
        <v>60205</v>
      </c>
      <c r="B178" s="239" t="s">
        <v>6485</v>
      </c>
      <c r="C178" s="238" t="s">
        <v>216</v>
      </c>
      <c r="D178" s="238" t="s">
        <v>6486</v>
      </c>
      <c r="E178" s="238" t="s">
        <v>6487</v>
      </c>
      <c r="F178" s="238" t="s">
        <v>6488</v>
      </c>
    </row>
    <row r="179" spans="1:6" x14ac:dyDescent="0.2">
      <c r="A179" s="238">
        <v>60206</v>
      </c>
      <c r="B179" s="239" t="s">
        <v>6489</v>
      </c>
      <c r="C179" s="238" t="s">
        <v>216</v>
      </c>
      <c r="D179" s="238" t="s">
        <v>6490</v>
      </c>
      <c r="E179" s="238" t="s">
        <v>6491</v>
      </c>
      <c r="F179" s="238" t="s">
        <v>6492</v>
      </c>
    </row>
    <row r="180" spans="1:6" x14ac:dyDescent="0.2">
      <c r="A180" s="238">
        <v>60207</v>
      </c>
      <c r="B180" s="239" t="s">
        <v>6493</v>
      </c>
      <c r="C180" s="238" t="s">
        <v>216</v>
      </c>
      <c r="D180" s="238" t="s">
        <v>6494</v>
      </c>
      <c r="E180" s="238" t="s">
        <v>6495</v>
      </c>
      <c r="F180" s="238" t="s">
        <v>6496</v>
      </c>
    </row>
    <row r="181" spans="1:6" x14ac:dyDescent="0.2">
      <c r="A181" s="238">
        <v>60208</v>
      </c>
      <c r="B181" s="239" t="s">
        <v>6497</v>
      </c>
      <c r="C181" s="238" t="s">
        <v>216</v>
      </c>
      <c r="D181" s="238" t="s">
        <v>6498</v>
      </c>
      <c r="E181" s="238" t="s">
        <v>6499</v>
      </c>
      <c r="F181" s="238" t="s">
        <v>6500</v>
      </c>
    </row>
    <row r="182" spans="1:6" x14ac:dyDescent="0.2">
      <c r="A182" s="238">
        <v>60209</v>
      </c>
      <c r="B182" s="239" t="s">
        <v>6501</v>
      </c>
      <c r="C182" s="238" t="s">
        <v>216</v>
      </c>
      <c r="D182" s="238" t="s">
        <v>6502</v>
      </c>
      <c r="E182" s="238" t="s">
        <v>6503</v>
      </c>
      <c r="F182" s="238" t="s">
        <v>6504</v>
      </c>
    </row>
    <row r="183" spans="1:6" x14ac:dyDescent="0.2">
      <c r="A183" s="238">
        <v>60210</v>
      </c>
      <c r="B183" s="239" t="s">
        <v>6505</v>
      </c>
      <c r="C183" s="238" t="s">
        <v>216</v>
      </c>
      <c r="D183" s="238" t="s">
        <v>6506</v>
      </c>
      <c r="E183" s="238" t="s">
        <v>6507</v>
      </c>
      <c r="F183" s="238" t="s">
        <v>6500</v>
      </c>
    </row>
    <row r="184" spans="1:6" x14ac:dyDescent="0.2">
      <c r="A184" s="238">
        <v>60212</v>
      </c>
      <c r="B184" s="239" t="s">
        <v>6508</v>
      </c>
      <c r="C184" s="238" t="s">
        <v>216</v>
      </c>
      <c r="D184" s="238" t="s">
        <v>6509</v>
      </c>
      <c r="E184" s="238" t="s">
        <v>6510</v>
      </c>
      <c r="F184" s="238" t="s">
        <v>6500</v>
      </c>
    </row>
    <row r="185" spans="1:6" x14ac:dyDescent="0.2">
      <c r="A185" s="238">
        <v>60213</v>
      </c>
      <c r="B185" s="239" t="s">
        <v>6511</v>
      </c>
      <c r="C185" s="238" t="s">
        <v>216</v>
      </c>
      <c r="D185" s="238" t="s">
        <v>6512</v>
      </c>
      <c r="E185" s="238" t="s">
        <v>6513</v>
      </c>
      <c r="F185" s="238" t="s">
        <v>6496</v>
      </c>
    </row>
    <row r="186" spans="1:6" x14ac:dyDescent="0.2">
      <c r="A186" s="238">
        <v>60214</v>
      </c>
      <c r="B186" s="239" t="s">
        <v>6514</v>
      </c>
      <c r="C186" s="238" t="s">
        <v>216</v>
      </c>
      <c r="D186" s="238" t="s">
        <v>6515</v>
      </c>
      <c r="E186" s="238" t="s">
        <v>6516</v>
      </c>
      <c r="F186" s="238" t="s">
        <v>6492</v>
      </c>
    </row>
    <row r="187" spans="1:6" x14ac:dyDescent="0.2">
      <c r="A187" s="238">
        <v>60302</v>
      </c>
      <c r="B187" s="239" t="s">
        <v>6416</v>
      </c>
      <c r="C187" s="238" t="s">
        <v>6417</v>
      </c>
      <c r="D187" s="238" t="s">
        <v>6418</v>
      </c>
      <c r="E187" s="238" t="s">
        <v>203</v>
      </c>
      <c r="F187" s="238" t="s">
        <v>6419</v>
      </c>
    </row>
    <row r="188" spans="1:6" x14ac:dyDescent="0.2">
      <c r="A188" s="238">
        <v>60303</v>
      </c>
      <c r="B188" s="239" t="s">
        <v>6517</v>
      </c>
      <c r="C188" s="238" t="s">
        <v>6417</v>
      </c>
      <c r="D188" s="238" t="s">
        <v>6421</v>
      </c>
      <c r="E188" s="238" t="s">
        <v>6422</v>
      </c>
      <c r="F188" s="238" t="s">
        <v>159</v>
      </c>
    </row>
    <row r="189" spans="1:6" x14ac:dyDescent="0.2">
      <c r="A189" s="238">
        <v>60304</v>
      </c>
      <c r="B189" s="239" t="s">
        <v>6518</v>
      </c>
      <c r="C189" s="238" t="s">
        <v>6417</v>
      </c>
      <c r="D189" s="238" t="s">
        <v>6424</v>
      </c>
      <c r="E189" s="238" t="s">
        <v>6183</v>
      </c>
      <c r="F189" s="238" t="s">
        <v>159</v>
      </c>
    </row>
    <row r="190" spans="1:6" x14ac:dyDescent="0.2">
      <c r="A190" s="238">
        <v>60305</v>
      </c>
      <c r="B190" s="239" t="s">
        <v>6425</v>
      </c>
      <c r="C190" s="238" t="s">
        <v>6417</v>
      </c>
      <c r="D190" s="238" t="s">
        <v>6426</v>
      </c>
      <c r="E190" s="238" t="s">
        <v>6427</v>
      </c>
      <c r="F190" s="238" t="s">
        <v>159</v>
      </c>
    </row>
    <row r="191" spans="1:6" x14ac:dyDescent="0.2">
      <c r="A191" s="238">
        <v>60306</v>
      </c>
      <c r="B191" s="239" t="s">
        <v>6519</v>
      </c>
      <c r="C191" s="238" t="s">
        <v>6417</v>
      </c>
      <c r="D191" s="238" t="s">
        <v>6429</v>
      </c>
      <c r="E191" s="238" t="s">
        <v>6430</v>
      </c>
      <c r="F191" s="238" t="s">
        <v>6431</v>
      </c>
    </row>
    <row r="192" spans="1:6" x14ac:dyDescent="0.2">
      <c r="A192" s="238">
        <v>60307</v>
      </c>
      <c r="B192" s="239" t="s">
        <v>6520</v>
      </c>
      <c r="C192" s="238" t="s">
        <v>6417</v>
      </c>
      <c r="D192" s="238" t="s">
        <v>6433</v>
      </c>
      <c r="E192" s="238" t="s">
        <v>6434</v>
      </c>
      <c r="F192" s="238" t="s">
        <v>6431</v>
      </c>
    </row>
    <row r="193" spans="1:6" x14ac:dyDescent="0.2">
      <c r="A193" s="238">
        <v>60308</v>
      </c>
      <c r="B193" s="239" t="s">
        <v>6521</v>
      </c>
      <c r="C193" s="238" t="s">
        <v>6417</v>
      </c>
      <c r="D193" s="238" t="s">
        <v>6433</v>
      </c>
      <c r="E193" s="238" t="s">
        <v>6434</v>
      </c>
      <c r="F193" s="238" t="s">
        <v>6431</v>
      </c>
    </row>
    <row r="194" spans="1:6" x14ac:dyDescent="0.2">
      <c r="A194" s="238">
        <v>60310</v>
      </c>
      <c r="B194" s="239" t="s">
        <v>6436</v>
      </c>
      <c r="C194" s="238" t="s">
        <v>6417</v>
      </c>
      <c r="D194" s="238" t="s">
        <v>6433</v>
      </c>
      <c r="E194" s="238" t="s">
        <v>6434</v>
      </c>
      <c r="F194" s="238" t="s">
        <v>6431</v>
      </c>
    </row>
    <row r="195" spans="1:6" x14ac:dyDescent="0.2">
      <c r="A195" s="238">
        <v>60312</v>
      </c>
      <c r="B195" s="239" t="s">
        <v>6522</v>
      </c>
      <c r="C195" s="238" t="s">
        <v>6417</v>
      </c>
      <c r="D195" s="238" t="s">
        <v>6438</v>
      </c>
      <c r="E195" s="238" t="s">
        <v>6173</v>
      </c>
      <c r="F195" s="238" t="s">
        <v>6419</v>
      </c>
    </row>
    <row r="196" spans="1:6" x14ac:dyDescent="0.2">
      <c r="A196" s="238">
        <v>60314</v>
      </c>
      <c r="B196" s="239" t="s">
        <v>6523</v>
      </c>
      <c r="C196" s="238" t="s">
        <v>6417</v>
      </c>
      <c r="D196" s="238" t="s">
        <v>6440</v>
      </c>
      <c r="E196" s="238" t="s">
        <v>6441</v>
      </c>
      <c r="F196" s="238" t="s">
        <v>6419</v>
      </c>
    </row>
    <row r="197" spans="1:6" x14ac:dyDescent="0.2">
      <c r="A197" s="238">
        <v>60315</v>
      </c>
      <c r="B197" s="239" t="s">
        <v>6524</v>
      </c>
      <c r="C197" s="238" t="s">
        <v>6417</v>
      </c>
      <c r="D197" s="238" t="s">
        <v>6525</v>
      </c>
      <c r="E197" s="238" t="s">
        <v>6526</v>
      </c>
      <c r="F197" s="238" t="s">
        <v>6419</v>
      </c>
    </row>
    <row r="198" spans="1:6" x14ac:dyDescent="0.2">
      <c r="A198" s="238">
        <v>60470</v>
      </c>
      <c r="B198" s="239" t="s">
        <v>6527</v>
      </c>
      <c r="C198" s="238" t="s">
        <v>136</v>
      </c>
      <c r="D198" s="238" t="s">
        <v>6392</v>
      </c>
      <c r="E198" s="238" t="s">
        <v>6393</v>
      </c>
      <c r="F198" s="238" t="s">
        <v>6305</v>
      </c>
    </row>
    <row r="199" spans="1:6" x14ac:dyDescent="0.2">
      <c r="A199" s="238">
        <v>60486</v>
      </c>
      <c r="B199" s="239" t="s">
        <v>6341</v>
      </c>
      <c r="C199" s="238" t="s">
        <v>6116</v>
      </c>
      <c r="D199" s="238" t="s">
        <v>6342</v>
      </c>
      <c r="E199" s="238" t="s">
        <v>6342</v>
      </c>
      <c r="F199" s="238" t="s">
        <v>6103</v>
      </c>
    </row>
    <row r="200" spans="1:6" x14ac:dyDescent="0.2">
      <c r="A200" s="238">
        <v>60487</v>
      </c>
      <c r="B200" s="239" t="s">
        <v>6343</v>
      </c>
      <c r="C200" s="238" t="s">
        <v>6116</v>
      </c>
      <c r="D200" s="238" t="s">
        <v>178</v>
      </c>
      <c r="E200" s="238" t="s">
        <v>178</v>
      </c>
      <c r="F200" s="238" t="s">
        <v>6103</v>
      </c>
    </row>
    <row r="201" spans="1:6" x14ac:dyDescent="0.2">
      <c r="A201" s="238">
        <v>60505</v>
      </c>
      <c r="B201" s="239" t="s">
        <v>6369</v>
      </c>
      <c r="C201" s="238" t="s">
        <v>136</v>
      </c>
      <c r="D201" s="238" t="s">
        <v>6370</v>
      </c>
      <c r="E201" s="238" t="s">
        <v>6371</v>
      </c>
      <c r="F201" s="238" t="s">
        <v>6372</v>
      </c>
    </row>
    <row r="202" spans="1:6" x14ac:dyDescent="0.2">
      <c r="A202" s="238">
        <v>60507</v>
      </c>
      <c r="B202" s="239" t="s">
        <v>6528</v>
      </c>
      <c r="C202" s="238" t="s">
        <v>136</v>
      </c>
      <c r="D202" s="238" t="s">
        <v>6374</v>
      </c>
      <c r="E202" s="238" t="s">
        <v>6375</v>
      </c>
      <c r="F202" s="238" t="s">
        <v>6372</v>
      </c>
    </row>
    <row r="203" spans="1:6" x14ac:dyDescent="0.2">
      <c r="A203" s="238">
        <v>60510</v>
      </c>
      <c r="B203" s="239" t="s">
        <v>6529</v>
      </c>
      <c r="C203" s="238" t="s">
        <v>136</v>
      </c>
      <c r="D203" s="238" t="s">
        <v>6377</v>
      </c>
      <c r="E203" s="238" t="s">
        <v>6377</v>
      </c>
      <c r="F203" s="238" t="s">
        <v>6103</v>
      </c>
    </row>
    <row r="204" spans="1:6" x14ac:dyDescent="0.2">
      <c r="A204" s="238">
        <v>60512</v>
      </c>
      <c r="B204" s="239" t="s">
        <v>6530</v>
      </c>
      <c r="C204" s="238" t="s">
        <v>136</v>
      </c>
      <c r="D204" s="238" t="s">
        <v>6401</v>
      </c>
      <c r="E204" s="238" t="s">
        <v>6402</v>
      </c>
      <c r="F204" s="238" t="s">
        <v>6380</v>
      </c>
    </row>
    <row r="205" spans="1:6" x14ac:dyDescent="0.2">
      <c r="A205" s="238">
        <v>60513</v>
      </c>
      <c r="B205" s="239" t="s">
        <v>6384</v>
      </c>
      <c r="C205" s="238" t="s">
        <v>136</v>
      </c>
      <c r="D205" s="238" t="s">
        <v>6385</v>
      </c>
      <c r="E205" s="238" t="s">
        <v>6386</v>
      </c>
      <c r="F205" s="238" t="s">
        <v>6387</v>
      </c>
    </row>
    <row r="206" spans="1:6" x14ac:dyDescent="0.2">
      <c r="A206" s="238">
        <v>60514</v>
      </c>
      <c r="B206" s="239" t="s">
        <v>6531</v>
      </c>
      <c r="C206" s="238" t="s">
        <v>136</v>
      </c>
      <c r="D206" s="238" t="s">
        <v>6382</v>
      </c>
      <c r="E206" s="238" t="s">
        <v>6383</v>
      </c>
      <c r="F206" s="238" t="s">
        <v>6372</v>
      </c>
    </row>
    <row r="207" spans="1:6" x14ac:dyDescent="0.2">
      <c r="A207" s="238">
        <v>60515</v>
      </c>
      <c r="B207" s="239" t="s">
        <v>6378</v>
      </c>
      <c r="C207" s="238" t="s">
        <v>136</v>
      </c>
      <c r="D207" s="238" t="s">
        <v>6379</v>
      </c>
      <c r="E207" s="238" t="s">
        <v>6377</v>
      </c>
      <c r="F207" s="238" t="s">
        <v>6380</v>
      </c>
    </row>
    <row r="208" spans="1:6" x14ac:dyDescent="0.2">
      <c r="A208" s="238">
        <v>60517</v>
      </c>
      <c r="B208" s="239" t="s">
        <v>6397</v>
      </c>
      <c r="C208" s="238" t="s">
        <v>136</v>
      </c>
      <c r="D208" s="238" t="s">
        <v>6398</v>
      </c>
      <c r="E208" s="238" t="s">
        <v>6399</v>
      </c>
      <c r="F208" s="238" t="s">
        <v>6372</v>
      </c>
    </row>
    <row r="209" spans="1:6" x14ac:dyDescent="0.2">
      <c r="A209" s="238">
        <v>60518</v>
      </c>
      <c r="B209" s="239" t="s">
        <v>6394</v>
      </c>
      <c r="C209" s="238" t="s">
        <v>136</v>
      </c>
      <c r="D209" s="238" t="s">
        <v>6395</v>
      </c>
      <c r="E209" s="238" t="s">
        <v>6396</v>
      </c>
      <c r="F209" s="238" t="s">
        <v>6372</v>
      </c>
    </row>
    <row r="210" spans="1:6" x14ac:dyDescent="0.2">
      <c r="A210" s="238">
        <v>60520</v>
      </c>
      <c r="B210" s="239" t="s">
        <v>6532</v>
      </c>
      <c r="C210" s="238" t="s">
        <v>136</v>
      </c>
      <c r="D210" s="238" t="s">
        <v>6404</v>
      </c>
      <c r="E210" s="238" t="s">
        <v>6405</v>
      </c>
      <c r="F210" s="238" t="s">
        <v>6380</v>
      </c>
    </row>
    <row r="211" spans="1:6" x14ac:dyDescent="0.2">
      <c r="A211" s="238">
        <v>60521</v>
      </c>
      <c r="B211" s="239" t="s">
        <v>6533</v>
      </c>
      <c r="C211" s="238" t="s">
        <v>136</v>
      </c>
      <c r="D211" s="238" t="s">
        <v>6407</v>
      </c>
      <c r="E211" s="238" t="s">
        <v>6408</v>
      </c>
      <c r="F211" s="238" t="s">
        <v>6380</v>
      </c>
    </row>
    <row r="212" spans="1:6" x14ac:dyDescent="0.2">
      <c r="A212" s="238">
        <v>60523</v>
      </c>
      <c r="B212" s="239" t="s">
        <v>6409</v>
      </c>
      <c r="C212" s="238" t="s">
        <v>136</v>
      </c>
      <c r="D212" s="238" t="s">
        <v>6402</v>
      </c>
      <c r="E212" s="238" t="s">
        <v>6402</v>
      </c>
      <c r="F212" s="238" t="s">
        <v>6103</v>
      </c>
    </row>
    <row r="213" spans="1:6" x14ac:dyDescent="0.2">
      <c r="A213" s="238">
        <v>60524</v>
      </c>
      <c r="B213" s="239" t="s">
        <v>6410</v>
      </c>
      <c r="C213" s="238" t="s">
        <v>136</v>
      </c>
      <c r="D213" s="238" t="s">
        <v>6405</v>
      </c>
      <c r="E213" s="238" t="s">
        <v>6405</v>
      </c>
      <c r="F213" s="238" t="s">
        <v>6103</v>
      </c>
    </row>
    <row r="214" spans="1:6" x14ac:dyDescent="0.2">
      <c r="A214" s="238">
        <v>60525</v>
      </c>
      <c r="B214" s="239" t="s">
        <v>6411</v>
      </c>
      <c r="C214" s="238" t="s">
        <v>136</v>
      </c>
      <c r="D214" s="238" t="s">
        <v>6408</v>
      </c>
      <c r="E214" s="238" t="s">
        <v>6408</v>
      </c>
      <c r="F214" s="238" t="s">
        <v>6103</v>
      </c>
    </row>
    <row r="215" spans="1:6" x14ac:dyDescent="0.2">
      <c r="A215" s="238">
        <v>60800</v>
      </c>
      <c r="B215" s="239" t="s">
        <v>17241</v>
      </c>
      <c r="C215" s="238" t="s">
        <v>136</v>
      </c>
      <c r="D215" s="238" t="s">
        <v>6534</v>
      </c>
      <c r="E215" s="238" t="s">
        <v>6299</v>
      </c>
      <c r="F215" s="238" t="s">
        <v>180</v>
      </c>
    </row>
    <row r="216" spans="1:6" x14ac:dyDescent="0.2">
      <c r="A216" s="238">
        <v>60801</v>
      </c>
      <c r="B216" s="239" t="s">
        <v>6535</v>
      </c>
      <c r="C216" s="238" t="s">
        <v>136</v>
      </c>
      <c r="D216" s="238" t="s">
        <v>6415</v>
      </c>
      <c r="E216" s="238" t="s">
        <v>6103</v>
      </c>
      <c r="F216" s="238" t="s">
        <v>6415</v>
      </c>
    </row>
    <row r="217" spans="1:6" x14ac:dyDescent="0.2">
      <c r="A217" s="238">
        <v>60802</v>
      </c>
      <c r="B217" s="239" t="s">
        <v>6536</v>
      </c>
      <c r="C217" s="238" t="s">
        <v>136</v>
      </c>
      <c r="D217" s="238" t="s">
        <v>6534</v>
      </c>
      <c r="E217" s="238" t="s">
        <v>6299</v>
      </c>
      <c r="F217" s="238" t="s">
        <v>180</v>
      </c>
    </row>
    <row r="218" spans="1:6" x14ac:dyDescent="0.2">
      <c r="A218" s="238">
        <v>60803</v>
      </c>
      <c r="B218" s="239" t="s">
        <v>6537</v>
      </c>
      <c r="C218" s="238" t="s">
        <v>136</v>
      </c>
      <c r="D218" s="238" t="s">
        <v>6413</v>
      </c>
      <c r="E218" s="238" t="s">
        <v>6413</v>
      </c>
      <c r="F218" s="238" t="s">
        <v>6103</v>
      </c>
    </row>
    <row r="219" spans="1:6" x14ac:dyDescent="0.2">
      <c r="A219" s="238">
        <v>61101</v>
      </c>
      <c r="B219" s="239" t="s">
        <v>17242</v>
      </c>
      <c r="C219" s="238" t="s">
        <v>216</v>
      </c>
      <c r="D219" s="238" t="s">
        <v>6538</v>
      </c>
      <c r="E219" s="238" t="s">
        <v>6539</v>
      </c>
      <c r="F219" s="238" t="s">
        <v>6540</v>
      </c>
    </row>
    <row r="220" spans="1:6" x14ac:dyDescent="0.2">
      <c r="A220" s="238">
        <v>61102</v>
      </c>
      <c r="B220" s="239" t="s">
        <v>17243</v>
      </c>
      <c r="C220" s="238" t="s">
        <v>216</v>
      </c>
      <c r="D220" s="238" t="s">
        <v>6541</v>
      </c>
      <c r="E220" s="238" t="s">
        <v>6542</v>
      </c>
      <c r="F220" s="238" t="s">
        <v>6543</v>
      </c>
    </row>
    <row r="221" spans="1:6" x14ac:dyDescent="0.2">
      <c r="A221" s="238">
        <v>61106</v>
      </c>
      <c r="B221" s="239" t="s">
        <v>6544</v>
      </c>
      <c r="C221" s="238" t="s">
        <v>216</v>
      </c>
      <c r="D221" s="238" t="s">
        <v>6545</v>
      </c>
      <c r="E221" s="238" t="s">
        <v>6546</v>
      </c>
      <c r="F221" s="238" t="s">
        <v>6547</v>
      </c>
    </row>
    <row r="222" spans="1:6" x14ac:dyDescent="0.2">
      <c r="A222" s="238">
        <v>61107</v>
      </c>
      <c r="B222" s="239" t="s">
        <v>6548</v>
      </c>
      <c r="C222" s="238" t="s">
        <v>216</v>
      </c>
      <c r="D222" s="238" t="s">
        <v>6549</v>
      </c>
      <c r="E222" s="238" t="s">
        <v>6550</v>
      </c>
      <c r="F222" s="238" t="s">
        <v>6551</v>
      </c>
    </row>
    <row r="223" spans="1:6" x14ac:dyDescent="0.2">
      <c r="A223" s="238">
        <v>61108</v>
      </c>
      <c r="B223" s="239" t="s">
        <v>6552</v>
      </c>
      <c r="C223" s="238" t="s">
        <v>216</v>
      </c>
      <c r="D223" s="238" t="s">
        <v>6553</v>
      </c>
      <c r="E223" s="238" t="s">
        <v>6554</v>
      </c>
      <c r="F223" s="238" t="s">
        <v>6555</v>
      </c>
    </row>
    <row r="224" spans="1:6" ht="18" x14ac:dyDescent="0.2">
      <c r="A224" s="238">
        <v>61130</v>
      </c>
      <c r="B224" s="240" t="s">
        <v>17244</v>
      </c>
      <c r="C224" s="238" t="s">
        <v>216</v>
      </c>
      <c r="D224" s="238" t="s">
        <v>6556</v>
      </c>
      <c r="E224" s="238" t="s">
        <v>6557</v>
      </c>
      <c r="F224" s="238" t="s">
        <v>6558</v>
      </c>
    </row>
    <row r="225" spans="1:6" x14ac:dyDescent="0.2">
      <c r="A225" s="238">
        <v>67000</v>
      </c>
      <c r="B225" s="239" t="s">
        <v>6559</v>
      </c>
      <c r="C225" s="238" t="s">
        <v>6102</v>
      </c>
      <c r="D225" s="238" t="s">
        <v>6103</v>
      </c>
      <c r="E225" s="238" t="s">
        <v>6103</v>
      </c>
      <c r="F225" s="238" t="s">
        <v>6103</v>
      </c>
    </row>
    <row r="226" spans="1:6" x14ac:dyDescent="0.2">
      <c r="A226" s="238">
        <v>67002</v>
      </c>
      <c r="B226" s="239" t="s">
        <v>17245</v>
      </c>
      <c r="C226" s="238" t="s">
        <v>1</v>
      </c>
      <c r="D226" s="238" t="s">
        <v>6560</v>
      </c>
      <c r="E226" s="238" t="s">
        <v>6158</v>
      </c>
      <c r="F226" s="238" t="s">
        <v>6448</v>
      </c>
    </row>
    <row r="227" spans="1:6" x14ac:dyDescent="0.2">
      <c r="A227" s="238">
        <v>67006</v>
      </c>
      <c r="B227" s="239" t="s">
        <v>17246</v>
      </c>
      <c r="C227" s="238" t="s">
        <v>216</v>
      </c>
      <c r="D227" s="238" t="s">
        <v>6438</v>
      </c>
      <c r="E227" s="238" t="s">
        <v>6103</v>
      </c>
      <c r="F227" s="238" t="s">
        <v>6438</v>
      </c>
    </row>
    <row r="228" spans="1:6" x14ac:dyDescent="0.2">
      <c r="A228" s="238">
        <v>67010</v>
      </c>
      <c r="B228" s="239" t="s">
        <v>6561</v>
      </c>
      <c r="C228" s="238" t="s">
        <v>136</v>
      </c>
      <c r="D228" s="238" t="s">
        <v>6562</v>
      </c>
      <c r="E228" s="238" t="s">
        <v>6103</v>
      </c>
      <c r="F228" s="238" t="s">
        <v>6562</v>
      </c>
    </row>
    <row r="229" spans="1:6" x14ac:dyDescent="0.2">
      <c r="A229" s="238">
        <v>67014</v>
      </c>
      <c r="B229" s="239" t="s">
        <v>6563</v>
      </c>
      <c r="C229" s="238" t="s">
        <v>216</v>
      </c>
      <c r="D229" s="238" t="s">
        <v>6564</v>
      </c>
      <c r="E229" s="238" t="s">
        <v>6565</v>
      </c>
      <c r="F229" s="238" t="s">
        <v>6305</v>
      </c>
    </row>
    <row r="230" spans="1:6" x14ac:dyDescent="0.2">
      <c r="A230" s="238">
        <v>67016</v>
      </c>
      <c r="B230" s="239" t="s">
        <v>6566</v>
      </c>
      <c r="C230" s="238" t="s">
        <v>216</v>
      </c>
      <c r="D230" s="238" t="s">
        <v>6567</v>
      </c>
      <c r="E230" s="238" t="s">
        <v>6565</v>
      </c>
      <c r="F230" s="238" t="s">
        <v>6568</v>
      </c>
    </row>
    <row r="231" spans="1:6" x14ac:dyDescent="0.2">
      <c r="A231" s="238">
        <v>67018</v>
      </c>
      <c r="B231" s="239" t="s">
        <v>6569</v>
      </c>
      <c r="C231" s="238" t="s">
        <v>216</v>
      </c>
      <c r="D231" s="238" t="s">
        <v>6570</v>
      </c>
      <c r="E231" s="238" t="s">
        <v>6571</v>
      </c>
      <c r="F231" s="238" t="s">
        <v>6572</v>
      </c>
    </row>
    <row r="232" spans="1:6" x14ac:dyDescent="0.2">
      <c r="A232" s="238">
        <v>67022</v>
      </c>
      <c r="B232" s="239" t="s">
        <v>6573</v>
      </c>
      <c r="C232" s="238" t="s">
        <v>216</v>
      </c>
      <c r="D232" s="238" t="s">
        <v>6560</v>
      </c>
      <c r="E232" s="238" t="s">
        <v>6565</v>
      </c>
      <c r="F232" s="238" t="s">
        <v>150</v>
      </c>
    </row>
    <row r="233" spans="1:6" x14ac:dyDescent="0.2">
      <c r="A233" s="238">
        <v>67026</v>
      </c>
      <c r="B233" s="239" t="s">
        <v>6574</v>
      </c>
      <c r="C233" s="238" t="s">
        <v>216</v>
      </c>
      <c r="D233" s="238" t="s">
        <v>6575</v>
      </c>
      <c r="E233" s="238" t="s">
        <v>6576</v>
      </c>
      <c r="F233" s="238" t="s">
        <v>6577</v>
      </c>
    </row>
    <row r="234" spans="1:6" x14ac:dyDescent="0.2">
      <c r="A234" s="238">
        <v>67058</v>
      </c>
      <c r="B234" s="239" t="s">
        <v>17247</v>
      </c>
      <c r="C234" s="238" t="s">
        <v>216</v>
      </c>
      <c r="D234" s="238" t="s">
        <v>6578</v>
      </c>
      <c r="E234" s="238" t="s">
        <v>6115</v>
      </c>
      <c r="F234" s="238" t="s">
        <v>6579</v>
      </c>
    </row>
    <row r="235" spans="1:6" x14ac:dyDescent="0.2">
      <c r="A235" s="238">
        <v>67062</v>
      </c>
      <c r="B235" s="239" t="s">
        <v>17248</v>
      </c>
      <c r="C235" s="238" t="s">
        <v>136</v>
      </c>
      <c r="D235" s="238" t="s">
        <v>6580</v>
      </c>
      <c r="E235" s="238" t="s">
        <v>6581</v>
      </c>
      <c r="F235" s="238" t="s">
        <v>6582</v>
      </c>
    </row>
    <row r="236" spans="1:6" x14ac:dyDescent="0.2">
      <c r="A236" s="238">
        <v>67070</v>
      </c>
      <c r="B236" s="239" t="s">
        <v>6583</v>
      </c>
      <c r="C236" s="238" t="s">
        <v>216</v>
      </c>
      <c r="D236" s="238" t="s">
        <v>6225</v>
      </c>
      <c r="E236" s="238" t="s">
        <v>6584</v>
      </c>
      <c r="F236" s="238" t="s">
        <v>6585</v>
      </c>
    </row>
    <row r="237" spans="1:6" x14ac:dyDescent="0.2">
      <c r="A237" s="238">
        <v>67078</v>
      </c>
      <c r="B237" s="239" t="s">
        <v>17249</v>
      </c>
      <c r="C237" s="238" t="s">
        <v>216</v>
      </c>
      <c r="D237" s="238" t="s">
        <v>6586</v>
      </c>
      <c r="E237" s="238" t="s">
        <v>6587</v>
      </c>
      <c r="F237" s="238" t="s">
        <v>6588</v>
      </c>
    </row>
    <row r="238" spans="1:6" ht="27" x14ac:dyDescent="0.2">
      <c r="A238" s="238">
        <v>67082</v>
      </c>
      <c r="B238" s="240" t="s">
        <v>17250</v>
      </c>
      <c r="C238" s="238" t="s">
        <v>216</v>
      </c>
      <c r="D238" s="238" t="s">
        <v>6589</v>
      </c>
      <c r="E238" s="238" t="s">
        <v>6590</v>
      </c>
      <c r="F238" s="238" t="s">
        <v>6591</v>
      </c>
    </row>
    <row r="239" spans="1:6" x14ac:dyDescent="0.2">
      <c r="A239" s="236">
        <v>169</v>
      </c>
      <c r="B239" s="237" t="s">
        <v>6592</v>
      </c>
      <c r="C239" s="243"/>
      <c r="D239" s="244"/>
      <c r="E239" s="243"/>
      <c r="F239" s="243"/>
    </row>
    <row r="240" spans="1:6" x14ac:dyDescent="0.2">
      <c r="A240" s="238">
        <v>70000</v>
      </c>
      <c r="B240" s="239" t="s">
        <v>6593</v>
      </c>
      <c r="C240" s="245"/>
      <c r="D240" s="238" t="s">
        <v>6103</v>
      </c>
      <c r="E240" s="238" t="s">
        <v>6103</v>
      </c>
      <c r="F240" s="238" t="s">
        <v>6103</v>
      </c>
    </row>
    <row r="241" spans="1:6" x14ac:dyDescent="0.2">
      <c r="A241" s="238">
        <v>70204</v>
      </c>
      <c r="B241" s="239" t="s">
        <v>6594</v>
      </c>
      <c r="C241" s="238" t="s">
        <v>6116</v>
      </c>
      <c r="D241" s="238" t="s">
        <v>6595</v>
      </c>
      <c r="E241" s="238" t="s">
        <v>6596</v>
      </c>
      <c r="F241" s="238" t="s">
        <v>6597</v>
      </c>
    </row>
    <row r="242" spans="1:6" x14ac:dyDescent="0.2">
      <c r="A242" s="238">
        <v>70207</v>
      </c>
      <c r="B242" s="239" t="s">
        <v>6598</v>
      </c>
      <c r="C242" s="238" t="s">
        <v>6116</v>
      </c>
      <c r="D242" s="238" t="s">
        <v>6599</v>
      </c>
      <c r="E242" s="238" t="s">
        <v>6600</v>
      </c>
      <c r="F242" s="238" t="s">
        <v>6601</v>
      </c>
    </row>
    <row r="243" spans="1:6" x14ac:dyDescent="0.2">
      <c r="A243" s="238">
        <v>70211</v>
      </c>
      <c r="B243" s="239" t="s">
        <v>6602</v>
      </c>
      <c r="C243" s="238" t="s">
        <v>6116</v>
      </c>
      <c r="D243" s="238" t="s">
        <v>6603</v>
      </c>
      <c r="E243" s="238" t="s">
        <v>6231</v>
      </c>
      <c r="F243" s="238" t="s">
        <v>6604</v>
      </c>
    </row>
    <row r="244" spans="1:6" x14ac:dyDescent="0.2">
      <c r="A244" s="238">
        <v>70218</v>
      </c>
      <c r="B244" s="239" t="s">
        <v>6605</v>
      </c>
      <c r="C244" s="238" t="s">
        <v>21</v>
      </c>
      <c r="D244" s="238" t="s">
        <v>6606</v>
      </c>
      <c r="E244" s="238" t="s">
        <v>6607</v>
      </c>
      <c r="F244" s="238" t="s">
        <v>6608</v>
      </c>
    </row>
    <row r="245" spans="1:6" x14ac:dyDescent="0.2">
      <c r="A245" s="238">
        <v>70220</v>
      </c>
      <c r="B245" s="239" t="s">
        <v>6609</v>
      </c>
      <c r="C245" s="238" t="s">
        <v>6116</v>
      </c>
      <c r="D245" s="238" t="s">
        <v>6610</v>
      </c>
      <c r="E245" s="238" t="s">
        <v>6611</v>
      </c>
      <c r="F245" s="238" t="s">
        <v>6612</v>
      </c>
    </row>
    <row r="246" spans="1:6" x14ac:dyDescent="0.2">
      <c r="A246" s="238">
        <v>70221</v>
      </c>
      <c r="B246" s="239" t="s">
        <v>6613</v>
      </c>
      <c r="C246" s="238" t="s">
        <v>6116</v>
      </c>
      <c r="D246" s="238" t="s">
        <v>6614</v>
      </c>
      <c r="E246" s="238" t="s">
        <v>6615</v>
      </c>
      <c r="F246" s="238" t="s">
        <v>6612</v>
      </c>
    </row>
    <row r="247" spans="1:6" x14ac:dyDescent="0.2">
      <c r="A247" s="238">
        <v>70225</v>
      </c>
      <c r="B247" s="239" t="s">
        <v>6616</v>
      </c>
      <c r="C247" s="238" t="s">
        <v>6116</v>
      </c>
      <c r="D247" s="238" t="s">
        <v>6617</v>
      </c>
      <c r="E247" s="238" t="s">
        <v>6618</v>
      </c>
      <c r="F247" s="238" t="s">
        <v>6612</v>
      </c>
    </row>
    <row r="248" spans="1:6" x14ac:dyDescent="0.2">
      <c r="A248" s="238">
        <v>70226</v>
      </c>
      <c r="B248" s="239" t="s">
        <v>6619</v>
      </c>
      <c r="C248" s="238" t="s">
        <v>6116</v>
      </c>
      <c r="D248" s="238" t="s">
        <v>6620</v>
      </c>
      <c r="E248" s="238" t="s">
        <v>6621</v>
      </c>
      <c r="F248" s="238" t="s">
        <v>6612</v>
      </c>
    </row>
    <row r="249" spans="1:6" x14ac:dyDescent="0.2">
      <c r="A249" s="238">
        <v>70229</v>
      </c>
      <c r="B249" s="239" t="s">
        <v>6622</v>
      </c>
      <c r="C249" s="238" t="s">
        <v>6417</v>
      </c>
      <c r="D249" s="238" t="s">
        <v>6623</v>
      </c>
      <c r="E249" s="238" t="s">
        <v>6624</v>
      </c>
      <c r="F249" s="238" t="s">
        <v>6625</v>
      </c>
    </row>
    <row r="250" spans="1:6" x14ac:dyDescent="0.2">
      <c r="A250" s="238">
        <v>70230</v>
      </c>
      <c r="B250" s="239" t="s">
        <v>6626</v>
      </c>
      <c r="C250" s="238" t="s">
        <v>6116</v>
      </c>
      <c r="D250" s="238" t="s">
        <v>6627</v>
      </c>
      <c r="E250" s="238" t="s">
        <v>6628</v>
      </c>
      <c r="F250" s="238" t="s">
        <v>6629</v>
      </c>
    </row>
    <row r="251" spans="1:6" x14ac:dyDescent="0.2">
      <c r="A251" s="238">
        <v>70231</v>
      </c>
      <c r="B251" s="239" t="s">
        <v>6630</v>
      </c>
      <c r="C251" s="238" t="s">
        <v>6116</v>
      </c>
      <c r="D251" s="238" t="s">
        <v>6631</v>
      </c>
      <c r="E251" s="238" t="s">
        <v>6632</v>
      </c>
      <c r="F251" s="238" t="s">
        <v>6633</v>
      </c>
    </row>
    <row r="252" spans="1:6" x14ac:dyDescent="0.2">
      <c r="A252" s="238">
        <v>70232</v>
      </c>
      <c r="B252" s="239" t="s">
        <v>6634</v>
      </c>
      <c r="C252" s="238" t="s">
        <v>6116</v>
      </c>
      <c r="D252" s="238" t="s">
        <v>6635</v>
      </c>
      <c r="E252" s="238" t="s">
        <v>6636</v>
      </c>
      <c r="F252" s="238" t="s">
        <v>6637</v>
      </c>
    </row>
    <row r="253" spans="1:6" x14ac:dyDescent="0.2">
      <c r="A253" s="238">
        <v>70233</v>
      </c>
      <c r="B253" s="239" t="s">
        <v>6638</v>
      </c>
      <c r="C253" s="238" t="s">
        <v>6116</v>
      </c>
      <c r="D253" s="238" t="s">
        <v>6639</v>
      </c>
      <c r="E253" s="238" t="s">
        <v>6640</v>
      </c>
      <c r="F253" s="238" t="s">
        <v>6641</v>
      </c>
    </row>
    <row r="254" spans="1:6" x14ac:dyDescent="0.2">
      <c r="A254" s="238">
        <v>70240</v>
      </c>
      <c r="B254" s="239" t="s">
        <v>6642</v>
      </c>
      <c r="C254" s="238" t="s">
        <v>6116</v>
      </c>
      <c r="D254" s="238" t="s">
        <v>6643</v>
      </c>
      <c r="E254" s="238" t="s">
        <v>6119</v>
      </c>
      <c r="F254" s="238" t="s">
        <v>6629</v>
      </c>
    </row>
    <row r="255" spans="1:6" x14ac:dyDescent="0.2">
      <c r="A255" s="238">
        <v>70241</v>
      </c>
      <c r="B255" s="239" t="s">
        <v>6644</v>
      </c>
      <c r="C255" s="238" t="s">
        <v>6116</v>
      </c>
      <c r="D255" s="238" t="s">
        <v>6645</v>
      </c>
      <c r="E255" s="238" t="s">
        <v>6646</v>
      </c>
      <c r="F255" s="238" t="s">
        <v>6633</v>
      </c>
    </row>
    <row r="256" spans="1:6" x14ac:dyDescent="0.2">
      <c r="A256" s="238">
        <v>70242</v>
      </c>
      <c r="B256" s="239" t="s">
        <v>6647</v>
      </c>
      <c r="C256" s="238" t="s">
        <v>6116</v>
      </c>
      <c r="D256" s="238" t="s">
        <v>6648</v>
      </c>
      <c r="E256" s="238" t="s">
        <v>6649</v>
      </c>
      <c r="F256" s="238" t="s">
        <v>6637</v>
      </c>
    </row>
    <row r="257" spans="1:6" x14ac:dyDescent="0.2">
      <c r="A257" s="238">
        <v>70243</v>
      </c>
      <c r="B257" s="239" t="s">
        <v>6650</v>
      </c>
      <c r="C257" s="238" t="s">
        <v>6116</v>
      </c>
      <c r="D257" s="238" t="s">
        <v>6651</v>
      </c>
      <c r="E257" s="238" t="s">
        <v>6652</v>
      </c>
      <c r="F257" s="238" t="s">
        <v>6641</v>
      </c>
    </row>
    <row r="258" spans="1:6" x14ac:dyDescent="0.2">
      <c r="A258" s="238">
        <v>70250</v>
      </c>
      <c r="B258" s="239" t="s">
        <v>6653</v>
      </c>
      <c r="C258" s="238" t="s">
        <v>6116</v>
      </c>
      <c r="D258" s="238" t="s">
        <v>6654</v>
      </c>
      <c r="E258" s="238" t="s">
        <v>6654</v>
      </c>
      <c r="F258" s="238" t="s">
        <v>6103</v>
      </c>
    </row>
    <row r="259" spans="1:6" x14ac:dyDescent="0.2">
      <c r="A259" s="238">
        <v>70251</v>
      </c>
      <c r="B259" s="239" t="s">
        <v>6655</v>
      </c>
      <c r="C259" s="238" t="s">
        <v>6116</v>
      </c>
      <c r="D259" s="238" t="s">
        <v>6656</v>
      </c>
      <c r="E259" s="238" t="s">
        <v>6656</v>
      </c>
      <c r="F259" s="238" t="s">
        <v>6103</v>
      </c>
    </row>
    <row r="260" spans="1:6" x14ac:dyDescent="0.2">
      <c r="A260" s="238">
        <v>70252</v>
      </c>
      <c r="B260" s="239" t="s">
        <v>6657</v>
      </c>
      <c r="C260" s="238" t="s">
        <v>6116</v>
      </c>
      <c r="D260" s="238" t="s">
        <v>6658</v>
      </c>
      <c r="E260" s="238" t="s">
        <v>6658</v>
      </c>
      <c r="F260" s="238" t="s">
        <v>6103</v>
      </c>
    </row>
    <row r="261" spans="1:6" x14ac:dyDescent="0.2">
      <c r="A261" s="238">
        <v>70253</v>
      </c>
      <c r="B261" s="239" t="s">
        <v>6659</v>
      </c>
      <c r="C261" s="238" t="s">
        <v>0</v>
      </c>
      <c r="D261" s="238" t="s">
        <v>6660</v>
      </c>
      <c r="E261" s="238" t="s">
        <v>6661</v>
      </c>
      <c r="F261" s="238" t="s">
        <v>6597</v>
      </c>
    </row>
    <row r="262" spans="1:6" x14ac:dyDescent="0.2">
      <c r="A262" s="238">
        <v>70254</v>
      </c>
      <c r="B262" s="239" t="s">
        <v>6662</v>
      </c>
      <c r="C262" s="238" t="s">
        <v>0</v>
      </c>
      <c r="D262" s="238" t="s">
        <v>6663</v>
      </c>
      <c r="E262" s="238" t="s">
        <v>6664</v>
      </c>
      <c r="F262" s="238" t="s">
        <v>6597</v>
      </c>
    </row>
    <row r="263" spans="1:6" x14ac:dyDescent="0.2">
      <c r="A263" s="238">
        <v>70255</v>
      </c>
      <c r="B263" s="239" t="s">
        <v>6665</v>
      </c>
      <c r="C263" s="238" t="s">
        <v>0</v>
      </c>
      <c r="D263" s="238" t="s">
        <v>6666</v>
      </c>
      <c r="E263" s="238" t="s">
        <v>6667</v>
      </c>
      <c r="F263" s="238" t="s">
        <v>6597</v>
      </c>
    </row>
    <row r="264" spans="1:6" x14ac:dyDescent="0.2">
      <c r="A264" s="238">
        <v>70256</v>
      </c>
      <c r="B264" s="239" t="s">
        <v>6668</v>
      </c>
      <c r="C264" s="238" t="s">
        <v>0</v>
      </c>
      <c r="D264" s="238" t="s">
        <v>6669</v>
      </c>
      <c r="E264" s="238" t="s">
        <v>6670</v>
      </c>
      <c r="F264" s="238" t="s">
        <v>6597</v>
      </c>
    </row>
    <row r="265" spans="1:6" x14ac:dyDescent="0.2">
      <c r="A265" s="238">
        <v>70257</v>
      </c>
      <c r="B265" s="239" t="s">
        <v>6671</v>
      </c>
      <c r="C265" s="238" t="s">
        <v>0</v>
      </c>
      <c r="D265" s="238" t="s">
        <v>6672</v>
      </c>
      <c r="E265" s="238" t="s">
        <v>6673</v>
      </c>
      <c r="F265" s="238" t="s">
        <v>6597</v>
      </c>
    </row>
    <row r="266" spans="1:6" x14ac:dyDescent="0.2">
      <c r="A266" s="238">
        <v>70260</v>
      </c>
      <c r="B266" s="239" t="s">
        <v>6674</v>
      </c>
      <c r="C266" s="238" t="s">
        <v>1</v>
      </c>
      <c r="D266" s="238" t="s">
        <v>6675</v>
      </c>
      <c r="E266" s="238" t="s">
        <v>6676</v>
      </c>
      <c r="F266" s="238" t="s">
        <v>6677</v>
      </c>
    </row>
    <row r="267" spans="1:6" x14ac:dyDescent="0.2">
      <c r="A267" s="238">
        <v>70261</v>
      </c>
      <c r="B267" s="239" t="s">
        <v>6678</v>
      </c>
      <c r="C267" s="238" t="s">
        <v>1</v>
      </c>
      <c r="D267" s="238" t="s">
        <v>6679</v>
      </c>
      <c r="E267" s="238" t="s">
        <v>6680</v>
      </c>
      <c r="F267" s="238" t="s">
        <v>6677</v>
      </c>
    </row>
    <row r="268" spans="1:6" x14ac:dyDescent="0.2">
      <c r="A268" s="238">
        <v>70262</v>
      </c>
      <c r="B268" s="239" t="s">
        <v>6681</v>
      </c>
      <c r="C268" s="238" t="s">
        <v>1</v>
      </c>
      <c r="D268" s="238" t="s">
        <v>6682</v>
      </c>
      <c r="E268" s="238" t="s">
        <v>6683</v>
      </c>
      <c r="F268" s="238" t="s">
        <v>6677</v>
      </c>
    </row>
    <row r="269" spans="1:6" x14ac:dyDescent="0.2">
      <c r="A269" s="238">
        <v>70263</v>
      </c>
      <c r="B269" s="239" t="s">
        <v>6684</v>
      </c>
      <c r="C269" s="238" t="s">
        <v>1</v>
      </c>
      <c r="D269" s="238" t="s">
        <v>6685</v>
      </c>
      <c r="E269" s="238" t="s">
        <v>6686</v>
      </c>
      <c r="F269" s="238" t="s">
        <v>6677</v>
      </c>
    </row>
    <row r="270" spans="1:6" x14ac:dyDescent="0.2">
      <c r="A270" s="238">
        <v>70264</v>
      </c>
      <c r="B270" s="239" t="s">
        <v>6687</v>
      </c>
      <c r="C270" s="238" t="s">
        <v>1</v>
      </c>
      <c r="D270" s="238" t="s">
        <v>6688</v>
      </c>
      <c r="E270" s="238" t="s">
        <v>6689</v>
      </c>
      <c r="F270" s="238" t="s">
        <v>6677</v>
      </c>
    </row>
    <row r="271" spans="1:6" x14ac:dyDescent="0.2">
      <c r="A271" s="238">
        <v>70265</v>
      </c>
      <c r="B271" s="239" t="s">
        <v>6690</v>
      </c>
      <c r="C271" s="238" t="s">
        <v>1</v>
      </c>
      <c r="D271" s="238" t="s">
        <v>6691</v>
      </c>
      <c r="E271" s="238" t="s">
        <v>6692</v>
      </c>
      <c r="F271" s="238" t="s">
        <v>6677</v>
      </c>
    </row>
    <row r="272" spans="1:6" x14ac:dyDescent="0.2">
      <c r="A272" s="238">
        <v>70266</v>
      </c>
      <c r="B272" s="239" t="s">
        <v>6693</v>
      </c>
      <c r="C272" s="238" t="s">
        <v>1</v>
      </c>
      <c r="D272" s="238" t="s">
        <v>6694</v>
      </c>
      <c r="E272" s="238" t="s">
        <v>6695</v>
      </c>
      <c r="F272" s="238" t="s">
        <v>6677</v>
      </c>
    </row>
    <row r="273" spans="1:6" x14ac:dyDescent="0.2">
      <c r="A273" s="238">
        <v>70267</v>
      </c>
      <c r="B273" s="239" t="s">
        <v>6696</v>
      </c>
      <c r="C273" s="238" t="s">
        <v>1</v>
      </c>
      <c r="D273" s="238" t="s">
        <v>6697</v>
      </c>
      <c r="E273" s="238" t="s">
        <v>6698</v>
      </c>
      <c r="F273" s="238" t="s">
        <v>6677</v>
      </c>
    </row>
    <row r="274" spans="1:6" x14ac:dyDescent="0.2">
      <c r="A274" s="238">
        <v>70268</v>
      </c>
      <c r="B274" s="239" t="s">
        <v>6699</v>
      </c>
      <c r="C274" s="238" t="s">
        <v>1</v>
      </c>
      <c r="D274" s="238" t="s">
        <v>6700</v>
      </c>
      <c r="E274" s="238" t="s">
        <v>6701</v>
      </c>
      <c r="F274" s="238" t="s">
        <v>6677</v>
      </c>
    </row>
    <row r="275" spans="1:6" x14ac:dyDescent="0.2">
      <c r="A275" s="238">
        <v>70269</v>
      </c>
      <c r="B275" s="239" t="s">
        <v>6702</v>
      </c>
      <c r="C275" s="238" t="s">
        <v>1</v>
      </c>
      <c r="D275" s="238" t="s">
        <v>6703</v>
      </c>
      <c r="E275" s="238" t="s">
        <v>6704</v>
      </c>
      <c r="F275" s="238" t="s">
        <v>6677</v>
      </c>
    </row>
    <row r="276" spans="1:6" x14ac:dyDescent="0.2">
      <c r="A276" s="238">
        <v>70270</v>
      </c>
      <c r="B276" s="239" t="s">
        <v>6705</v>
      </c>
      <c r="C276" s="238" t="s">
        <v>1</v>
      </c>
      <c r="D276" s="238" t="s">
        <v>6706</v>
      </c>
      <c r="E276" s="238" t="s">
        <v>6707</v>
      </c>
      <c r="F276" s="238" t="s">
        <v>6677</v>
      </c>
    </row>
    <row r="277" spans="1:6" x14ac:dyDescent="0.2">
      <c r="A277" s="238">
        <v>70271</v>
      </c>
      <c r="B277" s="239" t="s">
        <v>6708</v>
      </c>
      <c r="C277" s="238" t="s">
        <v>1</v>
      </c>
      <c r="D277" s="238" t="s">
        <v>6709</v>
      </c>
      <c r="E277" s="238" t="s">
        <v>6710</v>
      </c>
      <c r="F277" s="238" t="s">
        <v>6677</v>
      </c>
    </row>
    <row r="278" spans="1:6" x14ac:dyDescent="0.2">
      <c r="A278" s="238">
        <v>70281</v>
      </c>
      <c r="B278" s="239" t="s">
        <v>6711</v>
      </c>
      <c r="C278" s="238" t="s">
        <v>6116</v>
      </c>
      <c r="D278" s="238" t="s">
        <v>6712</v>
      </c>
      <c r="E278" s="238" t="s">
        <v>6713</v>
      </c>
      <c r="F278" s="238" t="s">
        <v>6714</v>
      </c>
    </row>
    <row r="279" spans="1:6" x14ac:dyDescent="0.2">
      <c r="A279" s="238">
        <v>70282</v>
      </c>
      <c r="B279" s="239" t="s">
        <v>6715</v>
      </c>
      <c r="C279" s="238" t="s">
        <v>6116</v>
      </c>
      <c r="D279" s="238" t="s">
        <v>6716</v>
      </c>
      <c r="E279" s="238" t="s">
        <v>6717</v>
      </c>
      <c r="F279" s="238" t="s">
        <v>6718</v>
      </c>
    </row>
    <row r="280" spans="1:6" x14ac:dyDescent="0.2">
      <c r="A280" s="238">
        <v>70283</v>
      </c>
      <c r="B280" s="239" t="s">
        <v>6719</v>
      </c>
      <c r="C280" s="238" t="s">
        <v>6116</v>
      </c>
      <c r="D280" s="238" t="s">
        <v>6720</v>
      </c>
      <c r="E280" s="238" t="s">
        <v>6721</v>
      </c>
      <c r="F280" s="238" t="s">
        <v>6629</v>
      </c>
    </row>
    <row r="281" spans="1:6" x14ac:dyDescent="0.2">
      <c r="A281" s="238">
        <v>70284</v>
      </c>
      <c r="B281" s="239" t="s">
        <v>6722</v>
      </c>
      <c r="C281" s="238" t="s">
        <v>6116</v>
      </c>
      <c r="D281" s="238" t="s">
        <v>6723</v>
      </c>
      <c r="E281" s="238" t="s">
        <v>6724</v>
      </c>
      <c r="F281" s="238" t="s">
        <v>6629</v>
      </c>
    </row>
    <row r="282" spans="1:6" x14ac:dyDescent="0.2">
      <c r="A282" s="238">
        <v>70285</v>
      </c>
      <c r="B282" s="239" t="s">
        <v>6725</v>
      </c>
      <c r="C282" s="238" t="s">
        <v>6116</v>
      </c>
      <c r="D282" s="238" t="s">
        <v>6726</v>
      </c>
      <c r="E282" s="238" t="s">
        <v>6727</v>
      </c>
      <c r="F282" s="238" t="s">
        <v>6728</v>
      </c>
    </row>
    <row r="283" spans="1:6" x14ac:dyDescent="0.2">
      <c r="A283" s="238">
        <v>70286</v>
      </c>
      <c r="B283" s="239" t="s">
        <v>6729</v>
      </c>
      <c r="C283" s="238" t="s">
        <v>6116</v>
      </c>
      <c r="D283" s="238" t="s">
        <v>6730</v>
      </c>
      <c r="E283" s="238" t="s">
        <v>6589</v>
      </c>
      <c r="F283" s="238" t="s">
        <v>6728</v>
      </c>
    </row>
    <row r="284" spans="1:6" x14ac:dyDescent="0.2">
      <c r="A284" s="238">
        <v>70287</v>
      </c>
      <c r="B284" s="239" t="s">
        <v>6731</v>
      </c>
      <c r="C284" s="238" t="s">
        <v>6116</v>
      </c>
      <c r="D284" s="238" t="s">
        <v>6732</v>
      </c>
      <c r="E284" s="238" t="s">
        <v>6733</v>
      </c>
      <c r="F284" s="238" t="s">
        <v>6728</v>
      </c>
    </row>
    <row r="285" spans="1:6" x14ac:dyDescent="0.2">
      <c r="A285" s="238">
        <v>70288</v>
      </c>
      <c r="B285" s="239" t="s">
        <v>6734</v>
      </c>
      <c r="C285" s="238" t="s">
        <v>6116</v>
      </c>
      <c r="D285" s="238" t="s">
        <v>6735</v>
      </c>
      <c r="E285" s="238" t="s">
        <v>6736</v>
      </c>
      <c r="F285" s="238" t="s">
        <v>6737</v>
      </c>
    </row>
    <row r="286" spans="1:6" x14ac:dyDescent="0.2">
      <c r="A286" s="238">
        <v>70289</v>
      </c>
      <c r="B286" s="239" t="s">
        <v>6738</v>
      </c>
      <c r="C286" s="238" t="s">
        <v>6116</v>
      </c>
      <c r="D286" s="238" t="s">
        <v>6735</v>
      </c>
      <c r="E286" s="238" t="s">
        <v>6736</v>
      </c>
      <c r="F286" s="238" t="s">
        <v>6737</v>
      </c>
    </row>
    <row r="287" spans="1:6" x14ac:dyDescent="0.2">
      <c r="A287" s="238">
        <v>70290</v>
      </c>
      <c r="B287" s="239" t="s">
        <v>6739</v>
      </c>
      <c r="C287" s="238" t="s">
        <v>6116</v>
      </c>
      <c r="D287" s="238" t="s">
        <v>6740</v>
      </c>
      <c r="E287" s="238" t="s">
        <v>6741</v>
      </c>
      <c r="F287" s="238" t="s">
        <v>6737</v>
      </c>
    </row>
    <row r="288" spans="1:6" x14ac:dyDescent="0.2">
      <c r="A288" s="238">
        <v>70291</v>
      </c>
      <c r="B288" s="239" t="s">
        <v>6742</v>
      </c>
      <c r="C288" s="238" t="s">
        <v>6116</v>
      </c>
      <c r="D288" s="238" t="s">
        <v>6743</v>
      </c>
      <c r="E288" s="238" t="s">
        <v>6741</v>
      </c>
      <c r="F288" s="238" t="s">
        <v>6744</v>
      </c>
    </row>
    <row r="289" spans="1:6" x14ac:dyDescent="0.2">
      <c r="A289" s="238">
        <v>70292</v>
      </c>
      <c r="B289" s="239" t="s">
        <v>6745</v>
      </c>
      <c r="C289" s="238" t="s">
        <v>6116</v>
      </c>
      <c r="D289" s="238" t="s">
        <v>6746</v>
      </c>
      <c r="E289" s="238" t="s">
        <v>6747</v>
      </c>
      <c r="F289" s="238" t="s">
        <v>6744</v>
      </c>
    </row>
    <row r="290" spans="1:6" x14ac:dyDescent="0.2">
      <c r="A290" s="238">
        <v>70293</v>
      </c>
      <c r="B290" s="239" t="s">
        <v>6748</v>
      </c>
      <c r="C290" s="238" t="s">
        <v>6116</v>
      </c>
      <c r="D290" s="238" t="s">
        <v>6749</v>
      </c>
      <c r="E290" s="238" t="s">
        <v>6750</v>
      </c>
      <c r="F290" s="238" t="s">
        <v>6744</v>
      </c>
    </row>
    <row r="291" spans="1:6" x14ac:dyDescent="0.2">
      <c r="A291" s="238">
        <v>70295</v>
      </c>
      <c r="B291" s="239" t="s">
        <v>6751</v>
      </c>
      <c r="C291" s="238" t="s">
        <v>6116</v>
      </c>
      <c r="D291" s="238" t="s">
        <v>6282</v>
      </c>
      <c r="E291" s="238" t="s">
        <v>6752</v>
      </c>
      <c r="F291" s="238" t="s">
        <v>6753</v>
      </c>
    </row>
    <row r="292" spans="1:6" x14ac:dyDescent="0.2">
      <c r="A292" s="238">
        <v>70296</v>
      </c>
      <c r="B292" s="239" t="s">
        <v>6754</v>
      </c>
      <c r="C292" s="238" t="s">
        <v>6116</v>
      </c>
      <c r="D292" s="238" t="s">
        <v>6755</v>
      </c>
      <c r="E292" s="238" t="s">
        <v>6756</v>
      </c>
      <c r="F292" s="238" t="s">
        <v>6753</v>
      </c>
    </row>
    <row r="293" spans="1:6" x14ac:dyDescent="0.2">
      <c r="A293" s="238">
        <v>70297</v>
      </c>
      <c r="B293" s="239" t="s">
        <v>6757</v>
      </c>
      <c r="C293" s="238" t="s">
        <v>6116</v>
      </c>
      <c r="D293" s="238" t="s">
        <v>6758</v>
      </c>
      <c r="E293" s="238" t="s">
        <v>6759</v>
      </c>
      <c r="F293" s="238" t="s">
        <v>6753</v>
      </c>
    </row>
    <row r="294" spans="1:6" x14ac:dyDescent="0.2">
      <c r="A294" s="238">
        <v>70303</v>
      </c>
      <c r="B294" s="239" t="s">
        <v>6760</v>
      </c>
      <c r="C294" s="238" t="s">
        <v>6116</v>
      </c>
      <c r="D294" s="238" t="s">
        <v>6761</v>
      </c>
      <c r="E294" s="238" t="s">
        <v>6762</v>
      </c>
      <c r="F294" s="238" t="s">
        <v>6763</v>
      </c>
    </row>
    <row r="295" spans="1:6" x14ac:dyDescent="0.2">
      <c r="A295" s="238">
        <v>70305</v>
      </c>
      <c r="B295" s="239" t="s">
        <v>6764</v>
      </c>
      <c r="C295" s="238" t="s">
        <v>6116</v>
      </c>
      <c r="D295" s="238" t="s">
        <v>6765</v>
      </c>
      <c r="E295" s="238" t="s">
        <v>6766</v>
      </c>
      <c r="F295" s="238" t="s">
        <v>6763</v>
      </c>
    </row>
    <row r="296" spans="1:6" x14ac:dyDescent="0.2">
      <c r="A296" s="238">
        <v>70320</v>
      </c>
      <c r="B296" s="239" t="s">
        <v>6767</v>
      </c>
      <c r="C296" s="238" t="s">
        <v>6116</v>
      </c>
      <c r="D296" s="238" t="s">
        <v>6599</v>
      </c>
      <c r="E296" s="238" t="s">
        <v>6768</v>
      </c>
      <c r="F296" s="238" t="s">
        <v>6419</v>
      </c>
    </row>
    <row r="297" spans="1:6" x14ac:dyDescent="0.2">
      <c r="A297" s="238">
        <v>70321</v>
      </c>
      <c r="B297" s="239" t="s">
        <v>6769</v>
      </c>
      <c r="C297" s="238" t="s">
        <v>6116</v>
      </c>
      <c r="D297" s="238" t="s">
        <v>6438</v>
      </c>
      <c r="E297" s="238" t="s">
        <v>6770</v>
      </c>
      <c r="F297" s="238" t="s">
        <v>6431</v>
      </c>
    </row>
    <row r="298" spans="1:6" x14ac:dyDescent="0.2">
      <c r="A298" s="238">
        <v>70325</v>
      </c>
      <c r="B298" s="239" t="s">
        <v>6771</v>
      </c>
      <c r="C298" s="238" t="s">
        <v>6116</v>
      </c>
      <c r="D298" s="238" t="s">
        <v>6667</v>
      </c>
      <c r="E298" s="238" t="s">
        <v>6772</v>
      </c>
      <c r="F298" s="238" t="s">
        <v>6773</v>
      </c>
    </row>
    <row r="299" spans="1:6" x14ac:dyDescent="0.2">
      <c r="A299" s="238">
        <v>70330</v>
      </c>
      <c r="B299" s="239" t="s">
        <v>6774</v>
      </c>
      <c r="C299" s="238" t="s">
        <v>6116</v>
      </c>
      <c r="D299" s="238" t="s">
        <v>6775</v>
      </c>
      <c r="E299" s="238" t="s">
        <v>6776</v>
      </c>
      <c r="F299" s="238" t="s">
        <v>6777</v>
      </c>
    </row>
    <row r="300" spans="1:6" x14ac:dyDescent="0.2">
      <c r="A300" s="238">
        <v>70331</v>
      </c>
      <c r="B300" s="239" t="s">
        <v>6778</v>
      </c>
      <c r="C300" s="238" t="s">
        <v>6116</v>
      </c>
      <c r="D300" s="238" t="s">
        <v>6779</v>
      </c>
      <c r="E300" s="238" t="s">
        <v>6780</v>
      </c>
      <c r="F300" s="238" t="s">
        <v>6781</v>
      </c>
    </row>
    <row r="301" spans="1:6" x14ac:dyDescent="0.2">
      <c r="A301" s="238">
        <v>70335</v>
      </c>
      <c r="B301" s="239" t="s">
        <v>6782</v>
      </c>
      <c r="C301" s="238" t="s">
        <v>6116</v>
      </c>
      <c r="D301" s="238" t="s">
        <v>6783</v>
      </c>
      <c r="E301" s="238" t="s">
        <v>6784</v>
      </c>
      <c r="F301" s="238" t="s">
        <v>6202</v>
      </c>
    </row>
    <row r="302" spans="1:6" x14ac:dyDescent="0.2">
      <c r="A302" s="238">
        <v>70350</v>
      </c>
      <c r="B302" s="239" t="s">
        <v>6785</v>
      </c>
      <c r="C302" s="238" t="s">
        <v>6116</v>
      </c>
      <c r="D302" s="238" t="s">
        <v>200</v>
      </c>
      <c r="E302" s="238" t="s">
        <v>6786</v>
      </c>
      <c r="F302" s="238" t="s">
        <v>6787</v>
      </c>
    </row>
    <row r="303" spans="1:6" x14ac:dyDescent="0.2">
      <c r="A303" s="238">
        <v>70351</v>
      </c>
      <c r="B303" s="239" t="s">
        <v>6788</v>
      </c>
      <c r="C303" s="238" t="s">
        <v>6116</v>
      </c>
      <c r="D303" s="238" t="s">
        <v>6789</v>
      </c>
      <c r="E303" s="238" t="s">
        <v>6607</v>
      </c>
      <c r="F303" s="238" t="s">
        <v>6787</v>
      </c>
    </row>
    <row r="304" spans="1:6" x14ac:dyDescent="0.2">
      <c r="A304" s="238">
        <v>70352</v>
      </c>
      <c r="B304" s="239" t="s">
        <v>6790</v>
      </c>
      <c r="C304" s="238" t="s">
        <v>6116</v>
      </c>
      <c r="D304" s="238" t="s">
        <v>6789</v>
      </c>
      <c r="E304" s="238" t="s">
        <v>6607</v>
      </c>
      <c r="F304" s="238" t="s">
        <v>6787</v>
      </c>
    </row>
    <row r="305" spans="1:6" x14ac:dyDescent="0.2">
      <c r="A305" s="238">
        <v>70353</v>
      </c>
      <c r="B305" s="239" t="s">
        <v>6791</v>
      </c>
      <c r="C305" s="238" t="s">
        <v>6116</v>
      </c>
      <c r="D305" s="238" t="s">
        <v>6792</v>
      </c>
      <c r="E305" s="238" t="s">
        <v>6793</v>
      </c>
      <c r="F305" s="238" t="s">
        <v>6781</v>
      </c>
    </row>
    <row r="306" spans="1:6" x14ac:dyDescent="0.2">
      <c r="A306" s="238">
        <v>70354</v>
      </c>
      <c r="B306" s="239" t="s">
        <v>6794</v>
      </c>
      <c r="C306" s="238" t="s">
        <v>6116</v>
      </c>
      <c r="D306" s="238" t="s">
        <v>6795</v>
      </c>
      <c r="E306" s="238" t="s">
        <v>6796</v>
      </c>
      <c r="F306" s="238" t="s">
        <v>160</v>
      </c>
    </row>
    <row r="307" spans="1:6" x14ac:dyDescent="0.2">
      <c r="A307" s="238">
        <v>70355</v>
      </c>
      <c r="B307" s="239" t="s">
        <v>6797</v>
      </c>
      <c r="C307" s="238" t="s">
        <v>6116</v>
      </c>
      <c r="D307" s="238" t="s">
        <v>153</v>
      </c>
      <c r="E307" s="238" t="s">
        <v>6798</v>
      </c>
      <c r="F307" s="238" t="s">
        <v>6799</v>
      </c>
    </row>
    <row r="308" spans="1:6" x14ac:dyDescent="0.2">
      <c r="A308" s="238">
        <v>70356</v>
      </c>
      <c r="B308" s="239" t="s">
        <v>6800</v>
      </c>
      <c r="C308" s="238" t="s">
        <v>6116</v>
      </c>
      <c r="D308" s="238" t="s">
        <v>6801</v>
      </c>
      <c r="E308" s="238" t="s">
        <v>6802</v>
      </c>
      <c r="F308" s="238" t="s">
        <v>6803</v>
      </c>
    </row>
    <row r="309" spans="1:6" x14ac:dyDescent="0.2">
      <c r="A309" s="238">
        <v>70357</v>
      </c>
      <c r="B309" s="239" t="s">
        <v>6804</v>
      </c>
      <c r="C309" s="238" t="s">
        <v>6116</v>
      </c>
      <c r="D309" s="238" t="s">
        <v>6589</v>
      </c>
      <c r="E309" s="238" t="s">
        <v>6805</v>
      </c>
      <c r="F309" s="238" t="s">
        <v>6806</v>
      </c>
    </row>
    <row r="310" spans="1:6" x14ac:dyDescent="0.2">
      <c r="A310" s="238">
        <v>70358</v>
      </c>
      <c r="B310" s="239" t="s">
        <v>6807</v>
      </c>
      <c r="C310" s="238" t="s">
        <v>6116</v>
      </c>
      <c r="D310" s="238" t="s">
        <v>6808</v>
      </c>
      <c r="E310" s="238" t="s">
        <v>6809</v>
      </c>
      <c r="F310" s="238" t="s">
        <v>6597</v>
      </c>
    </row>
    <row r="311" spans="1:6" x14ac:dyDescent="0.2">
      <c r="A311" s="238">
        <v>70370</v>
      </c>
      <c r="B311" s="239" t="s">
        <v>6810</v>
      </c>
      <c r="C311" s="238" t="s">
        <v>6116</v>
      </c>
      <c r="D311" s="238" t="s">
        <v>6811</v>
      </c>
      <c r="E311" s="238" t="s">
        <v>6812</v>
      </c>
      <c r="F311" s="238" t="s">
        <v>6787</v>
      </c>
    </row>
    <row r="312" spans="1:6" x14ac:dyDescent="0.2">
      <c r="A312" s="238">
        <v>70371</v>
      </c>
      <c r="B312" s="239" t="s">
        <v>6813</v>
      </c>
      <c r="C312" s="238" t="s">
        <v>6116</v>
      </c>
      <c r="D312" s="238" t="s">
        <v>204</v>
      </c>
      <c r="E312" s="238" t="s">
        <v>146</v>
      </c>
      <c r="F312" s="238" t="s">
        <v>6787</v>
      </c>
    </row>
    <row r="313" spans="1:6" x14ac:dyDescent="0.2">
      <c r="A313" s="238">
        <v>70372</v>
      </c>
      <c r="B313" s="239" t="s">
        <v>6814</v>
      </c>
      <c r="C313" s="238" t="s">
        <v>6116</v>
      </c>
      <c r="D313" s="238" t="s">
        <v>6815</v>
      </c>
      <c r="E313" s="238" t="s">
        <v>6263</v>
      </c>
      <c r="F313" s="238" t="s">
        <v>6787</v>
      </c>
    </row>
    <row r="314" spans="1:6" x14ac:dyDescent="0.2">
      <c r="A314" s="238">
        <v>70373</v>
      </c>
      <c r="B314" s="239" t="s">
        <v>6816</v>
      </c>
      <c r="C314" s="238" t="s">
        <v>6116</v>
      </c>
      <c r="D314" s="238" t="s">
        <v>6817</v>
      </c>
      <c r="E314" s="238" t="s">
        <v>6781</v>
      </c>
      <c r="F314" s="238" t="s">
        <v>6781</v>
      </c>
    </row>
    <row r="315" spans="1:6" x14ac:dyDescent="0.2">
      <c r="A315" s="238">
        <v>70374</v>
      </c>
      <c r="B315" s="239" t="s">
        <v>6818</v>
      </c>
      <c r="C315" s="238" t="s">
        <v>6116</v>
      </c>
      <c r="D315" s="238" t="s">
        <v>6819</v>
      </c>
      <c r="E315" s="238" t="s">
        <v>6820</v>
      </c>
      <c r="F315" s="238" t="s">
        <v>160</v>
      </c>
    </row>
    <row r="316" spans="1:6" x14ac:dyDescent="0.2">
      <c r="A316" s="238">
        <v>70375</v>
      </c>
      <c r="B316" s="239" t="s">
        <v>6821</v>
      </c>
      <c r="C316" s="238" t="s">
        <v>6116</v>
      </c>
      <c r="D316" s="238" t="s">
        <v>6822</v>
      </c>
      <c r="E316" s="238" t="s">
        <v>6159</v>
      </c>
      <c r="F316" s="238" t="s">
        <v>6799</v>
      </c>
    </row>
    <row r="317" spans="1:6" x14ac:dyDescent="0.2">
      <c r="A317" s="238">
        <v>70376</v>
      </c>
      <c r="B317" s="239" t="s">
        <v>6823</v>
      </c>
      <c r="C317" s="238" t="s">
        <v>6116</v>
      </c>
      <c r="D317" s="238" t="s">
        <v>6824</v>
      </c>
      <c r="E317" s="238" t="s">
        <v>6825</v>
      </c>
      <c r="F317" s="238" t="s">
        <v>6803</v>
      </c>
    </row>
    <row r="318" spans="1:6" x14ac:dyDescent="0.2">
      <c r="A318" s="238">
        <v>70377</v>
      </c>
      <c r="B318" s="239" t="s">
        <v>6826</v>
      </c>
      <c r="C318" s="238" t="s">
        <v>6116</v>
      </c>
      <c r="D318" s="238" t="s">
        <v>6827</v>
      </c>
      <c r="E318" s="238" t="s">
        <v>6828</v>
      </c>
      <c r="F318" s="238" t="s">
        <v>6806</v>
      </c>
    </row>
    <row r="319" spans="1:6" x14ac:dyDescent="0.2">
      <c r="A319" s="238">
        <v>70378</v>
      </c>
      <c r="B319" s="239" t="s">
        <v>6829</v>
      </c>
      <c r="C319" s="238" t="s">
        <v>6116</v>
      </c>
      <c r="D319" s="238" t="s">
        <v>6830</v>
      </c>
      <c r="E319" s="238" t="s">
        <v>6159</v>
      </c>
      <c r="F319" s="238" t="s">
        <v>6597</v>
      </c>
    </row>
    <row r="320" spans="1:6" x14ac:dyDescent="0.2">
      <c r="A320" s="238">
        <v>70379</v>
      </c>
      <c r="B320" s="239" t="s">
        <v>6831</v>
      </c>
      <c r="C320" s="238" t="s">
        <v>6116</v>
      </c>
      <c r="D320" s="238" t="s">
        <v>6832</v>
      </c>
      <c r="E320" s="238" t="s">
        <v>6833</v>
      </c>
      <c r="F320" s="238" t="s">
        <v>6834</v>
      </c>
    </row>
    <row r="321" spans="1:6" x14ac:dyDescent="0.2">
      <c r="A321" s="238">
        <v>70380</v>
      </c>
      <c r="B321" s="239" t="s">
        <v>6835</v>
      </c>
      <c r="C321" s="238" t="s">
        <v>6116</v>
      </c>
      <c r="D321" s="238" t="s">
        <v>6836</v>
      </c>
      <c r="E321" s="238" t="s">
        <v>6837</v>
      </c>
      <c r="F321" s="238" t="s">
        <v>6834</v>
      </c>
    </row>
    <row r="322" spans="1:6" x14ac:dyDescent="0.2">
      <c r="A322" s="238">
        <v>70383</v>
      </c>
      <c r="B322" s="239" t="s">
        <v>6838</v>
      </c>
      <c r="C322" s="238" t="s">
        <v>6116</v>
      </c>
      <c r="D322" s="238" t="s">
        <v>6839</v>
      </c>
      <c r="E322" s="238" t="s">
        <v>6840</v>
      </c>
      <c r="F322" s="238" t="s">
        <v>6763</v>
      </c>
    </row>
    <row r="323" spans="1:6" x14ac:dyDescent="0.2">
      <c r="A323" s="238">
        <v>70384</v>
      </c>
      <c r="B323" s="239" t="s">
        <v>6841</v>
      </c>
      <c r="C323" s="238" t="s">
        <v>6116</v>
      </c>
      <c r="D323" s="238" t="s">
        <v>6842</v>
      </c>
      <c r="E323" s="238" t="s">
        <v>6843</v>
      </c>
      <c r="F323" s="238" t="s">
        <v>6763</v>
      </c>
    </row>
    <row r="324" spans="1:6" x14ac:dyDescent="0.2">
      <c r="A324" s="238">
        <v>70386</v>
      </c>
      <c r="B324" s="239" t="s">
        <v>6844</v>
      </c>
      <c r="C324" s="238" t="s">
        <v>0</v>
      </c>
      <c r="D324" s="238" t="s">
        <v>6845</v>
      </c>
      <c r="E324" s="238" t="s">
        <v>6846</v>
      </c>
      <c r="F324" s="238" t="s">
        <v>6728</v>
      </c>
    </row>
    <row r="325" spans="1:6" x14ac:dyDescent="0.2">
      <c r="A325" s="238">
        <v>70390</v>
      </c>
      <c r="B325" s="239" t="s">
        <v>6847</v>
      </c>
      <c r="C325" s="238" t="s">
        <v>6116</v>
      </c>
      <c r="D325" s="238" t="s">
        <v>6848</v>
      </c>
      <c r="E325" s="238" t="s">
        <v>6849</v>
      </c>
      <c r="F325" s="238" t="s">
        <v>6850</v>
      </c>
    </row>
    <row r="326" spans="1:6" x14ac:dyDescent="0.2">
      <c r="A326" s="238">
        <v>70391</v>
      </c>
      <c r="B326" s="239" t="s">
        <v>6851</v>
      </c>
      <c r="C326" s="238" t="s">
        <v>6116</v>
      </c>
      <c r="D326" s="238" t="s">
        <v>6852</v>
      </c>
      <c r="E326" s="238" t="s">
        <v>6853</v>
      </c>
      <c r="F326" s="238" t="s">
        <v>6850</v>
      </c>
    </row>
    <row r="327" spans="1:6" x14ac:dyDescent="0.2">
      <c r="A327" s="238">
        <v>70392</v>
      </c>
      <c r="B327" s="239" t="s">
        <v>6854</v>
      </c>
      <c r="C327" s="238" t="s">
        <v>6116</v>
      </c>
      <c r="D327" s="238" t="s">
        <v>6603</v>
      </c>
      <c r="E327" s="238" t="s">
        <v>6658</v>
      </c>
      <c r="F327" s="238" t="s">
        <v>6850</v>
      </c>
    </row>
    <row r="328" spans="1:6" x14ac:dyDescent="0.2">
      <c r="A328" s="238">
        <v>70393</v>
      </c>
      <c r="B328" s="239" t="s">
        <v>6855</v>
      </c>
      <c r="C328" s="238" t="s">
        <v>6116</v>
      </c>
      <c r="D328" s="238" t="s">
        <v>6856</v>
      </c>
      <c r="E328" s="238" t="s">
        <v>6656</v>
      </c>
      <c r="F328" s="238" t="s">
        <v>6777</v>
      </c>
    </row>
    <row r="329" spans="1:6" x14ac:dyDescent="0.2">
      <c r="A329" s="238">
        <v>70394</v>
      </c>
      <c r="B329" s="239" t="s">
        <v>6857</v>
      </c>
      <c r="C329" s="238" t="s">
        <v>6116</v>
      </c>
      <c r="D329" s="238" t="s">
        <v>6858</v>
      </c>
      <c r="E329" s="238" t="s">
        <v>6158</v>
      </c>
      <c r="F329" s="238" t="s">
        <v>6777</v>
      </c>
    </row>
    <row r="330" spans="1:6" x14ac:dyDescent="0.2">
      <c r="A330" s="238">
        <v>70420</v>
      </c>
      <c r="B330" s="239" t="s">
        <v>6859</v>
      </c>
      <c r="C330" s="238" t="s">
        <v>6860</v>
      </c>
      <c r="D330" s="238" t="s">
        <v>6861</v>
      </c>
      <c r="E330" s="238" t="s">
        <v>6231</v>
      </c>
      <c r="F330" s="238" t="s">
        <v>6787</v>
      </c>
    </row>
    <row r="331" spans="1:6" x14ac:dyDescent="0.2">
      <c r="A331" s="238">
        <v>70421</v>
      </c>
      <c r="B331" s="239" t="s">
        <v>6862</v>
      </c>
      <c r="C331" s="238" t="s">
        <v>6860</v>
      </c>
      <c r="D331" s="238" t="s">
        <v>6863</v>
      </c>
      <c r="E331" s="238" t="s">
        <v>6864</v>
      </c>
      <c r="F331" s="238" t="s">
        <v>6787</v>
      </c>
    </row>
    <row r="332" spans="1:6" x14ac:dyDescent="0.2">
      <c r="A332" s="238">
        <v>70422</v>
      </c>
      <c r="B332" s="239" t="s">
        <v>6865</v>
      </c>
      <c r="C332" s="238" t="s">
        <v>6860</v>
      </c>
      <c r="D332" s="238" t="s">
        <v>6866</v>
      </c>
      <c r="E332" s="238" t="s">
        <v>6848</v>
      </c>
      <c r="F332" s="238" t="s">
        <v>6787</v>
      </c>
    </row>
    <row r="333" spans="1:6" x14ac:dyDescent="0.2">
      <c r="A333" s="238">
        <v>70423</v>
      </c>
      <c r="B333" s="239" t="s">
        <v>6867</v>
      </c>
      <c r="C333" s="238" t="s">
        <v>6860</v>
      </c>
      <c r="D333" s="238" t="s">
        <v>6606</v>
      </c>
      <c r="E333" s="238" t="s">
        <v>6811</v>
      </c>
      <c r="F333" s="238" t="s">
        <v>6781</v>
      </c>
    </row>
    <row r="334" spans="1:6" x14ac:dyDescent="0.2">
      <c r="A334" s="238">
        <v>70424</v>
      </c>
      <c r="B334" s="239" t="s">
        <v>6868</v>
      </c>
      <c r="C334" s="238" t="s">
        <v>6860</v>
      </c>
      <c r="D334" s="238" t="s">
        <v>6869</v>
      </c>
      <c r="E334" s="238" t="s">
        <v>6870</v>
      </c>
      <c r="F334" s="238" t="s">
        <v>160</v>
      </c>
    </row>
    <row r="335" spans="1:6" x14ac:dyDescent="0.2">
      <c r="A335" s="238">
        <v>70425</v>
      </c>
      <c r="B335" s="239" t="s">
        <v>6871</v>
      </c>
      <c r="C335" s="238" t="s">
        <v>6860</v>
      </c>
      <c r="D335" s="238" t="s">
        <v>6872</v>
      </c>
      <c r="E335" s="238" t="s">
        <v>181</v>
      </c>
      <c r="F335" s="238" t="s">
        <v>6799</v>
      </c>
    </row>
    <row r="336" spans="1:6" x14ac:dyDescent="0.2">
      <c r="A336" s="238">
        <v>70426</v>
      </c>
      <c r="B336" s="239" t="s">
        <v>6873</v>
      </c>
      <c r="C336" s="238" t="s">
        <v>6860</v>
      </c>
      <c r="D336" s="238" t="s">
        <v>6874</v>
      </c>
      <c r="E336" s="238" t="s">
        <v>6570</v>
      </c>
      <c r="F336" s="238" t="s">
        <v>6803</v>
      </c>
    </row>
    <row r="337" spans="1:6" x14ac:dyDescent="0.2">
      <c r="A337" s="238">
        <v>70427</v>
      </c>
      <c r="B337" s="239" t="s">
        <v>6875</v>
      </c>
      <c r="C337" s="238" t="s">
        <v>6860</v>
      </c>
      <c r="D337" s="238" t="s">
        <v>6876</v>
      </c>
      <c r="E337" s="238" t="s">
        <v>6877</v>
      </c>
      <c r="F337" s="238" t="s">
        <v>6806</v>
      </c>
    </row>
    <row r="338" spans="1:6" x14ac:dyDescent="0.2">
      <c r="A338" s="238">
        <v>70428</v>
      </c>
      <c r="B338" s="239" t="s">
        <v>6878</v>
      </c>
      <c r="C338" s="238" t="s">
        <v>6860</v>
      </c>
      <c r="D338" s="238" t="s">
        <v>6879</v>
      </c>
      <c r="E338" s="238" t="s">
        <v>6880</v>
      </c>
      <c r="F338" s="238" t="s">
        <v>6597</v>
      </c>
    </row>
    <row r="339" spans="1:6" x14ac:dyDescent="0.2">
      <c r="A339" s="238">
        <v>70450</v>
      </c>
      <c r="B339" s="239" t="s">
        <v>6881</v>
      </c>
      <c r="C339" s="238" t="s">
        <v>6116</v>
      </c>
      <c r="D339" s="238" t="s">
        <v>6882</v>
      </c>
      <c r="E339" s="238" t="s">
        <v>6883</v>
      </c>
      <c r="F339" s="238" t="s">
        <v>6850</v>
      </c>
    </row>
    <row r="340" spans="1:6" x14ac:dyDescent="0.2">
      <c r="A340" s="238">
        <v>70451</v>
      </c>
      <c r="B340" s="239" t="s">
        <v>6884</v>
      </c>
      <c r="C340" s="238" t="s">
        <v>6116</v>
      </c>
      <c r="D340" s="238" t="s">
        <v>6885</v>
      </c>
      <c r="E340" s="238" t="s">
        <v>6886</v>
      </c>
      <c r="F340" s="238" t="s">
        <v>6850</v>
      </c>
    </row>
    <row r="341" spans="1:6" x14ac:dyDescent="0.2">
      <c r="A341" s="238">
        <v>70452</v>
      </c>
      <c r="B341" s="239" t="s">
        <v>6887</v>
      </c>
      <c r="C341" s="238" t="s">
        <v>6116</v>
      </c>
      <c r="D341" s="238" t="s">
        <v>6888</v>
      </c>
      <c r="E341" s="238" t="s">
        <v>6300</v>
      </c>
      <c r="F341" s="238" t="s">
        <v>6777</v>
      </c>
    </row>
    <row r="342" spans="1:6" x14ac:dyDescent="0.2">
      <c r="A342" s="238">
        <v>70500</v>
      </c>
      <c r="B342" s="239" t="s">
        <v>6889</v>
      </c>
      <c r="C342" s="238" t="s">
        <v>6116</v>
      </c>
      <c r="D342" s="238" t="s">
        <v>6427</v>
      </c>
      <c r="E342" s="238" t="s">
        <v>6890</v>
      </c>
      <c r="F342" s="238" t="s">
        <v>160</v>
      </c>
    </row>
    <row r="343" spans="1:6" x14ac:dyDescent="0.2">
      <c r="A343" s="238">
        <v>70501</v>
      </c>
      <c r="B343" s="239" t="s">
        <v>6891</v>
      </c>
      <c r="C343" s="238" t="s">
        <v>6116</v>
      </c>
      <c r="D343" s="238" t="s">
        <v>6892</v>
      </c>
      <c r="E343" s="238" t="s">
        <v>6893</v>
      </c>
      <c r="F343" s="238" t="s">
        <v>6799</v>
      </c>
    </row>
    <row r="344" spans="1:6" x14ac:dyDescent="0.2">
      <c r="A344" s="238">
        <v>70502</v>
      </c>
      <c r="B344" s="239" t="s">
        <v>6894</v>
      </c>
      <c r="C344" s="238" t="s">
        <v>6116</v>
      </c>
      <c r="D344" s="238" t="s">
        <v>6895</v>
      </c>
      <c r="E344" s="238" t="s">
        <v>6896</v>
      </c>
      <c r="F344" s="238" t="s">
        <v>159</v>
      </c>
    </row>
    <row r="345" spans="1:6" x14ac:dyDescent="0.2">
      <c r="A345" s="238">
        <v>70503</v>
      </c>
      <c r="B345" s="239" t="s">
        <v>6897</v>
      </c>
      <c r="C345" s="238" t="s">
        <v>6116</v>
      </c>
      <c r="D345" s="238" t="s">
        <v>6898</v>
      </c>
      <c r="E345" s="238" t="s">
        <v>6899</v>
      </c>
      <c r="F345" s="238" t="s">
        <v>6900</v>
      </c>
    </row>
    <row r="346" spans="1:6" x14ac:dyDescent="0.2">
      <c r="A346" s="238">
        <v>70504</v>
      </c>
      <c r="B346" s="239" t="s">
        <v>6901</v>
      </c>
      <c r="C346" s="238" t="s">
        <v>6116</v>
      </c>
      <c r="D346" s="238" t="s">
        <v>6902</v>
      </c>
      <c r="E346" s="238" t="s">
        <v>6903</v>
      </c>
      <c r="F346" s="238" t="s">
        <v>6773</v>
      </c>
    </row>
    <row r="347" spans="1:6" x14ac:dyDescent="0.2">
      <c r="A347" s="238">
        <v>70505</v>
      </c>
      <c r="B347" s="239" t="s">
        <v>6904</v>
      </c>
      <c r="C347" s="238" t="s">
        <v>6116</v>
      </c>
      <c r="D347" s="238" t="s">
        <v>6905</v>
      </c>
      <c r="E347" s="238" t="s">
        <v>6906</v>
      </c>
      <c r="F347" s="238" t="s">
        <v>6597</v>
      </c>
    </row>
    <row r="348" spans="1:6" x14ac:dyDescent="0.2">
      <c r="A348" s="238">
        <v>70506</v>
      </c>
      <c r="B348" s="239" t="s">
        <v>6907</v>
      </c>
      <c r="C348" s="238" t="s">
        <v>6116</v>
      </c>
      <c r="D348" s="238" t="s">
        <v>6908</v>
      </c>
      <c r="E348" s="238" t="s">
        <v>6909</v>
      </c>
      <c r="F348" s="238" t="s">
        <v>6910</v>
      </c>
    </row>
    <row r="349" spans="1:6" x14ac:dyDescent="0.2">
      <c r="A349" s="238">
        <v>70507</v>
      </c>
      <c r="B349" s="239" t="s">
        <v>6911</v>
      </c>
      <c r="C349" s="238" t="s">
        <v>6116</v>
      </c>
      <c r="D349" s="238" t="s">
        <v>6912</v>
      </c>
      <c r="E349" s="238" t="s">
        <v>6913</v>
      </c>
      <c r="F349" s="238" t="s">
        <v>6914</v>
      </c>
    </row>
    <row r="350" spans="1:6" x14ac:dyDescent="0.2">
      <c r="A350" s="238">
        <v>70509</v>
      </c>
      <c r="B350" s="239" t="s">
        <v>6915</v>
      </c>
      <c r="C350" s="238" t="s">
        <v>21</v>
      </c>
      <c r="D350" s="238" t="s">
        <v>6916</v>
      </c>
      <c r="E350" s="238" t="s">
        <v>6917</v>
      </c>
      <c r="F350" s="238" t="s">
        <v>6419</v>
      </c>
    </row>
    <row r="351" spans="1:6" x14ac:dyDescent="0.2">
      <c r="A351" s="238">
        <v>70510</v>
      </c>
      <c r="B351" s="239" t="s">
        <v>6918</v>
      </c>
      <c r="C351" s="238" t="s">
        <v>21</v>
      </c>
      <c r="D351" s="238" t="s">
        <v>205</v>
      </c>
      <c r="E351" s="238" t="s">
        <v>6919</v>
      </c>
      <c r="F351" s="238" t="s">
        <v>159</v>
      </c>
    </row>
    <row r="352" spans="1:6" x14ac:dyDescent="0.2">
      <c r="A352" s="238">
        <v>70511</v>
      </c>
      <c r="B352" s="239" t="s">
        <v>6920</v>
      </c>
      <c r="C352" s="238" t="s">
        <v>21</v>
      </c>
      <c r="D352" s="238" t="s">
        <v>6921</v>
      </c>
      <c r="E352" s="238" t="s">
        <v>6922</v>
      </c>
      <c r="F352" s="238" t="s">
        <v>6226</v>
      </c>
    </row>
    <row r="353" spans="1:6" x14ac:dyDescent="0.2">
      <c r="A353" s="238">
        <v>70512</v>
      </c>
      <c r="B353" s="239" t="s">
        <v>6923</v>
      </c>
      <c r="C353" s="238" t="s">
        <v>21</v>
      </c>
      <c r="D353" s="238" t="s">
        <v>6924</v>
      </c>
      <c r="E353" s="238" t="s">
        <v>6925</v>
      </c>
      <c r="F353" s="238" t="s">
        <v>6890</v>
      </c>
    </row>
    <row r="354" spans="1:6" x14ac:dyDescent="0.2">
      <c r="A354" s="238">
        <v>70513</v>
      </c>
      <c r="B354" s="239" t="s">
        <v>6926</v>
      </c>
      <c r="C354" s="238" t="s">
        <v>21</v>
      </c>
      <c r="D354" s="238" t="s">
        <v>6927</v>
      </c>
      <c r="E354" s="238" t="s">
        <v>6637</v>
      </c>
      <c r="F354" s="238" t="s">
        <v>6928</v>
      </c>
    </row>
    <row r="355" spans="1:6" x14ac:dyDescent="0.2">
      <c r="A355" s="238">
        <v>70514</v>
      </c>
      <c r="B355" s="239" t="s">
        <v>6929</v>
      </c>
      <c r="C355" s="238" t="s">
        <v>21</v>
      </c>
      <c r="D355" s="238" t="s">
        <v>6718</v>
      </c>
      <c r="E355" s="238" t="s">
        <v>6930</v>
      </c>
      <c r="F355" s="238" t="s">
        <v>6931</v>
      </c>
    </row>
    <row r="356" spans="1:6" x14ac:dyDescent="0.2">
      <c r="A356" s="238">
        <v>70515</v>
      </c>
      <c r="B356" s="239" t="s">
        <v>6932</v>
      </c>
      <c r="C356" s="238" t="s">
        <v>21</v>
      </c>
      <c r="D356" s="238" t="s">
        <v>6933</v>
      </c>
      <c r="E356" s="238" t="s">
        <v>6934</v>
      </c>
      <c r="F356" s="238" t="s">
        <v>6806</v>
      </c>
    </row>
    <row r="357" spans="1:6" x14ac:dyDescent="0.2">
      <c r="A357" s="238">
        <v>70516</v>
      </c>
      <c r="B357" s="239" t="s">
        <v>6935</v>
      </c>
      <c r="C357" s="238" t="s">
        <v>21</v>
      </c>
      <c r="D357" s="238" t="s">
        <v>6936</v>
      </c>
      <c r="E357" s="238" t="s">
        <v>6937</v>
      </c>
      <c r="F357" s="238" t="s">
        <v>6938</v>
      </c>
    </row>
    <row r="358" spans="1:6" x14ac:dyDescent="0.2">
      <c r="A358" s="238">
        <v>70517</v>
      </c>
      <c r="B358" s="239" t="s">
        <v>6939</v>
      </c>
      <c r="C358" s="238" t="s">
        <v>21</v>
      </c>
      <c r="D358" s="238" t="s">
        <v>6940</v>
      </c>
      <c r="E358" s="238" t="s">
        <v>6941</v>
      </c>
      <c r="F358" s="238" t="s">
        <v>6880</v>
      </c>
    </row>
    <row r="359" spans="1:6" x14ac:dyDescent="0.2">
      <c r="A359" s="238">
        <v>70518</v>
      </c>
      <c r="B359" s="239" t="s">
        <v>6942</v>
      </c>
      <c r="C359" s="238" t="s">
        <v>21</v>
      </c>
      <c r="D359" s="238" t="s">
        <v>6943</v>
      </c>
      <c r="E359" s="238" t="s">
        <v>6944</v>
      </c>
      <c r="F359" s="238" t="s">
        <v>6945</v>
      </c>
    </row>
    <row r="360" spans="1:6" x14ac:dyDescent="0.2">
      <c r="A360" s="238">
        <v>70519</v>
      </c>
      <c r="B360" s="239" t="s">
        <v>6946</v>
      </c>
      <c r="C360" s="238" t="s">
        <v>1</v>
      </c>
      <c r="D360" s="238" t="s">
        <v>6947</v>
      </c>
      <c r="E360" s="238" t="s">
        <v>6948</v>
      </c>
      <c r="F360" s="238" t="s">
        <v>6928</v>
      </c>
    </row>
    <row r="361" spans="1:6" x14ac:dyDescent="0.2">
      <c r="A361" s="238">
        <v>70520</v>
      </c>
      <c r="B361" s="239" t="s">
        <v>6949</v>
      </c>
      <c r="C361" s="238" t="s">
        <v>21</v>
      </c>
      <c r="D361" s="238" t="s">
        <v>6950</v>
      </c>
      <c r="E361" s="238" t="s">
        <v>6951</v>
      </c>
      <c r="F361" s="238" t="s">
        <v>6952</v>
      </c>
    </row>
    <row r="362" spans="1:6" x14ac:dyDescent="0.2">
      <c r="A362" s="238">
        <v>70525</v>
      </c>
      <c r="B362" s="239" t="s">
        <v>6953</v>
      </c>
      <c r="C362" s="238" t="s">
        <v>1</v>
      </c>
      <c r="D362" s="238" t="s">
        <v>6954</v>
      </c>
      <c r="E362" s="238" t="s">
        <v>6955</v>
      </c>
      <c r="F362" s="238" t="s">
        <v>6952</v>
      </c>
    </row>
    <row r="363" spans="1:6" x14ac:dyDescent="0.2">
      <c r="A363" s="238">
        <v>70531</v>
      </c>
      <c r="B363" s="239" t="s">
        <v>6956</v>
      </c>
      <c r="C363" s="238" t="s">
        <v>21</v>
      </c>
      <c r="D363" s="238" t="s">
        <v>6957</v>
      </c>
      <c r="E363" s="238" t="s">
        <v>6958</v>
      </c>
      <c r="F363" s="238" t="s">
        <v>6799</v>
      </c>
    </row>
    <row r="364" spans="1:6" x14ac:dyDescent="0.2">
      <c r="A364" s="238">
        <v>70533</v>
      </c>
      <c r="B364" s="239" t="s">
        <v>6959</v>
      </c>
      <c r="C364" s="238" t="s">
        <v>21</v>
      </c>
      <c r="D364" s="238" t="s">
        <v>6960</v>
      </c>
      <c r="E364" s="238" t="s">
        <v>6258</v>
      </c>
      <c r="F364" s="238" t="s">
        <v>6799</v>
      </c>
    </row>
    <row r="365" spans="1:6" x14ac:dyDescent="0.2">
      <c r="A365" s="238">
        <v>70534</v>
      </c>
      <c r="B365" s="239" t="s">
        <v>6961</v>
      </c>
      <c r="C365" s="238" t="s">
        <v>21</v>
      </c>
      <c r="D365" s="238" t="s">
        <v>6962</v>
      </c>
      <c r="E365" s="238" t="s">
        <v>6963</v>
      </c>
      <c r="F365" s="238" t="s">
        <v>6952</v>
      </c>
    </row>
    <row r="366" spans="1:6" x14ac:dyDescent="0.2">
      <c r="A366" s="238">
        <v>70535</v>
      </c>
      <c r="B366" s="239" t="s">
        <v>6964</v>
      </c>
      <c r="C366" s="238" t="s">
        <v>21</v>
      </c>
      <c r="D366" s="238" t="s">
        <v>6965</v>
      </c>
      <c r="E366" s="238" t="s">
        <v>6966</v>
      </c>
      <c r="F366" s="238" t="s">
        <v>6419</v>
      </c>
    </row>
    <row r="367" spans="1:6" x14ac:dyDescent="0.2">
      <c r="A367" s="238">
        <v>70536</v>
      </c>
      <c r="B367" s="239" t="s">
        <v>6967</v>
      </c>
      <c r="C367" s="238" t="s">
        <v>21</v>
      </c>
      <c r="D367" s="238" t="s">
        <v>6968</v>
      </c>
      <c r="E367" s="238" t="s">
        <v>6969</v>
      </c>
      <c r="F367" s="238" t="s">
        <v>159</v>
      </c>
    </row>
    <row r="368" spans="1:6" x14ac:dyDescent="0.2">
      <c r="A368" s="238">
        <v>70537</v>
      </c>
      <c r="B368" s="239" t="s">
        <v>6970</v>
      </c>
      <c r="C368" s="238" t="s">
        <v>21</v>
      </c>
      <c r="D368" s="238" t="s">
        <v>6971</v>
      </c>
      <c r="E368" s="238" t="s">
        <v>6972</v>
      </c>
      <c r="F368" s="238" t="s">
        <v>6226</v>
      </c>
    </row>
    <row r="369" spans="1:6" x14ac:dyDescent="0.2">
      <c r="A369" s="238">
        <v>70540</v>
      </c>
      <c r="B369" s="239" t="s">
        <v>6973</v>
      </c>
      <c r="C369" s="238" t="s">
        <v>21</v>
      </c>
      <c r="D369" s="238" t="s">
        <v>6974</v>
      </c>
      <c r="E369" s="238" t="s">
        <v>6975</v>
      </c>
      <c r="F369" s="238" t="s">
        <v>6419</v>
      </c>
    </row>
    <row r="370" spans="1:6" x14ac:dyDescent="0.2">
      <c r="A370" s="238">
        <v>70541</v>
      </c>
      <c r="B370" s="239" t="s">
        <v>6976</v>
      </c>
      <c r="C370" s="238" t="s">
        <v>21</v>
      </c>
      <c r="D370" s="238" t="s">
        <v>6977</v>
      </c>
      <c r="E370" s="238" t="s">
        <v>6978</v>
      </c>
      <c r="F370" s="238" t="s">
        <v>159</v>
      </c>
    </row>
    <row r="371" spans="1:6" x14ac:dyDescent="0.2">
      <c r="A371" s="238">
        <v>70542</v>
      </c>
      <c r="B371" s="239" t="s">
        <v>6979</v>
      </c>
      <c r="C371" s="238" t="s">
        <v>21</v>
      </c>
      <c r="D371" s="238" t="s">
        <v>6980</v>
      </c>
      <c r="E371" s="238" t="s">
        <v>6744</v>
      </c>
      <c r="F371" s="238" t="s">
        <v>6226</v>
      </c>
    </row>
    <row r="372" spans="1:6" x14ac:dyDescent="0.2">
      <c r="A372" s="238">
        <v>70543</v>
      </c>
      <c r="B372" s="239" t="s">
        <v>6981</v>
      </c>
      <c r="C372" s="238" t="s">
        <v>21</v>
      </c>
      <c r="D372" s="238" t="s">
        <v>6914</v>
      </c>
      <c r="E372" s="238" t="s">
        <v>6982</v>
      </c>
      <c r="F372" s="238" t="s">
        <v>6664</v>
      </c>
    </row>
    <row r="373" spans="1:6" x14ac:dyDescent="0.2">
      <c r="A373" s="238">
        <v>70544</v>
      </c>
      <c r="B373" s="239" t="s">
        <v>6983</v>
      </c>
      <c r="C373" s="238" t="s">
        <v>21</v>
      </c>
      <c r="D373" s="238" t="s">
        <v>6984</v>
      </c>
      <c r="E373" s="238" t="s">
        <v>6985</v>
      </c>
      <c r="F373" s="238" t="s">
        <v>6931</v>
      </c>
    </row>
    <row r="374" spans="1:6" x14ac:dyDescent="0.2">
      <c r="A374" s="238">
        <v>70545</v>
      </c>
      <c r="B374" s="239" t="s">
        <v>6986</v>
      </c>
      <c r="C374" s="238" t="s">
        <v>21</v>
      </c>
      <c r="D374" s="238" t="s">
        <v>6987</v>
      </c>
      <c r="E374" s="238" t="s">
        <v>6988</v>
      </c>
      <c r="F374" s="238" t="s">
        <v>6989</v>
      </c>
    </row>
    <row r="375" spans="1:6" x14ac:dyDescent="0.2">
      <c r="A375" s="238">
        <v>70546</v>
      </c>
      <c r="B375" s="239" t="s">
        <v>6990</v>
      </c>
      <c r="C375" s="238" t="s">
        <v>21</v>
      </c>
      <c r="D375" s="238" t="s">
        <v>6991</v>
      </c>
      <c r="E375" s="238" t="s">
        <v>6992</v>
      </c>
      <c r="F375" s="238" t="s">
        <v>6993</v>
      </c>
    </row>
    <row r="376" spans="1:6" x14ac:dyDescent="0.2">
      <c r="A376" s="238">
        <v>70555</v>
      </c>
      <c r="B376" s="239" t="s">
        <v>6994</v>
      </c>
      <c r="C376" s="238" t="s">
        <v>21</v>
      </c>
      <c r="D376" s="238" t="s">
        <v>6890</v>
      </c>
      <c r="E376" s="238" t="s">
        <v>6995</v>
      </c>
      <c r="F376" s="238" t="s">
        <v>6828</v>
      </c>
    </row>
    <row r="377" spans="1:6" x14ac:dyDescent="0.2">
      <c r="A377" s="238">
        <v>70556</v>
      </c>
      <c r="B377" s="239" t="s">
        <v>6996</v>
      </c>
      <c r="C377" s="238" t="s">
        <v>21</v>
      </c>
      <c r="D377" s="238" t="s">
        <v>6997</v>
      </c>
      <c r="E377" s="238" t="s">
        <v>6200</v>
      </c>
      <c r="F377" s="238" t="s">
        <v>6799</v>
      </c>
    </row>
    <row r="378" spans="1:6" x14ac:dyDescent="0.2">
      <c r="A378" s="238">
        <v>70557</v>
      </c>
      <c r="B378" s="239" t="s">
        <v>6998</v>
      </c>
      <c r="C378" s="238" t="s">
        <v>21</v>
      </c>
      <c r="D378" s="238" t="s">
        <v>6999</v>
      </c>
      <c r="E378" s="238" t="s">
        <v>7000</v>
      </c>
      <c r="F378" s="238" t="s">
        <v>6202</v>
      </c>
    </row>
    <row r="379" spans="1:6" x14ac:dyDescent="0.2">
      <c r="A379" s="238">
        <v>70560</v>
      </c>
      <c r="B379" s="239" t="s">
        <v>7001</v>
      </c>
      <c r="C379" s="238" t="s">
        <v>21</v>
      </c>
      <c r="D379" s="238" t="s">
        <v>7002</v>
      </c>
      <c r="E379" s="238" t="s">
        <v>6106</v>
      </c>
      <c r="F379" s="238" t="s">
        <v>7003</v>
      </c>
    </row>
    <row r="380" spans="1:6" x14ac:dyDescent="0.2">
      <c r="A380" s="238">
        <v>70561</v>
      </c>
      <c r="B380" s="239" t="s">
        <v>7004</v>
      </c>
      <c r="C380" s="238" t="s">
        <v>21</v>
      </c>
      <c r="D380" s="238" t="s">
        <v>7005</v>
      </c>
      <c r="E380" s="238" t="s">
        <v>7006</v>
      </c>
      <c r="F380" s="238" t="s">
        <v>7007</v>
      </c>
    </row>
    <row r="381" spans="1:6" x14ac:dyDescent="0.2">
      <c r="A381" s="238">
        <v>70570</v>
      </c>
      <c r="B381" s="239" t="s">
        <v>7008</v>
      </c>
      <c r="C381" s="238" t="s">
        <v>21</v>
      </c>
      <c r="D381" s="238" t="s">
        <v>7003</v>
      </c>
      <c r="E381" s="238" t="s">
        <v>7009</v>
      </c>
      <c r="F381" s="238" t="s">
        <v>6419</v>
      </c>
    </row>
    <row r="382" spans="1:6" x14ac:dyDescent="0.2">
      <c r="A382" s="238">
        <v>70571</v>
      </c>
      <c r="B382" s="239" t="s">
        <v>7010</v>
      </c>
      <c r="C382" s="238" t="s">
        <v>21</v>
      </c>
      <c r="D382" s="238" t="s">
        <v>7011</v>
      </c>
      <c r="E382" s="238" t="s">
        <v>7012</v>
      </c>
      <c r="F382" s="238" t="s">
        <v>159</v>
      </c>
    </row>
    <row r="383" spans="1:6" x14ac:dyDescent="0.2">
      <c r="A383" s="238">
        <v>70572</v>
      </c>
      <c r="B383" s="239" t="s">
        <v>7013</v>
      </c>
      <c r="C383" s="238" t="s">
        <v>21</v>
      </c>
      <c r="D383" s="238" t="s">
        <v>7014</v>
      </c>
      <c r="E383" s="238" t="s">
        <v>6576</v>
      </c>
      <c r="F383" s="238" t="s">
        <v>6226</v>
      </c>
    </row>
    <row r="384" spans="1:6" x14ac:dyDescent="0.2">
      <c r="A384" s="238">
        <v>70573</v>
      </c>
      <c r="B384" s="239" t="s">
        <v>7015</v>
      </c>
      <c r="C384" s="238" t="s">
        <v>21</v>
      </c>
      <c r="D384" s="238" t="s">
        <v>7016</v>
      </c>
      <c r="E384" s="238" t="s">
        <v>6612</v>
      </c>
      <c r="F384" s="238" t="s">
        <v>6890</v>
      </c>
    </row>
    <row r="385" spans="1:6" x14ac:dyDescent="0.2">
      <c r="A385" s="238">
        <v>70574</v>
      </c>
      <c r="B385" s="239" t="s">
        <v>7017</v>
      </c>
      <c r="C385" s="238" t="s">
        <v>21</v>
      </c>
      <c r="D385" s="238" t="s">
        <v>7018</v>
      </c>
      <c r="E385" s="238" t="s">
        <v>7019</v>
      </c>
      <c r="F385" s="238" t="s">
        <v>6928</v>
      </c>
    </row>
    <row r="386" spans="1:6" x14ac:dyDescent="0.2">
      <c r="A386" s="238">
        <v>70575</v>
      </c>
      <c r="B386" s="239" t="s">
        <v>7020</v>
      </c>
      <c r="C386" s="238" t="s">
        <v>21</v>
      </c>
      <c r="D386" s="238" t="s">
        <v>7021</v>
      </c>
      <c r="E386" s="238" t="s">
        <v>7022</v>
      </c>
      <c r="F386" s="238" t="s">
        <v>6931</v>
      </c>
    </row>
    <row r="387" spans="1:6" x14ac:dyDescent="0.2">
      <c r="A387" s="238">
        <v>70576</v>
      </c>
      <c r="B387" s="239" t="s">
        <v>7023</v>
      </c>
      <c r="C387" s="238" t="s">
        <v>21</v>
      </c>
      <c r="D387" s="238" t="s">
        <v>7024</v>
      </c>
      <c r="E387" s="238" t="s">
        <v>7025</v>
      </c>
      <c r="F387" s="238" t="s">
        <v>6806</v>
      </c>
    </row>
    <row r="388" spans="1:6" x14ac:dyDescent="0.2">
      <c r="A388" s="238">
        <v>70577</v>
      </c>
      <c r="B388" s="239" t="s">
        <v>7026</v>
      </c>
      <c r="C388" s="238" t="s">
        <v>21</v>
      </c>
      <c r="D388" s="238" t="s">
        <v>7027</v>
      </c>
      <c r="E388" s="238" t="s">
        <v>7028</v>
      </c>
      <c r="F388" s="238" t="s">
        <v>6938</v>
      </c>
    </row>
    <row r="389" spans="1:6" x14ac:dyDescent="0.2">
      <c r="A389" s="238">
        <v>70578</v>
      </c>
      <c r="B389" s="239" t="s">
        <v>7029</v>
      </c>
      <c r="C389" s="238" t="s">
        <v>21</v>
      </c>
      <c r="D389" s="238" t="s">
        <v>7030</v>
      </c>
      <c r="E389" s="238" t="s">
        <v>7031</v>
      </c>
      <c r="F389" s="238" t="s">
        <v>6880</v>
      </c>
    </row>
    <row r="390" spans="1:6" x14ac:dyDescent="0.2">
      <c r="A390" s="238">
        <v>70580</v>
      </c>
      <c r="B390" s="239" t="s">
        <v>7032</v>
      </c>
      <c r="C390" s="238" t="s">
        <v>21</v>
      </c>
      <c r="D390" s="238" t="s">
        <v>7033</v>
      </c>
      <c r="E390" s="238" t="s">
        <v>7034</v>
      </c>
      <c r="F390" s="238" t="s">
        <v>6202</v>
      </c>
    </row>
    <row r="391" spans="1:6" x14ac:dyDescent="0.2">
      <c r="A391" s="238">
        <v>70581</v>
      </c>
      <c r="B391" s="239" t="s">
        <v>7035</v>
      </c>
      <c r="C391" s="238" t="s">
        <v>21</v>
      </c>
      <c r="D391" s="238" t="s">
        <v>6872</v>
      </c>
      <c r="E391" s="238" t="s">
        <v>7036</v>
      </c>
      <c r="F391" s="238" t="s">
        <v>6828</v>
      </c>
    </row>
    <row r="392" spans="1:6" x14ac:dyDescent="0.2">
      <c r="A392" s="238">
        <v>70582</v>
      </c>
      <c r="B392" s="239" t="s">
        <v>7037</v>
      </c>
      <c r="C392" s="238" t="s">
        <v>21</v>
      </c>
      <c r="D392" s="238" t="s">
        <v>7038</v>
      </c>
      <c r="E392" s="238" t="s">
        <v>6155</v>
      </c>
      <c r="F392" s="238" t="s">
        <v>6799</v>
      </c>
    </row>
    <row r="393" spans="1:6" x14ac:dyDescent="0.2">
      <c r="A393" s="238">
        <v>70583</v>
      </c>
      <c r="B393" s="239" t="s">
        <v>7039</v>
      </c>
      <c r="C393" s="238" t="s">
        <v>21</v>
      </c>
      <c r="D393" s="238" t="s">
        <v>7040</v>
      </c>
      <c r="E393" s="238" t="s">
        <v>7041</v>
      </c>
      <c r="F393" s="238" t="s">
        <v>6952</v>
      </c>
    </row>
    <row r="394" spans="1:6" x14ac:dyDescent="0.2">
      <c r="A394" s="238">
        <v>70584</v>
      </c>
      <c r="B394" s="239" t="s">
        <v>7042</v>
      </c>
      <c r="C394" s="238" t="s">
        <v>21</v>
      </c>
      <c r="D394" s="238" t="s">
        <v>7043</v>
      </c>
      <c r="E394" s="238" t="s">
        <v>7044</v>
      </c>
      <c r="F394" s="238" t="s">
        <v>6419</v>
      </c>
    </row>
    <row r="395" spans="1:6" x14ac:dyDescent="0.2">
      <c r="A395" s="238">
        <v>70585</v>
      </c>
      <c r="B395" s="239" t="s">
        <v>7045</v>
      </c>
      <c r="C395" s="238" t="s">
        <v>21</v>
      </c>
      <c r="D395" s="238" t="s">
        <v>6576</v>
      </c>
      <c r="E395" s="238" t="s">
        <v>7046</v>
      </c>
      <c r="F395" s="238" t="s">
        <v>159</v>
      </c>
    </row>
    <row r="396" spans="1:6" x14ac:dyDescent="0.2">
      <c r="A396" s="238">
        <v>70586</v>
      </c>
      <c r="B396" s="239" t="s">
        <v>7047</v>
      </c>
      <c r="C396" s="238" t="s">
        <v>21</v>
      </c>
      <c r="D396" s="238" t="s">
        <v>7048</v>
      </c>
      <c r="E396" s="238" t="s">
        <v>7049</v>
      </c>
      <c r="F396" s="238" t="s">
        <v>6226</v>
      </c>
    </row>
    <row r="397" spans="1:6" x14ac:dyDescent="0.2">
      <c r="A397" s="238">
        <v>70587</v>
      </c>
      <c r="B397" s="239" t="s">
        <v>7050</v>
      </c>
      <c r="C397" s="238" t="s">
        <v>21</v>
      </c>
      <c r="D397" s="238" t="s">
        <v>7051</v>
      </c>
      <c r="E397" s="238" t="s">
        <v>6109</v>
      </c>
      <c r="F397" s="238" t="s">
        <v>6890</v>
      </c>
    </row>
    <row r="398" spans="1:6" x14ac:dyDescent="0.2">
      <c r="A398" s="238">
        <v>70588</v>
      </c>
      <c r="B398" s="239" t="s">
        <v>7052</v>
      </c>
      <c r="C398" s="238" t="s">
        <v>21</v>
      </c>
      <c r="D398" s="238" t="s">
        <v>7053</v>
      </c>
      <c r="E398" s="238" t="s">
        <v>7054</v>
      </c>
      <c r="F398" s="238" t="s">
        <v>6928</v>
      </c>
    </row>
    <row r="399" spans="1:6" x14ac:dyDescent="0.2">
      <c r="A399" s="238">
        <v>70589</v>
      </c>
      <c r="B399" s="239" t="s">
        <v>7055</v>
      </c>
      <c r="C399" s="238" t="s">
        <v>21</v>
      </c>
      <c r="D399" s="238" t="s">
        <v>7056</v>
      </c>
      <c r="E399" s="238" t="s">
        <v>6577</v>
      </c>
      <c r="F399" s="238" t="s">
        <v>6931</v>
      </c>
    </row>
    <row r="400" spans="1:6" x14ac:dyDescent="0.2">
      <c r="A400" s="238">
        <v>70590</v>
      </c>
      <c r="B400" s="239" t="s">
        <v>7057</v>
      </c>
      <c r="C400" s="238" t="s">
        <v>21</v>
      </c>
      <c r="D400" s="238" t="s">
        <v>7058</v>
      </c>
      <c r="E400" s="238" t="s">
        <v>7059</v>
      </c>
      <c r="F400" s="238" t="s">
        <v>6806</v>
      </c>
    </row>
    <row r="401" spans="1:6" x14ac:dyDescent="0.2">
      <c r="A401" s="238">
        <v>70591</v>
      </c>
      <c r="B401" s="239" t="s">
        <v>7060</v>
      </c>
      <c r="C401" s="238" t="s">
        <v>21</v>
      </c>
      <c r="D401" s="238" t="s">
        <v>7061</v>
      </c>
      <c r="E401" s="238" t="s">
        <v>7062</v>
      </c>
      <c r="F401" s="238" t="s">
        <v>6938</v>
      </c>
    </row>
    <row r="402" spans="1:6" x14ac:dyDescent="0.2">
      <c r="A402" s="238">
        <v>70592</v>
      </c>
      <c r="B402" s="239" t="s">
        <v>7063</v>
      </c>
      <c r="C402" s="238" t="s">
        <v>21</v>
      </c>
      <c r="D402" s="238" t="s">
        <v>7064</v>
      </c>
      <c r="E402" s="238" t="s">
        <v>7065</v>
      </c>
      <c r="F402" s="238" t="s">
        <v>6880</v>
      </c>
    </row>
    <row r="403" spans="1:6" x14ac:dyDescent="0.2">
      <c r="A403" s="238">
        <v>70593</v>
      </c>
      <c r="B403" s="239" t="s">
        <v>7066</v>
      </c>
      <c r="C403" s="238" t="s">
        <v>21</v>
      </c>
      <c r="D403" s="238" t="s">
        <v>7067</v>
      </c>
      <c r="E403" s="238" t="s">
        <v>7068</v>
      </c>
      <c r="F403" s="238" t="s">
        <v>6945</v>
      </c>
    </row>
    <row r="404" spans="1:6" x14ac:dyDescent="0.2">
      <c r="A404" s="238">
        <v>70594</v>
      </c>
      <c r="B404" s="239" t="s">
        <v>7069</v>
      </c>
      <c r="C404" s="238" t="s">
        <v>21</v>
      </c>
      <c r="D404" s="238" t="s">
        <v>7070</v>
      </c>
      <c r="E404" s="238" t="s">
        <v>7071</v>
      </c>
      <c r="F404" s="238" t="s">
        <v>7072</v>
      </c>
    </row>
    <row r="405" spans="1:6" x14ac:dyDescent="0.2">
      <c r="A405" s="238">
        <v>70601</v>
      </c>
      <c r="B405" s="239" t="s">
        <v>7073</v>
      </c>
      <c r="C405" s="238" t="s">
        <v>21</v>
      </c>
      <c r="D405" s="238" t="s">
        <v>7074</v>
      </c>
      <c r="E405" s="238" t="s">
        <v>6604</v>
      </c>
      <c r="F405" s="238" t="s">
        <v>6202</v>
      </c>
    </row>
    <row r="406" spans="1:6" x14ac:dyDescent="0.2">
      <c r="A406" s="238">
        <v>70602</v>
      </c>
      <c r="B406" s="239" t="s">
        <v>7075</v>
      </c>
      <c r="C406" s="238" t="s">
        <v>21</v>
      </c>
      <c r="D406" s="238" t="s">
        <v>6869</v>
      </c>
      <c r="E406" s="238" t="s">
        <v>7076</v>
      </c>
      <c r="F406" s="238" t="s">
        <v>6828</v>
      </c>
    </row>
    <row r="407" spans="1:6" x14ac:dyDescent="0.2">
      <c r="A407" s="238">
        <v>70603</v>
      </c>
      <c r="B407" s="239" t="s">
        <v>7077</v>
      </c>
      <c r="C407" s="238" t="s">
        <v>21</v>
      </c>
      <c r="D407" s="238" t="s">
        <v>7078</v>
      </c>
      <c r="E407" s="238" t="s">
        <v>6309</v>
      </c>
      <c r="F407" s="238" t="s">
        <v>6799</v>
      </c>
    </row>
    <row r="408" spans="1:6" x14ac:dyDescent="0.2">
      <c r="A408" s="238">
        <v>70607</v>
      </c>
      <c r="B408" s="239" t="s">
        <v>7079</v>
      </c>
      <c r="C408" s="238" t="s">
        <v>21</v>
      </c>
      <c r="D408" s="238" t="s">
        <v>7080</v>
      </c>
      <c r="E408" s="238" t="s">
        <v>7081</v>
      </c>
      <c r="F408" s="238" t="s">
        <v>6828</v>
      </c>
    </row>
    <row r="409" spans="1:6" x14ac:dyDescent="0.2">
      <c r="A409" s="238">
        <v>70608</v>
      </c>
      <c r="B409" s="239" t="s">
        <v>7082</v>
      </c>
      <c r="C409" s="238" t="s">
        <v>21</v>
      </c>
      <c r="D409" s="238" t="s">
        <v>7083</v>
      </c>
      <c r="E409" s="238" t="s">
        <v>6802</v>
      </c>
      <c r="F409" s="238" t="s">
        <v>6799</v>
      </c>
    </row>
    <row r="410" spans="1:6" x14ac:dyDescent="0.2">
      <c r="A410" s="238">
        <v>70610</v>
      </c>
      <c r="B410" s="239" t="s">
        <v>7084</v>
      </c>
      <c r="C410" s="238" t="s">
        <v>21</v>
      </c>
      <c r="D410" s="238" t="s">
        <v>7085</v>
      </c>
      <c r="E410" s="238" t="s">
        <v>7086</v>
      </c>
      <c r="F410" s="238" t="s">
        <v>6226</v>
      </c>
    </row>
    <row r="411" spans="1:6" x14ac:dyDescent="0.2">
      <c r="A411" s="238">
        <v>70611</v>
      </c>
      <c r="B411" s="239" t="s">
        <v>7087</v>
      </c>
      <c r="C411" s="238" t="s">
        <v>21</v>
      </c>
      <c r="D411" s="238" t="s">
        <v>7088</v>
      </c>
      <c r="E411" s="238" t="s">
        <v>7089</v>
      </c>
      <c r="F411" s="238" t="s">
        <v>6890</v>
      </c>
    </row>
    <row r="412" spans="1:6" x14ac:dyDescent="0.2">
      <c r="A412" s="238">
        <v>70612</v>
      </c>
      <c r="B412" s="239" t="s">
        <v>7090</v>
      </c>
      <c r="C412" s="238" t="s">
        <v>21</v>
      </c>
      <c r="D412" s="238" t="s">
        <v>7091</v>
      </c>
      <c r="E412" s="238" t="s">
        <v>7092</v>
      </c>
      <c r="F412" s="238" t="s">
        <v>6928</v>
      </c>
    </row>
    <row r="413" spans="1:6" x14ac:dyDescent="0.2">
      <c r="A413" s="238">
        <v>70613</v>
      </c>
      <c r="B413" s="239" t="s">
        <v>7093</v>
      </c>
      <c r="C413" s="238" t="s">
        <v>21</v>
      </c>
      <c r="D413" s="238" t="s">
        <v>7094</v>
      </c>
      <c r="E413" s="238" t="s">
        <v>7095</v>
      </c>
      <c r="F413" s="238" t="s">
        <v>6931</v>
      </c>
    </row>
    <row r="414" spans="1:6" x14ac:dyDescent="0.2">
      <c r="A414" s="238">
        <v>70620</v>
      </c>
      <c r="B414" s="239" t="s">
        <v>7096</v>
      </c>
      <c r="C414" s="238" t="s">
        <v>21</v>
      </c>
      <c r="D414" s="238" t="s">
        <v>7097</v>
      </c>
      <c r="E414" s="238" t="s">
        <v>7098</v>
      </c>
      <c r="F414" s="238" t="s">
        <v>6226</v>
      </c>
    </row>
    <row r="415" spans="1:6" x14ac:dyDescent="0.2">
      <c r="A415" s="238">
        <v>70621</v>
      </c>
      <c r="B415" s="239" t="s">
        <v>7099</v>
      </c>
      <c r="C415" s="238" t="s">
        <v>21</v>
      </c>
      <c r="D415" s="238" t="s">
        <v>7088</v>
      </c>
      <c r="E415" s="238" t="s">
        <v>7089</v>
      </c>
      <c r="F415" s="238" t="s">
        <v>6890</v>
      </c>
    </row>
    <row r="416" spans="1:6" x14ac:dyDescent="0.2">
      <c r="A416" s="238">
        <v>70622</v>
      </c>
      <c r="B416" s="239" t="s">
        <v>7100</v>
      </c>
      <c r="C416" s="238" t="s">
        <v>21</v>
      </c>
      <c r="D416" s="238" t="s">
        <v>7091</v>
      </c>
      <c r="E416" s="238" t="s">
        <v>7092</v>
      </c>
      <c r="F416" s="238" t="s">
        <v>6928</v>
      </c>
    </row>
    <row r="417" spans="1:6" x14ac:dyDescent="0.2">
      <c r="A417" s="238">
        <v>70626</v>
      </c>
      <c r="B417" s="239" t="s">
        <v>7101</v>
      </c>
      <c r="C417" s="238" t="s">
        <v>21</v>
      </c>
      <c r="D417" s="238" t="s">
        <v>194</v>
      </c>
      <c r="E417" s="238" t="s">
        <v>6419</v>
      </c>
      <c r="F417" s="238" t="s">
        <v>6952</v>
      </c>
    </row>
    <row r="418" spans="1:6" x14ac:dyDescent="0.2">
      <c r="A418" s="238">
        <v>70630</v>
      </c>
      <c r="B418" s="239" t="s">
        <v>7102</v>
      </c>
      <c r="C418" s="238" t="s">
        <v>6116</v>
      </c>
      <c r="D418" s="238" t="s">
        <v>7103</v>
      </c>
      <c r="E418" s="238" t="s">
        <v>7104</v>
      </c>
      <c r="F418" s="238" t="s">
        <v>190</v>
      </c>
    </row>
    <row r="419" spans="1:6" x14ac:dyDescent="0.2">
      <c r="A419" s="238">
        <v>70631</v>
      </c>
      <c r="B419" s="239" t="s">
        <v>7105</v>
      </c>
      <c r="C419" s="238" t="s">
        <v>6116</v>
      </c>
      <c r="D419" s="238" t="s">
        <v>7106</v>
      </c>
      <c r="E419" s="238" t="s">
        <v>6451</v>
      </c>
      <c r="F419" s="238" t="s">
        <v>159</v>
      </c>
    </row>
    <row r="420" spans="1:6" x14ac:dyDescent="0.2">
      <c r="A420" s="238">
        <v>70633</v>
      </c>
      <c r="B420" s="239" t="s">
        <v>7107</v>
      </c>
      <c r="C420" s="238" t="s">
        <v>136</v>
      </c>
      <c r="D420" s="238" t="s">
        <v>7108</v>
      </c>
      <c r="E420" s="238" t="s">
        <v>6103</v>
      </c>
      <c r="F420" s="238" t="s">
        <v>7108</v>
      </c>
    </row>
    <row r="421" spans="1:6" x14ac:dyDescent="0.2">
      <c r="A421" s="238">
        <v>70634</v>
      </c>
      <c r="B421" s="239" t="s">
        <v>7109</v>
      </c>
      <c r="C421" s="238" t="s">
        <v>216</v>
      </c>
      <c r="D421" s="238" t="s">
        <v>7110</v>
      </c>
      <c r="E421" s="238" t="s">
        <v>6743</v>
      </c>
      <c r="F421" s="238" t="s">
        <v>7111</v>
      </c>
    </row>
    <row r="422" spans="1:6" x14ac:dyDescent="0.2">
      <c r="A422" s="238">
        <v>70635</v>
      </c>
      <c r="B422" s="239" t="s">
        <v>17251</v>
      </c>
      <c r="C422" s="238" t="s">
        <v>216</v>
      </c>
      <c r="D422" s="238" t="s">
        <v>7112</v>
      </c>
      <c r="E422" s="238" t="s">
        <v>7113</v>
      </c>
      <c r="F422" s="238" t="s">
        <v>7114</v>
      </c>
    </row>
    <row r="423" spans="1:6" x14ac:dyDescent="0.2">
      <c r="A423" s="238">
        <v>70636</v>
      </c>
      <c r="B423" s="239" t="s">
        <v>17252</v>
      </c>
      <c r="C423" s="238" t="s">
        <v>216</v>
      </c>
      <c r="D423" s="238" t="s">
        <v>7115</v>
      </c>
      <c r="E423" s="238" t="s">
        <v>6750</v>
      </c>
      <c r="F423" s="238" t="s">
        <v>7116</v>
      </c>
    </row>
    <row r="424" spans="1:6" x14ac:dyDescent="0.2">
      <c r="A424" s="238">
        <v>70637</v>
      </c>
      <c r="B424" s="239" t="s">
        <v>7117</v>
      </c>
      <c r="C424" s="238" t="s">
        <v>136</v>
      </c>
      <c r="D424" s="238" t="s">
        <v>6392</v>
      </c>
      <c r="E424" s="238" t="s">
        <v>6393</v>
      </c>
      <c r="F424" s="238" t="s">
        <v>6305</v>
      </c>
    </row>
    <row r="425" spans="1:6" x14ac:dyDescent="0.2">
      <c r="A425" s="238">
        <v>70638</v>
      </c>
      <c r="B425" s="239" t="s">
        <v>7118</v>
      </c>
      <c r="C425" s="238" t="s">
        <v>136</v>
      </c>
      <c r="D425" s="238" t="s">
        <v>7119</v>
      </c>
      <c r="E425" s="238" t="s">
        <v>7120</v>
      </c>
      <c r="F425" s="238" t="s">
        <v>7121</v>
      </c>
    </row>
    <row r="426" spans="1:6" x14ac:dyDescent="0.2">
      <c r="A426" s="238">
        <v>70645</v>
      </c>
      <c r="B426" s="239" t="s">
        <v>7122</v>
      </c>
      <c r="C426" s="238" t="s">
        <v>6116</v>
      </c>
      <c r="D426" s="238" t="s">
        <v>7123</v>
      </c>
      <c r="E426" s="238" t="s">
        <v>7124</v>
      </c>
      <c r="F426" s="238" t="s">
        <v>7125</v>
      </c>
    </row>
    <row r="427" spans="1:6" x14ac:dyDescent="0.2">
      <c r="A427" s="238">
        <v>70646</v>
      </c>
      <c r="B427" s="239" t="s">
        <v>7126</v>
      </c>
      <c r="C427" s="238" t="s">
        <v>6116</v>
      </c>
      <c r="D427" s="238" t="s">
        <v>7127</v>
      </c>
      <c r="E427" s="238" t="s">
        <v>187</v>
      </c>
      <c r="F427" s="238" t="s">
        <v>7128</v>
      </c>
    </row>
    <row r="428" spans="1:6" x14ac:dyDescent="0.2">
      <c r="A428" s="238">
        <v>70647</v>
      </c>
      <c r="B428" s="239" t="s">
        <v>7129</v>
      </c>
      <c r="C428" s="238" t="s">
        <v>6116</v>
      </c>
      <c r="D428" s="238" t="s">
        <v>7130</v>
      </c>
      <c r="E428" s="238" t="s">
        <v>7131</v>
      </c>
      <c r="F428" s="238" t="s">
        <v>6476</v>
      </c>
    </row>
    <row r="429" spans="1:6" x14ac:dyDescent="0.2">
      <c r="A429" s="238">
        <v>70648</v>
      </c>
      <c r="B429" s="239" t="s">
        <v>7132</v>
      </c>
      <c r="C429" s="238" t="s">
        <v>6116</v>
      </c>
      <c r="D429" s="238" t="s">
        <v>7133</v>
      </c>
      <c r="E429" s="238" t="s">
        <v>7134</v>
      </c>
      <c r="F429" s="238" t="s">
        <v>7135</v>
      </c>
    </row>
    <row r="430" spans="1:6" x14ac:dyDescent="0.2">
      <c r="A430" s="238">
        <v>70649</v>
      </c>
      <c r="B430" s="239" t="s">
        <v>7136</v>
      </c>
      <c r="C430" s="238" t="s">
        <v>6116</v>
      </c>
      <c r="D430" s="238" t="s">
        <v>7137</v>
      </c>
      <c r="E430" s="238" t="s">
        <v>7138</v>
      </c>
      <c r="F430" s="238" t="s">
        <v>7135</v>
      </c>
    </row>
    <row r="431" spans="1:6" x14ac:dyDescent="0.2">
      <c r="A431" s="238">
        <v>70650</v>
      </c>
      <c r="B431" s="239" t="s">
        <v>7139</v>
      </c>
      <c r="C431" s="238" t="s">
        <v>6116</v>
      </c>
      <c r="D431" s="238" t="s">
        <v>7140</v>
      </c>
      <c r="E431" s="238" t="s">
        <v>7141</v>
      </c>
      <c r="F431" s="238" t="s">
        <v>7135</v>
      </c>
    </row>
    <row r="432" spans="1:6" x14ac:dyDescent="0.2">
      <c r="A432" s="238">
        <v>70670</v>
      </c>
      <c r="B432" s="239" t="s">
        <v>7142</v>
      </c>
      <c r="C432" s="238" t="s">
        <v>6116</v>
      </c>
      <c r="D432" s="238" t="s">
        <v>7143</v>
      </c>
      <c r="E432" s="238" t="s">
        <v>7144</v>
      </c>
      <c r="F432" s="238" t="s">
        <v>7135</v>
      </c>
    </row>
    <row r="433" spans="1:6" x14ac:dyDescent="0.2">
      <c r="A433" s="238">
        <v>70671</v>
      </c>
      <c r="B433" s="239" t="s">
        <v>7145</v>
      </c>
      <c r="C433" s="238" t="s">
        <v>6116</v>
      </c>
      <c r="D433" s="238" t="s">
        <v>7146</v>
      </c>
      <c r="E433" s="238" t="s">
        <v>7147</v>
      </c>
      <c r="F433" s="238" t="s">
        <v>7135</v>
      </c>
    </row>
    <row r="434" spans="1:6" x14ac:dyDescent="0.2">
      <c r="A434" s="238">
        <v>70672</v>
      </c>
      <c r="B434" s="239" t="s">
        <v>7148</v>
      </c>
      <c r="C434" s="238" t="s">
        <v>6116</v>
      </c>
      <c r="D434" s="238" t="s">
        <v>7149</v>
      </c>
      <c r="E434" s="238" t="s">
        <v>7150</v>
      </c>
      <c r="F434" s="238" t="s">
        <v>7135</v>
      </c>
    </row>
    <row r="435" spans="1:6" x14ac:dyDescent="0.2">
      <c r="A435" s="238">
        <v>70673</v>
      </c>
      <c r="B435" s="239" t="s">
        <v>7151</v>
      </c>
      <c r="C435" s="238" t="s">
        <v>6116</v>
      </c>
      <c r="D435" s="238" t="s">
        <v>7152</v>
      </c>
      <c r="E435" s="238" t="s">
        <v>7153</v>
      </c>
      <c r="F435" s="238" t="s">
        <v>7154</v>
      </c>
    </row>
    <row r="436" spans="1:6" x14ac:dyDescent="0.2">
      <c r="A436" s="238">
        <v>70674</v>
      </c>
      <c r="B436" s="239" t="s">
        <v>7155</v>
      </c>
      <c r="C436" s="238" t="s">
        <v>6116</v>
      </c>
      <c r="D436" s="238" t="s">
        <v>7156</v>
      </c>
      <c r="E436" s="238" t="s">
        <v>7157</v>
      </c>
      <c r="F436" s="238" t="s">
        <v>6472</v>
      </c>
    </row>
    <row r="437" spans="1:6" x14ac:dyDescent="0.2">
      <c r="A437" s="238">
        <v>70680</v>
      </c>
      <c r="B437" s="239" t="s">
        <v>7158</v>
      </c>
      <c r="C437" s="238" t="s">
        <v>6116</v>
      </c>
      <c r="D437" s="238" t="s">
        <v>7159</v>
      </c>
      <c r="E437" s="238" t="s">
        <v>7160</v>
      </c>
      <c r="F437" s="238" t="s">
        <v>6601</v>
      </c>
    </row>
    <row r="438" spans="1:6" x14ac:dyDescent="0.2">
      <c r="A438" s="238">
        <v>70681</v>
      </c>
      <c r="B438" s="239" t="s">
        <v>7161</v>
      </c>
      <c r="C438" s="238" t="s">
        <v>6116</v>
      </c>
      <c r="D438" s="238" t="s">
        <v>7162</v>
      </c>
      <c r="E438" s="238" t="s">
        <v>6419</v>
      </c>
      <c r="F438" s="238" t="s">
        <v>6601</v>
      </c>
    </row>
    <row r="439" spans="1:6" x14ac:dyDescent="0.2">
      <c r="A439" s="238">
        <v>70682</v>
      </c>
      <c r="B439" s="239" t="s">
        <v>7163</v>
      </c>
      <c r="C439" s="238" t="s">
        <v>6116</v>
      </c>
      <c r="D439" s="238" t="s">
        <v>7164</v>
      </c>
      <c r="E439" s="238" t="s">
        <v>182</v>
      </c>
      <c r="F439" s="238" t="s">
        <v>6601</v>
      </c>
    </row>
    <row r="440" spans="1:6" x14ac:dyDescent="0.2">
      <c r="A440" s="238">
        <v>70691</v>
      </c>
      <c r="B440" s="239" t="s">
        <v>7165</v>
      </c>
      <c r="C440" s="238" t="s">
        <v>6116</v>
      </c>
      <c r="D440" s="238" t="s">
        <v>7166</v>
      </c>
      <c r="E440" s="238" t="s">
        <v>7000</v>
      </c>
      <c r="F440" s="238" t="s">
        <v>6601</v>
      </c>
    </row>
    <row r="441" spans="1:6" x14ac:dyDescent="0.2">
      <c r="A441" s="238">
        <v>70692</v>
      </c>
      <c r="B441" s="239" t="s">
        <v>7167</v>
      </c>
      <c r="C441" s="238" t="s">
        <v>6116</v>
      </c>
      <c r="D441" s="238" t="s">
        <v>7098</v>
      </c>
      <c r="E441" s="238" t="s">
        <v>7168</v>
      </c>
      <c r="F441" s="238" t="s">
        <v>6601</v>
      </c>
    </row>
    <row r="442" spans="1:6" x14ac:dyDescent="0.2">
      <c r="A442" s="238">
        <v>70695</v>
      </c>
      <c r="B442" s="239" t="s">
        <v>7169</v>
      </c>
      <c r="C442" s="238" t="s">
        <v>6116</v>
      </c>
      <c r="D442" s="238" t="s">
        <v>7170</v>
      </c>
      <c r="E442" s="238" t="s">
        <v>7171</v>
      </c>
      <c r="F442" s="238" t="s">
        <v>7172</v>
      </c>
    </row>
    <row r="443" spans="1:6" x14ac:dyDescent="0.2">
      <c r="A443" s="238">
        <v>70696</v>
      </c>
      <c r="B443" s="239" t="s">
        <v>7173</v>
      </c>
      <c r="C443" s="238" t="s">
        <v>6116</v>
      </c>
      <c r="D443" s="238" t="s">
        <v>7174</v>
      </c>
      <c r="E443" s="238" t="s">
        <v>7175</v>
      </c>
      <c r="F443" s="238" t="s">
        <v>7176</v>
      </c>
    </row>
    <row r="444" spans="1:6" x14ac:dyDescent="0.2">
      <c r="A444" s="238">
        <v>70697</v>
      </c>
      <c r="B444" s="239" t="s">
        <v>7177</v>
      </c>
      <c r="C444" s="238" t="s">
        <v>6116</v>
      </c>
      <c r="D444" s="238" t="s">
        <v>7178</v>
      </c>
      <c r="E444" s="238" t="s">
        <v>7179</v>
      </c>
      <c r="F444" s="238" t="s">
        <v>7176</v>
      </c>
    </row>
    <row r="445" spans="1:6" x14ac:dyDescent="0.2">
      <c r="A445" s="238">
        <v>70698</v>
      </c>
      <c r="B445" s="239" t="s">
        <v>7180</v>
      </c>
      <c r="C445" s="238" t="s">
        <v>6116</v>
      </c>
      <c r="D445" s="238" t="s">
        <v>7181</v>
      </c>
      <c r="E445" s="238" t="s">
        <v>7182</v>
      </c>
      <c r="F445" s="238" t="s">
        <v>7183</v>
      </c>
    </row>
    <row r="446" spans="1:6" x14ac:dyDescent="0.2">
      <c r="A446" s="238">
        <v>70699</v>
      </c>
      <c r="B446" s="239" t="s">
        <v>7184</v>
      </c>
      <c r="C446" s="238" t="s">
        <v>6116</v>
      </c>
      <c r="D446" s="238" t="s">
        <v>7181</v>
      </c>
      <c r="E446" s="238" t="s">
        <v>7182</v>
      </c>
      <c r="F446" s="238" t="s">
        <v>7183</v>
      </c>
    </row>
    <row r="447" spans="1:6" x14ac:dyDescent="0.2">
      <c r="A447" s="238">
        <v>70700</v>
      </c>
      <c r="B447" s="239" t="s">
        <v>7185</v>
      </c>
      <c r="C447" s="238" t="s">
        <v>6116</v>
      </c>
      <c r="D447" s="238" t="s">
        <v>7186</v>
      </c>
      <c r="E447" s="238" t="s">
        <v>7187</v>
      </c>
      <c r="F447" s="238" t="s">
        <v>7135</v>
      </c>
    </row>
    <row r="448" spans="1:6" x14ac:dyDescent="0.2">
      <c r="A448" s="238">
        <v>70701</v>
      </c>
      <c r="B448" s="239" t="s">
        <v>7188</v>
      </c>
      <c r="C448" s="238" t="s">
        <v>6116</v>
      </c>
      <c r="D448" s="238" t="s">
        <v>7189</v>
      </c>
      <c r="E448" s="238" t="s">
        <v>7190</v>
      </c>
      <c r="F448" s="238" t="s">
        <v>7135</v>
      </c>
    </row>
    <row r="449" spans="1:6" x14ac:dyDescent="0.2">
      <c r="A449" s="238">
        <v>70702</v>
      </c>
      <c r="B449" s="239" t="s">
        <v>7191</v>
      </c>
      <c r="C449" s="238" t="s">
        <v>6116</v>
      </c>
      <c r="D449" s="238" t="s">
        <v>7192</v>
      </c>
      <c r="E449" s="238" t="s">
        <v>7193</v>
      </c>
      <c r="F449" s="238" t="s">
        <v>7135</v>
      </c>
    </row>
    <row r="450" spans="1:6" x14ac:dyDescent="0.2">
      <c r="A450" s="238">
        <v>70703</v>
      </c>
      <c r="B450" s="239" t="s">
        <v>7194</v>
      </c>
      <c r="C450" s="238" t="s">
        <v>6116</v>
      </c>
      <c r="D450" s="238" t="s">
        <v>7195</v>
      </c>
      <c r="E450" s="238" t="s">
        <v>7196</v>
      </c>
      <c r="F450" s="238" t="s">
        <v>7135</v>
      </c>
    </row>
    <row r="451" spans="1:6" x14ac:dyDescent="0.2">
      <c r="A451" s="238">
        <v>70704</v>
      </c>
      <c r="B451" s="239" t="s">
        <v>7197</v>
      </c>
      <c r="C451" s="238" t="s">
        <v>6116</v>
      </c>
      <c r="D451" s="238" t="s">
        <v>7198</v>
      </c>
      <c r="E451" s="238" t="s">
        <v>7199</v>
      </c>
      <c r="F451" s="238" t="s">
        <v>6472</v>
      </c>
    </row>
    <row r="452" spans="1:6" x14ac:dyDescent="0.2">
      <c r="A452" s="238">
        <v>70705</v>
      </c>
      <c r="B452" s="239" t="s">
        <v>7200</v>
      </c>
      <c r="C452" s="238" t="s">
        <v>6116</v>
      </c>
      <c r="D452" s="238" t="s">
        <v>7201</v>
      </c>
      <c r="E452" s="238" t="s">
        <v>7202</v>
      </c>
      <c r="F452" s="238" t="s">
        <v>6472</v>
      </c>
    </row>
    <row r="453" spans="1:6" x14ac:dyDescent="0.2">
      <c r="A453" s="238">
        <v>70707</v>
      </c>
      <c r="B453" s="239" t="s">
        <v>7203</v>
      </c>
      <c r="C453" s="238" t="s">
        <v>6116</v>
      </c>
      <c r="D453" s="238" t="s">
        <v>7204</v>
      </c>
      <c r="E453" s="238" t="s">
        <v>7205</v>
      </c>
      <c r="F453" s="238" t="s">
        <v>7206</v>
      </c>
    </row>
    <row r="454" spans="1:6" x14ac:dyDescent="0.2">
      <c r="A454" s="238">
        <v>70708</v>
      </c>
      <c r="B454" s="239" t="s">
        <v>7207</v>
      </c>
      <c r="C454" s="238" t="s">
        <v>6116</v>
      </c>
      <c r="D454" s="238" t="s">
        <v>7208</v>
      </c>
      <c r="E454" s="238" t="s">
        <v>7209</v>
      </c>
      <c r="F454" s="238" t="s">
        <v>7210</v>
      </c>
    </row>
    <row r="455" spans="1:6" x14ac:dyDescent="0.2">
      <c r="A455" s="238">
        <v>70709</v>
      </c>
      <c r="B455" s="239" t="s">
        <v>7211</v>
      </c>
      <c r="C455" s="238" t="s">
        <v>6116</v>
      </c>
      <c r="D455" s="238" t="s">
        <v>7212</v>
      </c>
      <c r="E455" s="238" t="s">
        <v>7213</v>
      </c>
      <c r="F455" s="238" t="s">
        <v>7214</v>
      </c>
    </row>
    <row r="456" spans="1:6" x14ac:dyDescent="0.2">
      <c r="A456" s="238">
        <v>70710</v>
      </c>
      <c r="B456" s="239" t="s">
        <v>7215</v>
      </c>
      <c r="C456" s="238" t="s">
        <v>6116</v>
      </c>
      <c r="D456" s="238" t="s">
        <v>7216</v>
      </c>
      <c r="E456" s="238" t="s">
        <v>7217</v>
      </c>
      <c r="F456" s="238" t="s">
        <v>7218</v>
      </c>
    </row>
    <row r="457" spans="1:6" x14ac:dyDescent="0.2">
      <c r="A457" s="238">
        <v>70711</v>
      </c>
      <c r="B457" s="239" t="s">
        <v>7219</v>
      </c>
      <c r="C457" s="238" t="s">
        <v>6116</v>
      </c>
      <c r="D457" s="238" t="s">
        <v>7220</v>
      </c>
      <c r="E457" s="238" t="s">
        <v>7221</v>
      </c>
      <c r="F457" s="238" t="s">
        <v>7222</v>
      </c>
    </row>
    <row r="458" spans="1:6" x14ac:dyDescent="0.2">
      <c r="A458" s="238">
        <v>70712</v>
      </c>
      <c r="B458" s="239" t="s">
        <v>7223</v>
      </c>
      <c r="C458" s="238" t="s">
        <v>6116</v>
      </c>
      <c r="D458" s="238" t="s">
        <v>7224</v>
      </c>
      <c r="E458" s="238" t="s">
        <v>7225</v>
      </c>
      <c r="F458" s="238" t="s">
        <v>7226</v>
      </c>
    </row>
    <row r="459" spans="1:6" x14ac:dyDescent="0.2">
      <c r="A459" s="238">
        <v>70713</v>
      </c>
      <c r="B459" s="239" t="s">
        <v>7227</v>
      </c>
      <c r="C459" s="238" t="s">
        <v>6116</v>
      </c>
      <c r="D459" s="238" t="s">
        <v>7228</v>
      </c>
      <c r="E459" s="238" t="s">
        <v>7229</v>
      </c>
      <c r="F459" s="238" t="s">
        <v>7230</v>
      </c>
    </row>
    <row r="460" spans="1:6" x14ac:dyDescent="0.2">
      <c r="A460" s="238">
        <v>70714</v>
      </c>
      <c r="B460" s="239" t="s">
        <v>7231</v>
      </c>
      <c r="C460" s="238" t="s">
        <v>6116</v>
      </c>
      <c r="D460" s="238" t="s">
        <v>7232</v>
      </c>
      <c r="E460" s="238" t="s">
        <v>7233</v>
      </c>
      <c r="F460" s="238" t="s">
        <v>7234</v>
      </c>
    </row>
    <row r="461" spans="1:6" x14ac:dyDescent="0.2">
      <c r="A461" s="238">
        <v>70715</v>
      </c>
      <c r="B461" s="239" t="s">
        <v>7235</v>
      </c>
      <c r="C461" s="238" t="s">
        <v>6116</v>
      </c>
      <c r="D461" s="238" t="s">
        <v>7236</v>
      </c>
      <c r="E461" s="238" t="s">
        <v>7237</v>
      </c>
      <c r="F461" s="238" t="s">
        <v>7238</v>
      </c>
    </row>
    <row r="462" spans="1:6" x14ac:dyDescent="0.2">
      <c r="A462" s="238">
        <v>70716</v>
      </c>
      <c r="B462" s="239" t="s">
        <v>7239</v>
      </c>
      <c r="C462" s="238" t="s">
        <v>6116</v>
      </c>
      <c r="D462" s="238" t="s">
        <v>7240</v>
      </c>
      <c r="E462" s="238" t="s">
        <v>7241</v>
      </c>
      <c r="F462" s="238" t="s">
        <v>7242</v>
      </c>
    </row>
    <row r="463" spans="1:6" x14ac:dyDescent="0.2">
      <c r="A463" s="238">
        <v>70720</v>
      </c>
      <c r="B463" s="239" t="s">
        <v>7243</v>
      </c>
      <c r="C463" s="238" t="s">
        <v>6116</v>
      </c>
      <c r="D463" s="238" t="s">
        <v>7244</v>
      </c>
      <c r="E463" s="238" t="s">
        <v>7245</v>
      </c>
      <c r="F463" s="238" t="s">
        <v>175</v>
      </c>
    </row>
    <row r="464" spans="1:6" x14ac:dyDescent="0.2">
      <c r="A464" s="238">
        <v>70725</v>
      </c>
      <c r="B464" s="239" t="s">
        <v>7246</v>
      </c>
      <c r="C464" s="238" t="s">
        <v>6116</v>
      </c>
      <c r="D464" s="238" t="s">
        <v>7247</v>
      </c>
      <c r="E464" s="238" t="s">
        <v>7248</v>
      </c>
      <c r="F464" s="238" t="s">
        <v>7172</v>
      </c>
    </row>
    <row r="465" spans="1:6" x14ac:dyDescent="0.2">
      <c r="A465" s="238">
        <v>70740</v>
      </c>
      <c r="B465" s="239" t="s">
        <v>7249</v>
      </c>
      <c r="C465" s="238" t="s">
        <v>6116</v>
      </c>
      <c r="D465" s="238" t="s">
        <v>7250</v>
      </c>
      <c r="E465" s="238" t="s">
        <v>6447</v>
      </c>
      <c r="F465" s="238" t="s">
        <v>7251</v>
      </c>
    </row>
    <row r="466" spans="1:6" x14ac:dyDescent="0.2">
      <c r="A466" s="238">
        <v>70741</v>
      </c>
      <c r="B466" s="239" t="s">
        <v>7252</v>
      </c>
      <c r="C466" s="238" t="s">
        <v>6116</v>
      </c>
      <c r="D466" s="238" t="s">
        <v>7253</v>
      </c>
      <c r="E466" s="238" t="s">
        <v>7254</v>
      </c>
      <c r="F466" s="238" t="s">
        <v>7251</v>
      </c>
    </row>
    <row r="467" spans="1:6" x14ac:dyDescent="0.2">
      <c r="A467" s="238">
        <v>70742</v>
      </c>
      <c r="B467" s="239" t="s">
        <v>7255</v>
      </c>
      <c r="C467" s="238" t="s">
        <v>6116</v>
      </c>
      <c r="D467" s="238" t="s">
        <v>7256</v>
      </c>
      <c r="E467" s="238" t="s">
        <v>7257</v>
      </c>
      <c r="F467" s="238" t="s">
        <v>6547</v>
      </c>
    </row>
    <row r="468" spans="1:6" x14ac:dyDescent="0.2">
      <c r="A468" s="238">
        <v>70743</v>
      </c>
      <c r="B468" s="239" t="s">
        <v>7258</v>
      </c>
      <c r="C468" s="238" t="s">
        <v>6116</v>
      </c>
      <c r="D468" s="238" t="s">
        <v>7259</v>
      </c>
      <c r="E468" s="238" t="s">
        <v>7260</v>
      </c>
      <c r="F468" s="238" t="s">
        <v>6547</v>
      </c>
    </row>
    <row r="469" spans="1:6" x14ac:dyDescent="0.2">
      <c r="A469" s="238">
        <v>70744</v>
      </c>
      <c r="B469" s="239" t="s">
        <v>7261</v>
      </c>
      <c r="C469" s="238" t="s">
        <v>6116</v>
      </c>
      <c r="D469" s="238" t="s">
        <v>7262</v>
      </c>
      <c r="E469" s="238" t="s">
        <v>7263</v>
      </c>
      <c r="F469" s="238" t="s">
        <v>7264</v>
      </c>
    </row>
    <row r="470" spans="1:6" x14ac:dyDescent="0.2">
      <c r="A470" s="238">
        <v>70745</v>
      </c>
      <c r="B470" s="239" t="s">
        <v>7265</v>
      </c>
      <c r="C470" s="238" t="s">
        <v>6116</v>
      </c>
      <c r="D470" s="238" t="s">
        <v>7266</v>
      </c>
      <c r="E470" s="238" t="s">
        <v>7267</v>
      </c>
      <c r="F470" s="238" t="s">
        <v>7251</v>
      </c>
    </row>
    <row r="471" spans="1:6" x14ac:dyDescent="0.2">
      <c r="A471" s="238">
        <v>70746</v>
      </c>
      <c r="B471" s="239" t="s">
        <v>7268</v>
      </c>
      <c r="C471" s="238" t="s">
        <v>6116</v>
      </c>
      <c r="D471" s="238" t="s">
        <v>7269</v>
      </c>
      <c r="E471" s="238" t="s">
        <v>7270</v>
      </c>
      <c r="F471" s="238" t="s">
        <v>7251</v>
      </c>
    </row>
    <row r="472" spans="1:6" x14ac:dyDescent="0.2">
      <c r="A472" s="238">
        <v>70747</v>
      </c>
      <c r="B472" s="239" t="s">
        <v>7271</v>
      </c>
      <c r="C472" s="238" t="s">
        <v>6116</v>
      </c>
      <c r="D472" s="238" t="s">
        <v>7272</v>
      </c>
      <c r="E472" s="238" t="s">
        <v>7273</v>
      </c>
      <c r="F472" s="238" t="s">
        <v>6547</v>
      </c>
    </row>
    <row r="473" spans="1:6" x14ac:dyDescent="0.2">
      <c r="A473" s="238">
        <v>70748</v>
      </c>
      <c r="B473" s="239" t="s">
        <v>7274</v>
      </c>
      <c r="C473" s="238" t="s">
        <v>6116</v>
      </c>
      <c r="D473" s="238" t="s">
        <v>7275</v>
      </c>
      <c r="E473" s="238" t="s">
        <v>7276</v>
      </c>
      <c r="F473" s="238" t="s">
        <v>6547</v>
      </c>
    </row>
    <row r="474" spans="1:6" x14ac:dyDescent="0.2">
      <c r="A474" s="238">
        <v>70749</v>
      </c>
      <c r="B474" s="239" t="s">
        <v>7277</v>
      </c>
      <c r="C474" s="238" t="s">
        <v>6116</v>
      </c>
      <c r="D474" s="238" t="s">
        <v>7278</v>
      </c>
      <c r="E474" s="238" t="s">
        <v>7279</v>
      </c>
      <c r="F474" s="238" t="s">
        <v>7264</v>
      </c>
    </row>
    <row r="475" spans="1:6" x14ac:dyDescent="0.2">
      <c r="A475" s="238">
        <v>70760</v>
      </c>
      <c r="B475" s="239" t="s">
        <v>7280</v>
      </c>
      <c r="C475" s="238" t="s">
        <v>21</v>
      </c>
      <c r="D475" s="238" t="s">
        <v>7281</v>
      </c>
      <c r="E475" s="238" t="s">
        <v>7282</v>
      </c>
      <c r="F475" s="238" t="s">
        <v>6419</v>
      </c>
    </row>
    <row r="476" spans="1:6" x14ac:dyDescent="0.2">
      <c r="A476" s="238">
        <v>70761</v>
      </c>
      <c r="B476" s="239" t="s">
        <v>7283</v>
      </c>
      <c r="C476" s="238" t="s">
        <v>21</v>
      </c>
      <c r="D476" s="238" t="s">
        <v>7284</v>
      </c>
      <c r="E476" s="238" t="s">
        <v>7285</v>
      </c>
      <c r="F476" s="238" t="s">
        <v>6419</v>
      </c>
    </row>
    <row r="477" spans="1:6" x14ac:dyDescent="0.2">
      <c r="A477" s="238">
        <v>70762</v>
      </c>
      <c r="B477" s="239" t="s">
        <v>7286</v>
      </c>
      <c r="C477" s="238" t="s">
        <v>21</v>
      </c>
      <c r="D477" s="238" t="s">
        <v>7287</v>
      </c>
      <c r="E477" s="238" t="s">
        <v>7288</v>
      </c>
      <c r="F477" s="238" t="s">
        <v>6419</v>
      </c>
    </row>
    <row r="478" spans="1:6" x14ac:dyDescent="0.2">
      <c r="A478" s="238">
        <v>70763</v>
      </c>
      <c r="B478" s="239" t="s">
        <v>7289</v>
      </c>
      <c r="C478" s="238" t="s">
        <v>21</v>
      </c>
      <c r="D478" s="238" t="s">
        <v>7290</v>
      </c>
      <c r="E478" s="238" t="s">
        <v>7291</v>
      </c>
      <c r="F478" s="238" t="s">
        <v>6431</v>
      </c>
    </row>
    <row r="479" spans="1:6" x14ac:dyDescent="0.2">
      <c r="A479" s="238">
        <v>70764</v>
      </c>
      <c r="B479" s="239" t="s">
        <v>7292</v>
      </c>
      <c r="C479" s="238" t="s">
        <v>21</v>
      </c>
      <c r="D479" s="238" t="s">
        <v>7293</v>
      </c>
      <c r="E479" s="238" t="s">
        <v>7294</v>
      </c>
      <c r="F479" s="238" t="s">
        <v>6612</v>
      </c>
    </row>
    <row r="480" spans="1:6" x14ac:dyDescent="0.2">
      <c r="A480" s="238">
        <v>70765</v>
      </c>
      <c r="B480" s="239" t="s">
        <v>7295</v>
      </c>
      <c r="C480" s="238" t="s">
        <v>21</v>
      </c>
      <c r="D480" s="238" t="s">
        <v>7296</v>
      </c>
      <c r="E480" s="238" t="s">
        <v>7297</v>
      </c>
      <c r="F480" s="238" t="s">
        <v>6612</v>
      </c>
    </row>
    <row r="481" spans="1:6" x14ac:dyDescent="0.2">
      <c r="A481" s="238">
        <v>70769</v>
      </c>
      <c r="B481" s="239" t="s">
        <v>7298</v>
      </c>
      <c r="C481" s="238" t="s">
        <v>6116</v>
      </c>
      <c r="D481" s="238" t="s">
        <v>7299</v>
      </c>
      <c r="E481" s="238" t="s">
        <v>7299</v>
      </c>
      <c r="F481" s="238" t="s">
        <v>6103</v>
      </c>
    </row>
    <row r="482" spans="1:6" x14ac:dyDescent="0.2">
      <c r="A482" s="238">
        <v>70771</v>
      </c>
      <c r="B482" s="239" t="s">
        <v>7300</v>
      </c>
      <c r="C482" s="238" t="s">
        <v>0</v>
      </c>
      <c r="D482" s="238" t="s">
        <v>7301</v>
      </c>
      <c r="E482" s="238" t="s">
        <v>7302</v>
      </c>
      <c r="F482" s="238" t="s">
        <v>6431</v>
      </c>
    </row>
    <row r="483" spans="1:6" x14ac:dyDescent="0.2">
      <c r="A483" s="238">
        <v>70772</v>
      </c>
      <c r="B483" s="239" t="s">
        <v>7303</v>
      </c>
      <c r="C483" s="238" t="s">
        <v>6116</v>
      </c>
      <c r="D483" s="238" t="s">
        <v>7304</v>
      </c>
      <c r="E483" s="238" t="s">
        <v>7304</v>
      </c>
      <c r="F483" s="238" t="s">
        <v>6103</v>
      </c>
    </row>
    <row r="484" spans="1:6" x14ac:dyDescent="0.2">
      <c r="A484" s="238">
        <v>70776</v>
      </c>
      <c r="B484" s="239" t="s">
        <v>7305</v>
      </c>
      <c r="C484" s="238" t="s">
        <v>6116</v>
      </c>
      <c r="D484" s="238" t="s">
        <v>7306</v>
      </c>
      <c r="E484" s="238" t="s">
        <v>7307</v>
      </c>
      <c r="F484" s="238" t="s">
        <v>7308</v>
      </c>
    </row>
    <row r="485" spans="1:6" x14ac:dyDescent="0.2">
      <c r="A485" s="238">
        <v>70777</v>
      </c>
      <c r="B485" s="239" t="s">
        <v>7309</v>
      </c>
      <c r="C485" s="238" t="s">
        <v>6116</v>
      </c>
      <c r="D485" s="238" t="s">
        <v>7310</v>
      </c>
      <c r="E485" s="238" t="s">
        <v>7311</v>
      </c>
      <c r="F485" s="238" t="s">
        <v>7308</v>
      </c>
    </row>
    <row r="486" spans="1:6" x14ac:dyDescent="0.2">
      <c r="A486" s="238">
        <v>70778</v>
      </c>
      <c r="B486" s="239" t="s">
        <v>7312</v>
      </c>
      <c r="C486" s="238" t="s">
        <v>6116</v>
      </c>
      <c r="D486" s="238" t="s">
        <v>7313</v>
      </c>
      <c r="E486" s="238" t="s">
        <v>7314</v>
      </c>
      <c r="F486" s="238" t="s">
        <v>7308</v>
      </c>
    </row>
    <row r="487" spans="1:6" x14ac:dyDescent="0.2">
      <c r="A487" s="238">
        <v>70779</v>
      </c>
      <c r="B487" s="239" t="s">
        <v>7315</v>
      </c>
      <c r="C487" s="238" t="s">
        <v>6116</v>
      </c>
      <c r="D487" s="238" t="s">
        <v>7316</v>
      </c>
      <c r="E487" s="238" t="s">
        <v>7317</v>
      </c>
      <c r="F487" s="238" t="s">
        <v>7308</v>
      </c>
    </row>
    <row r="488" spans="1:6" x14ac:dyDescent="0.2">
      <c r="A488" s="238">
        <v>70790</v>
      </c>
      <c r="B488" s="239" t="s">
        <v>7318</v>
      </c>
      <c r="C488" s="238" t="s">
        <v>6116</v>
      </c>
      <c r="D488" s="238" t="s">
        <v>7319</v>
      </c>
      <c r="E488" s="238" t="s">
        <v>7320</v>
      </c>
      <c r="F488" s="238" t="s">
        <v>6718</v>
      </c>
    </row>
    <row r="489" spans="1:6" x14ac:dyDescent="0.2">
      <c r="A489" s="238">
        <v>70791</v>
      </c>
      <c r="B489" s="239" t="s">
        <v>7321</v>
      </c>
      <c r="C489" s="238" t="s">
        <v>6116</v>
      </c>
      <c r="D489" s="238" t="s">
        <v>7322</v>
      </c>
      <c r="E489" s="238" t="s">
        <v>7323</v>
      </c>
      <c r="F489" s="238" t="s">
        <v>6476</v>
      </c>
    </row>
    <row r="490" spans="1:6" x14ac:dyDescent="0.2">
      <c r="A490" s="238">
        <v>70820</v>
      </c>
      <c r="B490" s="239" t="s">
        <v>7324</v>
      </c>
      <c r="C490" s="238" t="s">
        <v>6116</v>
      </c>
      <c r="D490" s="238" t="s">
        <v>7325</v>
      </c>
      <c r="E490" s="238" t="s">
        <v>7326</v>
      </c>
      <c r="F490" s="238" t="s">
        <v>7327</v>
      </c>
    </row>
    <row r="491" spans="1:6" x14ac:dyDescent="0.2">
      <c r="A491" s="238">
        <v>70821</v>
      </c>
      <c r="B491" s="239" t="s">
        <v>7328</v>
      </c>
      <c r="C491" s="238" t="s">
        <v>6116</v>
      </c>
      <c r="D491" s="238" t="s">
        <v>7329</v>
      </c>
      <c r="E491" s="238" t="s">
        <v>7330</v>
      </c>
      <c r="F491" s="238" t="s">
        <v>6368</v>
      </c>
    </row>
    <row r="492" spans="1:6" x14ac:dyDescent="0.2">
      <c r="A492" s="238">
        <v>70822</v>
      </c>
      <c r="B492" s="239" t="s">
        <v>7331</v>
      </c>
      <c r="C492" s="238" t="s">
        <v>6116</v>
      </c>
      <c r="D492" s="238" t="s">
        <v>7332</v>
      </c>
      <c r="E492" s="238" t="s">
        <v>7333</v>
      </c>
      <c r="F492" s="238" t="s">
        <v>7334</v>
      </c>
    </row>
    <row r="493" spans="1:6" x14ac:dyDescent="0.2">
      <c r="A493" s="238">
        <v>70823</v>
      </c>
      <c r="B493" s="239" t="s">
        <v>7335</v>
      </c>
      <c r="C493" s="238" t="s">
        <v>6116</v>
      </c>
      <c r="D493" s="238" t="s">
        <v>7336</v>
      </c>
      <c r="E493" s="238" t="s">
        <v>7337</v>
      </c>
      <c r="F493" s="238" t="s">
        <v>6476</v>
      </c>
    </row>
    <row r="494" spans="1:6" x14ac:dyDescent="0.2">
      <c r="A494" s="238">
        <v>70835</v>
      </c>
      <c r="B494" s="239" t="s">
        <v>7338</v>
      </c>
      <c r="C494" s="238" t="s">
        <v>6116</v>
      </c>
      <c r="D494" s="238" t="s">
        <v>7313</v>
      </c>
      <c r="E494" s="238" t="s">
        <v>7314</v>
      </c>
      <c r="F494" s="238" t="s">
        <v>7308</v>
      </c>
    </row>
    <row r="495" spans="1:6" x14ac:dyDescent="0.2">
      <c r="A495" s="238">
        <v>70836</v>
      </c>
      <c r="B495" s="239" t="s">
        <v>7339</v>
      </c>
      <c r="C495" s="238" t="s">
        <v>6116</v>
      </c>
      <c r="D495" s="238" t="s">
        <v>7313</v>
      </c>
      <c r="E495" s="238" t="s">
        <v>7314</v>
      </c>
      <c r="F495" s="238" t="s">
        <v>7308</v>
      </c>
    </row>
    <row r="496" spans="1:6" x14ac:dyDescent="0.2">
      <c r="A496" s="238">
        <v>70837</v>
      </c>
      <c r="B496" s="239" t="s">
        <v>7340</v>
      </c>
      <c r="C496" s="238" t="s">
        <v>6116</v>
      </c>
      <c r="D496" s="238" t="s">
        <v>7313</v>
      </c>
      <c r="E496" s="238" t="s">
        <v>7314</v>
      </c>
      <c r="F496" s="238" t="s">
        <v>7308</v>
      </c>
    </row>
    <row r="497" spans="1:6" x14ac:dyDescent="0.2">
      <c r="A497" s="238">
        <v>70838</v>
      </c>
      <c r="B497" s="239" t="s">
        <v>7341</v>
      </c>
      <c r="C497" s="238" t="s">
        <v>6116</v>
      </c>
      <c r="D497" s="238" t="s">
        <v>7313</v>
      </c>
      <c r="E497" s="238" t="s">
        <v>7314</v>
      </c>
      <c r="F497" s="238" t="s">
        <v>7308</v>
      </c>
    </row>
    <row r="498" spans="1:6" x14ac:dyDescent="0.2">
      <c r="A498" s="238">
        <v>70839</v>
      </c>
      <c r="B498" s="239" t="s">
        <v>7342</v>
      </c>
      <c r="C498" s="238" t="s">
        <v>6116</v>
      </c>
      <c r="D498" s="238" t="s">
        <v>7313</v>
      </c>
      <c r="E498" s="238" t="s">
        <v>7314</v>
      </c>
      <c r="F498" s="238" t="s">
        <v>7308</v>
      </c>
    </row>
    <row r="499" spans="1:6" x14ac:dyDescent="0.2">
      <c r="A499" s="238">
        <v>70840</v>
      </c>
      <c r="B499" s="239" t="s">
        <v>7343</v>
      </c>
      <c r="C499" s="238" t="s">
        <v>6116</v>
      </c>
      <c r="D499" s="238" t="s">
        <v>7344</v>
      </c>
      <c r="E499" s="238" t="s">
        <v>7345</v>
      </c>
      <c r="F499" s="238" t="s">
        <v>7308</v>
      </c>
    </row>
    <row r="500" spans="1:6" x14ac:dyDescent="0.2">
      <c r="A500" s="238">
        <v>70842</v>
      </c>
      <c r="B500" s="239" t="s">
        <v>7346</v>
      </c>
      <c r="C500" s="238" t="s">
        <v>6116</v>
      </c>
      <c r="D500" s="238" t="s">
        <v>7347</v>
      </c>
      <c r="E500" s="238" t="s">
        <v>7348</v>
      </c>
      <c r="F500" s="238" t="s">
        <v>7308</v>
      </c>
    </row>
    <row r="501" spans="1:6" x14ac:dyDescent="0.2">
      <c r="A501" s="238">
        <v>70845</v>
      </c>
      <c r="B501" s="239" t="s">
        <v>7349</v>
      </c>
      <c r="C501" s="238" t="s">
        <v>6116</v>
      </c>
      <c r="D501" s="238" t="s">
        <v>7350</v>
      </c>
      <c r="E501" s="238" t="s">
        <v>7351</v>
      </c>
      <c r="F501" s="238" t="s">
        <v>7154</v>
      </c>
    </row>
    <row r="502" spans="1:6" x14ac:dyDescent="0.2">
      <c r="A502" s="238">
        <v>70857</v>
      </c>
      <c r="B502" s="239" t="s">
        <v>7352</v>
      </c>
      <c r="C502" s="238" t="s">
        <v>6116</v>
      </c>
      <c r="D502" s="238" t="s">
        <v>7353</v>
      </c>
      <c r="E502" s="238" t="s">
        <v>7354</v>
      </c>
      <c r="F502" s="238" t="s">
        <v>6472</v>
      </c>
    </row>
    <row r="503" spans="1:6" x14ac:dyDescent="0.2">
      <c r="A503" s="238">
        <v>70858</v>
      </c>
      <c r="B503" s="239" t="s">
        <v>7355</v>
      </c>
      <c r="C503" s="238" t="s">
        <v>6116</v>
      </c>
      <c r="D503" s="238" t="s">
        <v>7356</v>
      </c>
      <c r="E503" s="238" t="s">
        <v>7357</v>
      </c>
      <c r="F503" s="238" t="s">
        <v>7358</v>
      </c>
    </row>
    <row r="504" spans="1:6" x14ac:dyDescent="0.2">
      <c r="A504" s="238">
        <v>70859</v>
      </c>
      <c r="B504" s="239" t="s">
        <v>7359</v>
      </c>
      <c r="C504" s="238" t="s">
        <v>6116</v>
      </c>
      <c r="D504" s="238" t="s">
        <v>7360</v>
      </c>
      <c r="E504" s="238" t="s">
        <v>7361</v>
      </c>
      <c r="F504" s="238" t="s">
        <v>7362</v>
      </c>
    </row>
    <row r="505" spans="1:6" x14ac:dyDescent="0.2">
      <c r="A505" s="238">
        <v>70860</v>
      </c>
      <c r="B505" s="239" t="s">
        <v>7363</v>
      </c>
      <c r="C505" s="238" t="s">
        <v>6116</v>
      </c>
      <c r="D505" s="238" t="s">
        <v>7364</v>
      </c>
      <c r="E505" s="238" t="s">
        <v>7365</v>
      </c>
      <c r="F505" s="238" t="s">
        <v>7366</v>
      </c>
    </row>
    <row r="506" spans="1:6" x14ac:dyDescent="0.2">
      <c r="A506" s="238">
        <v>70861</v>
      </c>
      <c r="B506" s="239" t="s">
        <v>7367</v>
      </c>
      <c r="C506" s="238" t="s">
        <v>6116</v>
      </c>
      <c r="D506" s="238" t="s">
        <v>7368</v>
      </c>
      <c r="E506" s="238" t="s">
        <v>7369</v>
      </c>
      <c r="F506" s="238" t="s">
        <v>7370</v>
      </c>
    </row>
    <row r="507" spans="1:6" x14ac:dyDescent="0.2">
      <c r="A507" s="238">
        <v>70862</v>
      </c>
      <c r="B507" s="239" t="s">
        <v>7371</v>
      </c>
      <c r="C507" s="238" t="s">
        <v>6116</v>
      </c>
      <c r="D507" s="238" t="s">
        <v>7372</v>
      </c>
      <c r="E507" s="238" t="s">
        <v>7373</v>
      </c>
      <c r="F507" s="238" t="s">
        <v>7374</v>
      </c>
    </row>
    <row r="508" spans="1:6" x14ac:dyDescent="0.2">
      <c r="A508" s="238">
        <v>70880</v>
      </c>
      <c r="B508" s="239" t="s">
        <v>7375</v>
      </c>
      <c r="C508" s="238" t="s">
        <v>6116</v>
      </c>
      <c r="D508" s="238" t="s">
        <v>7376</v>
      </c>
      <c r="E508" s="238" t="s">
        <v>7377</v>
      </c>
      <c r="F508" s="238" t="s">
        <v>7378</v>
      </c>
    </row>
    <row r="509" spans="1:6" x14ac:dyDescent="0.2">
      <c r="A509" s="238">
        <v>70890</v>
      </c>
      <c r="B509" s="239" t="s">
        <v>7379</v>
      </c>
      <c r="C509" s="238" t="s">
        <v>6116</v>
      </c>
      <c r="D509" s="238" t="s">
        <v>7380</v>
      </c>
      <c r="E509" s="238" t="s">
        <v>7381</v>
      </c>
      <c r="F509" s="238" t="s">
        <v>7154</v>
      </c>
    </row>
    <row r="510" spans="1:6" x14ac:dyDescent="0.2">
      <c r="A510" s="238">
        <v>70891</v>
      </c>
      <c r="B510" s="239" t="s">
        <v>7382</v>
      </c>
      <c r="C510" s="238" t="s">
        <v>6116</v>
      </c>
      <c r="D510" s="238" t="s">
        <v>7383</v>
      </c>
      <c r="E510" s="238" t="s">
        <v>7381</v>
      </c>
      <c r="F510" s="238" t="s">
        <v>6472</v>
      </c>
    </row>
    <row r="511" spans="1:6" x14ac:dyDescent="0.2">
      <c r="A511" s="238">
        <v>70892</v>
      </c>
      <c r="B511" s="239" t="s">
        <v>7384</v>
      </c>
      <c r="C511" s="238" t="s">
        <v>6116</v>
      </c>
      <c r="D511" s="238" t="s">
        <v>7385</v>
      </c>
      <c r="E511" s="238" t="s">
        <v>7386</v>
      </c>
      <c r="F511" s="238" t="s">
        <v>7358</v>
      </c>
    </row>
    <row r="512" spans="1:6" x14ac:dyDescent="0.2">
      <c r="A512" s="238">
        <v>70893</v>
      </c>
      <c r="B512" s="239" t="s">
        <v>7387</v>
      </c>
      <c r="C512" s="238" t="s">
        <v>6116</v>
      </c>
      <c r="D512" s="238" t="s">
        <v>7388</v>
      </c>
      <c r="E512" s="238" t="s">
        <v>7389</v>
      </c>
      <c r="F512" s="238" t="s">
        <v>7362</v>
      </c>
    </row>
    <row r="513" spans="1:6" x14ac:dyDescent="0.2">
      <c r="A513" s="238">
        <v>70894</v>
      </c>
      <c r="B513" s="239" t="s">
        <v>7390</v>
      </c>
      <c r="C513" s="238" t="s">
        <v>6116</v>
      </c>
      <c r="D513" s="238" t="s">
        <v>7391</v>
      </c>
      <c r="E513" s="238" t="s">
        <v>7392</v>
      </c>
      <c r="F513" s="238" t="s">
        <v>7366</v>
      </c>
    </row>
    <row r="514" spans="1:6" x14ac:dyDescent="0.2">
      <c r="A514" s="238">
        <v>70910</v>
      </c>
      <c r="B514" s="239" t="s">
        <v>7393</v>
      </c>
      <c r="C514" s="238" t="s">
        <v>6116</v>
      </c>
      <c r="D514" s="238" t="s">
        <v>204</v>
      </c>
      <c r="E514" s="238" t="s">
        <v>204</v>
      </c>
      <c r="F514" s="238" t="s">
        <v>6103</v>
      </c>
    </row>
    <row r="515" spans="1:6" x14ac:dyDescent="0.2">
      <c r="A515" s="238">
        <v>70911</v>
      </c>
      <c r="B515" s="239" t="s">
        <v>7394</v>
      </c>
      <c r="C515" s="238" t="s">
        <v>6116</v>
      </c>
      <c r="D515" s="238" t="s">
        <v>7395</v>
      </c>
      <c r="E515" s="238" t="s">
        <v>7395</v>
      </c>
      <c r="F515" s="238" t="s">
        <v>6103</v>
      </c>
    </row>
    <row r="516" spans="1:6" x14ac:dyDescent="0.2">
      <c r="A516" s="238">
        <v>70920</v>
      </c>
      <c r="B516" s="239" t="s">
        <v>7396</v>
      </c>
      <c r="C516" s="238" t="s">
        <v>6116</v>
      </c>
      <c r="D516" s="238" t="s">
        <v>7397</v>
      </c>
      <c r="E516" s="238" t="s">
        <v>7398</v>
      </c>
      <c r="F516" s="238" t="s">
        <v>6728</v>
      </c>
    </row>
    <row r="517" spans="1:6" x14ac:dyDescent="0.2">
      <c r="A517" s="238">
        <v>70921</v>
      </c>
      <c r="B517" s="239" t="s">
        <v>7399</v>
      </c>
      <c r="C517" s="238" t="s">
        <v>6116</v>
      </c>
      <c r="D517" s="238" t="s">
        <v>7400</v>
      </c>
      <c r="E517" s="238" t="s">
        <v>7401</v>
      </c>
      <c r="F517" s="238" t="s">
        <v>6728</v>
      </c>
    </row>
    <row r="518" spans="1:6" x14ac:dyDescent="0.2">
      <c r="A518" s="238">
        <v>70922</v>
      </c>
      <c r="B518" s="239" t="s">
        <v>7402</v>
      </c>
      <c r="C518" s="238" t="s">
        <v>6116</v>
      </c>
      <c r="D518" s="238" t="s">
        <v>7403</v>
      </c>
      <c r="E518" s="238" t="s">
        <v>7404</v>
      </c>
      <c r="F518" s="238" t="s">
        <v>6728</v>
      </c>
    </row>
    <row r="519" spans="1:6" x14ac:dyDescent="0.2">
      <c r="A519" s="238">
        <v>70935</v>
      </c>
      <c r="B519" s="239" t="s">
        <v>7405</v>
      </c>
      <c r="C519" s="238" t="s">
        <v>6116</v>
      </c>
      <c r="D519" s="238" t="s">
        <v>7254</v>
      </c>
      <c r="E519" s="238" t="s">
        <v>7406</v>
      </c>
      <c r="F519" s="238" t="s">
        <v>6806</v>
      </c>
    </row>
    <row r="520" spans="1:6" x14ac:dyDescent="0.2">
      <c r="A520" s="238">
        <v>70936</v>
      </c>
      <c r="B520" s="239" t="s">
        <v>7407</v>
      </c>
      <c r="C520" s="238" t="s">
        <v>6116</v>
      </c>
      <c r="D520" s="238" t="s">
        <v>7408</v>
      </c>
      <c r="E520" s="238" t="s">
        <v>7409</v>
      </c>
      <c r="F520" s="238" t="s">
        <v>6806</v>
      </c>
    </row>
    <row r="521" spans="1:6" x14ac:dyDescent="0.2">
      <c r="A521" s="238">
        <v>70945</v>
      </c>
      <c r="B521" s="239" t="s">
        <v>7410</v>
      </c>
      <c r="C521" s="238" t="s">
        <v>6116</v>
      </c>
      <c r="D521" s="238" t="s">
        <v>7411</v>
      </c>
      <c r="E521" s="238" t="s">
        <v>7412</v>
      </c>
      <c r="F521" s="238" t="s">
        <v>7413</v>
      </c>
    </row>
    <row r="522" spans="1:6" x14ac:dyDescent="0.2">
      <c r="A522" s="238">
        <v>70946</v>
      </c>
      <c r="B522" s="239" t="s">
        <v>7414</v>
      </c>
      <c r="C522" s="238" t="s">
        <v>6116</v>
      </c>
      <c r="D522" s="238" t="s">
        <v>7415</v>
      </c>
      <c r="E522" s="238" t="s">
        <v>7416</v>
      </c>
      <c r="F522" s="238" t="s">
        <v>7413</v>
      </c>
    </row>
    <row r="523" spans="1:6" x14ac:dyDescent="0.2">
      <c r="A523" s="238">
        <v>70950</v>
      </c>
      <c r="B523" s="239" t="s">
        <v>7417</v>
      </c>
      <c r="C523" s="238" t="s">
        <v>6116</v>
      </c>
      <c r="D523" s="238" t="s">
        <v>7254</v>
      </c>
      <c r="E523" s="238" t="s">
        <v>7406</v>
      </c>
      <c r="F523" s="238" t="s">
        <v>6806</v>
      </c>
    </row>
    <row r="524" spans="1:6" x14ac:dyDescent="0.2">
      <c r="A524" s="238">
        <v>70951</v>
      </c>
      <c r="B524" s="239" t="s">
        <v>7418</v>
      </c>
      <c r="C524" s="238" t="s">
        <v>6116</v>
      </c>
      <c r="D524" s="238" t="s">
        <v>7408</v>
      </c>
      <c r="E524" s="238" t="s">
        <v>7409</v>
      </c>
      <c r="F524" s="238" t="s">
        <v>6806</v>
      </c>
    </row>
    <row r="525" spans="1:6" x14ac:dyDescent="0.2">
      <c r="A525" s="238">
        <v>70960</v>
      </c>
      <c r="B525" s="239" t="s">
        <v>7419</v>
      </c>
      <c r="C525" s="238" t="s">
        <v>6116</v>
      </c>
      <c r="D525" s="238" t="s">
        <v>7411</v>
      </c>
      <c r="E525" s="238" t="s">
        <v>7412</v>
      </c>
      <c r="F525" s="238" t="s">
        <v>7413</v>
      </c>
    </row>
    <row r="526" spans="1:6" x14ac:dyDescent="0.2">
      <c r="A526" s="238">
        <v>70961</v>
      </c>
      <c r="B526" s="239" t="s">
        <v>7420</v>
      </c>
      <c r="C526" s="238" t="s">
        <v>6116</v>
      </c>
      <c r="D526" s="238" t="s">
        <v>7415</v>
      </c>
      <c r="E526" s="238" t="s">
        <v>7416</v>
      </c>
      <c r="F526" s="238" t="s">
        <v>7413</v>
      </c>
    </row>
    <row r="527" spans="1:6" x14ac:dyDescent="0.2">
      <c r="A527" s="238">
        <v>70970</v>
      </c>
      <c r="B527" s="239" t="s">
        <v>7421</v>
      </c>
      <c r="C527" s="238" t="s">
        <v>6116</v>
      </c>
      <c r="D527" s="238" t="s">
        <v>7411</v>
      </c>
      <c r="E527" s="238" t="s">
        <v>7412</v>
      </c>
      <c r="F527" s="238" t="s">
        <v>7413</v>
      </c>
    </row>
    <row r="528" spans="1:6" x14ac:dyDescent="0.2">
      <c r="A528" s="238">
        <v>70971</v>
      </c>
      <c r="B528" s="239" t="s">
        <v>7422</v>
      </c>
      <c r="C528" s="238" t="s">
        <v>6116</v>
      </c>
      <c r="D528" s="238" t="s">
        <v>7415</v>
      </c>
      <c r="E528" s="238" t="s">
        <v>7416</v>
      </c>
      <c r="F528" s="238" t="s">
        <v>7413</v>
      </c>
    </row>
    <row r="529" spans="1:6" x14ac:dyDescent="0.2">
      <c r="A529" s="238">
        <v>70980</v>
      </c>
      <c r="B529" s="239" t="s">
        <v>7423</v>
      </c>
      <c r="C529" s="238" t="s">
        <v>6116</v>
      </c>
      <c r="D529" s="238" t="s">
        <v>7411</v>
      </c>
      <c r="E529" s="238" t="s">
        <v>7412</v>
      </c>
      <c r="F529" s="238" t="s">
        <v>7413</v>
      </c>
    </row>
    <row r="530" spans="1:6" x14ac:dyDescent="0.2">
      <c r="A530" s="238">
        <v>70981</v>
      </c>
      <c r="B530" s="239" t="s">
        <v>7424</v>
      </c>
      <c r="C530" s="238" t="s">
        <v>6116</v>
      </c>
      <c r="D530" s="238" t="s">
        <v>7415</v>
      </c>
      <c r="E530" s="238" t="s">
        <v>7416</v>
      </c>
      <c r="F530" s="238" t="s">
        <v>7413</v>
      </c>
    </row>
    <row r="531" spans="1:6" x14ac:dyDescent="0.2">
      <c r="A531" s="238">
        <v>70985</v>
      </c>
      <c r="B531" s="239" t="s">
        <v>7425</v>
      </c>
      <c r="C531" s="238" t="s">
        <v>6116</v>
      </c>
      <c r="D531" s="238" t="s">
        <v>7426</v>
      </c>
      <c r="E531" s="238" t="s">
        <v>7427</v>
      </c>
      <c r="F531" s="238" t="s">
        <v>7428</v>
      </c>
    </row>
    <row r="532" spans="1:6" x14ac:dyDescent="0.2">
      <c r="A532" s="238">
        <v>70986</v>
      </c>
      <c r="B532" s="239" t="s">
        <v>7429</v>
      </c>
      <c r="C532" s="238" t="s">
        <v>6116</v>
      </c>
      <c r="D532" s="238" t="s">
        <v>197</v>
      </c>
      <c r="E532" s="238" t="s">
        <v>6426</v>
      </c>
      <c r="F532" s="238" t="s">
        <v>6993</v>
      </c>
    </row>
    <row r="533" spans="1:6" x14ac:dyDescent="0.2">
      <c r="A533" s="238">
        <v>70990</v>
      </c>
      <c r="B533" s="239" t="s">
        <v>7430</v>
      </c>
      <c r="C533" s="238" t="s">
        <v>6116</v>
      </c>
      <c r="D533" s="238" t="s">
        <v>7431</v>
      </c>
      <c r="E533" s="238" t="s">
        <v>7427</v>
      </c>
      <c r="F533" s="238" t="s">
        <v>6993</v>
      </c>
    </row>
    <row r="534" spans="1:6" x14ac:dyDescent="0.2">
      <c r="A534" s="238">
        <v>70991</v>
      </c>
      <c r="B534" s="239" t="s">
        <v>7432</v>
      </c>
      <c r="C534" s="238" t="s">
        <v>6116</v>
      </c>
      <c r="D534" s="238" t="s">
        <v>7433</v>
      </c>
      <c r="E534" s="238" t="s">
        <v>7434</v>
      </c>
      <c r="F534" s="238" t="s">
        <v>6993</v>
      </c>
    </row>
    <row r="535" spans="1:6" x14ac:dyDescent="0.2">
      <c r="A535" s="238">
        <v>70995</v>
      </c>
      <c r="B535" s="239" t="s">
        <v>7435</v>
      </c>
      <c r="C535" s="238" t="s">
        <v>6116</v>
      </c>
      <c r="D535" s="238" t="s">
        <v>7431</v>
      </c>
      <c r="E535" s="238" t="s">
        <v>7427</v>
      </c>
      <c r="F535" s="238" t="s">
        <v>6993</v>
      </c>
    </row>
    <row r="536" spans="1:6" x14ac:dyDescent="0.2">
      <c r="A536" s="238">
        <v>70996</v>
      </c>
      <c r="B536" s="239" t="s">
        <v>7436</v>
      </c>
      <c r="C536" s="238" t="s">
        <v>6116</v>
      </c>
      <c r="D536" s="238" t="s">
        <v>7433</v>
      </c>
      <c r="E536" s="238" t="s">
        <v>7434</v>
      </c>
      <c r="F536" s="238" t="s">
        <v>6993</v>
      </c>
    </row>
    <row r="537" spans="1:6" x14ac:dyDescent="0.2">
      <c r="A537" s="238">
        <v>71000</v>
      </c>
      <c r="B537" s="239" t="s">
        <v>7437</v>
      </c>
      <c r="C537" s="238" t="s">
        <v>6116</v>
      </c>
      <c r="D537" s="238" t="s">
        <v>7438</v>
      </c>
      <c r="E537" s="238" t="s">
        <v>7439</v>
      </c>
      <c r="F537" s="238" t="s">
        <v>7428</v>
      </c>
    </row>
    <row r="538" spans="1:6" x14ac:dyDescent="0.2">
      <c r="A538" s="238">
        <v>71001</v>
      </c>
      <c r="B538" s="239" t="s">
        <v>7440</v>
      </c>
      <c r="C538" s="238" t="s">
        <v>6116</v>
      </c>
      <c r="D538" s="238" t="s">
        <v>7441</v>
      </c>
      <c r="E538" s="238" t="s">
        <v>6433</v>
      </c>
      <c r="F538" s="238" t="s">
        <v>7428</v>
      </c>
    </row>
    <row r="539" spans="1:6" x14ac:dyDescent="0.2">
      <c r="A539" s="238">
        <v>71010</v>
      </c>
      <c r="B539" s="239" t="s">
        <v>7442</v>
      </c>
      <c r="C539" s="238" t="s">
        <v>6116</v>
      </c>
      <c r="D539" s="238" t="s">
        <v>7443</v>
      </c>
      <c r="E539" s="238" t="s">
        <v>7439</v>
      </c>
      <c r="F539" s="238" t="s">
        <v>6763</v>
      </c>
    </row>
    <row r="540" spans="1:6" x14ac:dyDescent="0.2">
      <c r="A540" s="238">
        <v>71011</v>
      </c>
      <c r="B540" s="239" t="s">
        <v>7444</v>
      </c>
      <c r="C540" s="238" t="s">
        <v>6116</v>
      </c>
      <c r="D540" s="238" t="s">
        <v>7445</v>
      </c>
      <c r="E540" s="238" t="s">
        <v>6433</v>
      </c>
      <c r="F540" s="238" t="s">
        <v>6763</v>
      </c>
    </row>
    <row r="541" spans="1:6" x14ac:dyDescent="0.2">
      <c r="A541" s="238">
        <v>71016</v>
      </c>
      <c r="B541" s="239" t="s">
        <v>7446</v>
      </c>
      <c r="C541" s="238" t="s">
        <v>0</v>
      </c>
      <c r="D541" s="238" t="s">
        <v>7447</v>
      </c>
      <c r="E541" s="238" t="s">
        <v>7448</v>
      </c>
      <c r="F541" s="238" t="s">
        <v>6612</v>
      </c>
    </row>
    <row r="542" spans="1:6" x14ac:dyDescent="0.2">
      <c r="A542" s="238">
        <v>71020</v>
      </c>
      <c r="B542" s="239" t="s">
        <v>7449</v>
      </c>
      <c r="C542" s="238" t="s">
        <v>6116</v>
      </c>
      <c r="D542" s="238" t="s">
        <v>7450</v>
      </c>
      <c r="E542" s="238" t="s">
        <v>7451</v>
      </c>
      <c r="F542" s="238" t="s">
        <v>6633</v>
      </c>
    </row>
    <row r="543" spans="1:6" x14ac:dyDescent="0.2">
      <c r="A543" s="238">
        <v>71026</v>
      </c>
      <c r="B543" s="239" t="s">
        <v>7452</v>
      </c>
      <c r="C543" s="238" t="s">
        <v>6116</v>
      </c>
      <c r="D543" s="238" t="s">
        <v>7453</v>
      </c>
      <c r="E543" s="238" t="s">
        <v>7454</v>
      </c>
      <c r="F543" s="238" t="s">
        <v>6202</v>
      </c>
    </row>
    <row r="544" spans="1:6" x14ac:dyDescent="0.2">
      <c r="A544" s="238">
        <v>71030</v>
      </c>
      <c r="B544" s="239" t="s">
        <v>7455</v>
      </c>
      <c r="C544" s="238" t="s">
        <v>6116</v>
      </c>
      <c r="D544" s="238" t="s">
        <v>7456</v>
      </c>
      <c r="E544" s="238" t="s">
        <v>156</v>
      </c>
      <c r="F544" s="238" t="s">
        <v>6601</v>
      </c>
    </row>
    <row r="545" spans="1:6" x14ac:dyDescent="0.2">
      <c r="A545" s="238">
        <v>71031</v>
      </c>
      <c r="B545" s="239" t="s">
        <v>7457</v>
      </c>
      <c r="C545" s="238" t="s">
        <v>6116</v>
      </c>
      <c r="D545" s="238" t="s">
        <v>7456</v>
      </c>
      <c r="E545" s="238" t="s">
        <v>156</v>
      </c>
      <c r="F545" s="238" t="s">
        <v>6601</v>
      </c>
    </row>
    <row r="546" spans="1:6" x14ac:dyDescent="0.2">
      <c r="A546" s="238">
        <v>71032</v>
      </c>
      <c r="B546" s="239" t="s">
        <v>7458</v>
      </c>
      <c r="C546" s="238" t="s">
        <v>6116</v>
      </c>
      <c r="D546" s="238" t="s">
        <v>7459</v>
      </c>
      <c r="E546" s="238" t="s">
        <v>7460</v>
      </c>
      <c r="F546" s="238" t="s">
        <v>6728</v>
      </c>
    </row>
    <row r="547" spans="1:6" x14ac:dyDescent="0.2">
      <c r="A547" s="238">
        <v>71033</v>
      </c>
      <c r="B547" s="239" t="s">
        <v>7461</v>
      </c>
      <c r="C547" s="238" t="s">
        <v>6116</v>
      </c>
      <c r="D547" s="238" t="s">
        <v>7462</v>
      </c>
      <c r="E547" s="238" t="s">
        <v>6586</v>
      </c>
      <c r="F547" s="238" t="s">
        <v>6728</v>
      </c>
    </row>
    <row r="548" spans="1:6" x14ac:dyDescent="0.2">
      <c r="A548" s="238">
        <v>71034</v>
      </c>
      <c r="B548" s="239" t="s">
        <v>7463</v>
      </c>
      <c r="C548" s="238" t="s">
        <v>6116</v>
      </c>
      <c r="D548" s="238" t="s">
        <v>7464</v>
      </c>
      <c r="E548" s="238" t="s">
        <v>6596</v>
      </c>
      <c r="F548" s="238" t="s">
        <v>6629</v>
      </c>
    </row>
    <row r="549" spans="1:6" x14ac:dyDescent="0.2">
      <c r="A549" s="238">
        <v>71035</v>
      </c>
      <c r="B549" s="239" t="s">
        <v>7465</v>
      </c>
      <c r="C549" s="238" t="s">
        <v>6116</v>
      </c>
      <c r="D549" s="238" t="s">
        <v>7466</v>
      </c>
      <c r="E549" s="238" t="s">
        <v>7467</v>
      </c>
      <c r="F549" s="238" t="s">
        <v>6629</v>
      </c>
    </row>
    <row r="550" spans="1:6" x14ac:dyDescent="0.2">
      <c r="A550" s="238">
        <v>71036</v>
      </c>
      <c r="B550" s="239" t="s">
        <v>7468</v>
      </c>
      <c r="C550" s="238" t="s">
        <v>6116</v>
      </c>
      <c r="D550" s="238" t="s">
        <v>7469</v>
      </c>
      <c r="E550" s="238" t="s">
        <v>7470</v>
      </c>
      <c r="F550" s="238" t="s">
        <v>6612</v>
      </c>
    </row>
    <row r="551" spans="1:6" x14ac:dyDescent="0.2">
      <c r="A551" s="238">
        <v>71037</v>
      </c>
      <c r="B551" s="239" t="s">
        <v>7471</v>
      </c>
      <c r="C551" s="238" t="s">
        <v>6116</v>
      </c>
      <c r="D551" s="238" t="s">
        <v>7472</v>
      </c>
      <c r="E551" s="238" t="s">
        <v>7473</v>
      </c>
      <c r="F551" s="238" t="s">
        <v>6612</v>
      </c>
    </row>
    <row r="552" spans="1:6" x14ac:dyDescent="0.2">
      <c r="A552" s="238">
        <v>71038</v>
      </c>
      <c r="B552" s="239" t="s">
        <v>7474</v>
      </c>
      <c r="C552" s="238" t="s">
        <v>6116</v>
      </c>
      <c r="D552" s="238" t="s">
        <v>7475</v>
      </c>
      <c r="E552" s="238" t="s">
        <v>7476</v>
      </c>
      <c r="F552" s="238" t="s">
        <v>6763</v>
      </c>
    </row>
    <row r="553" spans="1:6" x14ac:dyDescent="0.2">
      <c r="A553" s="238">
        <v>71039</v>
      </c>
      <c r="B553" s="239" t="s">
        <v>7477</v>
      </c>
      <c r="C553" s="238" t="s">
        <v>6116</v>
      </c>
      <c r="D553" s="238" t="s">
        <v>7478</v>
      </c>
      <c r="E553" s="238" t="s">
        <v>7479</v>
      </c>
      <c r="F553" s="238" t="s">
        <v>6763</v>
      </c>
    </row>
    <row r="554" spans="1:6" x14ac:dyDescent="0.2">
      <c r="A554" s="238">
        <v>71040</v>
      </c>
      <c r="B554" s="239" t="s">
        <v>7480</v>
      </c>
      <c r="C554" s="238" t="s">
        <v>6116</v>
      </c>
      <c r="D554" s="238" t="s">
        <v>7481</v>
      </c>
      <c r="E554" s="238" t="s">
        <v>189</v>
      </c>
      <c r="F554" s="238" t="s">
        <v>6637</v>
      </c>
    </row>
    <row r="555" spans="1:6" x14ac:dyDescent="0.2">
      <c r="A555" s="238">
        <v>71041</v>
      </c>
      <c r="B555" s="239" t="s">
        <v>7482</v>
      </c>
      <c r="C555" s="238" t="s">
        <v>6116</v>
      </c>
      <c r="D555" s="238" t="s">
        <v>7483</v>
      </c>
      <c r="E555" s="238" t="s">
        <v>7484</v>
      </c>
      <c r="F555" s="238" t="s">
        <v>6637</v>
      </c>
    </row>
    <row r="556" spans="1:6" x14ac:dyDescent="0.2">
      <c r="A556" s="238">
        <v>71043</v>
      </c>
      <c r="B556" s="239" t="s">
        <v>17253</v>
      </c>
      <c r="C556" s="238" t="s">
        <v>0</v>
      </c>
      <c r="D556" s="238" t="s">
        <v>7485</v>
      </c>
      <c r="E556" s="238" t="s">
        <v>6733</v>
      </c>
      <c r="F556" s="238" t="s">
        <v>7486</v>
      </c>
    </row>
    <row r="557" spans="1:6" x14ac:dyDescent="0.2">
      <c r="A557" s="238">
        <v>71060</v>
      </c>
      <c r="B557" s="239" t="s">
        <v>7487</v>
      </c>
      <c r="C557" s="238" t="s">
        <v>6116</v>
      </c>
      <c r="D557" s="238" t="s">
        <v>7488</v>
      </c>
      <c r="E557" s="238" t="s">
        <v>7489</v>
      </c>
      <c r="F557" s="238" t="s">
        <v>7135</v>
      </c>
    </row>
    <row r="558" spans="1:6" x14ac:dyDescent="0.2">
      <c r="A558" s="238">
        <v>71061</v>
      </c>
      <c r="B558" s="239" t="s">
        <v>7490</v>
      </c>
      <c r="C558" s="238" t="s">
        <v>6116</v>
      </c>
      <c r="D558" s="238" t="s">
        <v>7491</v>
      </c>
      <c r="E558" s="238" t="s">
        <v>7492</v>
      </c>
      <c r="F558" s="238" t="s">
        <v>7493</v>
      </c>
    </row>
    <row r="559" spans="1:6" x14ac:dyDescent="0.2">
      <c r="A559" s="238">
        <v>71062</v>
      </c>
      <c r="B559" s="239" t="s">
        <v>7494</v>
      </c>
      <c r="C559" s="238" t="s">
        <v>6116</v>
      </c>
      <c r="D559" s="238" t="s">
        <v>7495</v>
      </c>
      <c r="E559" s="238" t="s">
        <v>7496</v>
      </c>
      <c r="F559" s="238" t="s">
        <v>7497</v>
      </c>
    </row>
    <row r="560" spans="1:6" x14ac:dyDescent="0.2">
      <c r="A560" s="238">
        <v>71063</v>
      </c>
      <c r="B560" s="239" t="s">
        <v>7498</v>
      </c>
      <c r="C560" s="238" t="s">
        <v>6116</v>
      </c>
      <c r="D560" s="238" t="s">
        <v>7499</v>
      </c>
      <c r="E560" s="238" t="s">
        <v>7500</v>
      </c>
      <c r="F560" s="238" t="s">
        <v>7154</v>
      </c>
    </row>
    <row r="561" spans="1:6" x14ac:dyDescent="0.2">
      <c r="A561" s="238">
        <v>71064</v>
      </c>
      <c r="B561" s="239" t="s">
        <v>7501</v>
      </c>
      <c r="C561" s="238" t="s">
        <v>6116</v>
      </c>
      <c r="D561" s="238" t="s">
        <v>7502</v>
      </c>
      <c r="E561" s="238" t="s">
        <v>7503</v>
      </c>
      <c r="F561" s="238" t="s">
        <v>7504</v>
      </c>
    </row>
    <row r="562" spans="1:6" x14ac:dyDescent="0.2">
      <c r="A562" s="238">
        <v>71070</v>
      </c>
      <c r="B562" s="239" t="s">
        <v>7505</v>
      </c>
      <c r="C562" s="238" t="s">
        <v>6116</v>
      </c>
      <c r="D562" s="238" t="s">
        <v>7506</v>
      </c>
      <c r="E562" s="238" t="s">
        <v>7507</v>
      </c>
      <c r="F562" s="238" t="s">
        <v>6472</v>
      </c>
    </row>
    <row r="563" spans="1:6" x14ac:dyDescent="0.2">
      <c r="A563" s="238">
        <v>71071</v>
      </c>
      <c r="B563" s="239" t="s">
        <v>7508</v>
      </c>
      <c r="C563" s="238" t="s">
        <v>6116</v>
      </c>
      <c r="D563" s="238" t="s">
        <v>7509</v>
      </c>
      <c r="E563" s="238" t="s">
        <v>7510</v>
      </c>
      <c r="F563" s="238" t="s">
        <v>7511</v>
      </c>
    </row>
    <row r="564" spans="1:6" x14ac:dyDescent="0.2">
      <c r="A564" s="238">
        <v>71072</v>
      </c>
      <c r="B564" s="239" t="s">
        <v>7512</v>
      </c>
      <c r="C564" s="238" t="s">
        <v>6116</v>
      </c>
      <c r="D564" s="238" t="s">
        <v>7513</v>
      </c>
      <c r="E564" s="238" t="s">
        <v>7514</v>
      </c>
      <c r="F564" s="238" t="s">
        <v>7358</v>
      </c>
    </row>
    <row r="565" spans="1:6" x14ac:dyDescent="0.2">
      <c r="A565" s="238">
        <v>71100</v>
      </c>
      <c r="B565" s="239" t="s">
        <v>7515</v>
      </c>
      <c r="C565" s="238" t="s">
        <v>6116</v>
      </c>
      <c r="D565" s="238" t="s">
        <v>7516</v>
      </c>
      <c r="E565" s="238" t="s">
        <v>7517</v>
      </c>
      <c r="F565" s="238" t="s">
        <v>6431</v>
      </c>
    </row>
    <row r="566" spans="1:6" x14ac:dyDescent="0.2">
      <c r="A566" s="238">
        <v>71101</v>
      </c>
      <c r="B566" s="239" t="s">
        <v>7518</v>
      </c>
      <c r="C566" s="238" t="s">
        <v>6116</v>
      </c>
      <c r="D566" s="238" t="s">
        <v>7516</v>
      </c>
      <c r="E566" s="238" t="s">
        <v>7517</v>
      </c>
      <c r="F566" s="238" t="s">
        <v>6431</v>
      </c>
    </row>
    <row r="567" spans="1:6" x14ac:dyDescent="0.2">
      <c r="A567" s="238">
        <v>71110</v>
      </c>
      <c r="B567" s="239" t="s">
        <v>7519</v>
      </c>
      <c r="C567" s="238" t="s">
        <v>6116</v>
      </c>
      <c r="D567" s="238" t="s">
        <v>7520</v>
      </c>
      <c r="E567" s="238" t="s">
        <v>7521</v>
      </c>
      <c r="F567" s="238" t="s">
        <v>6148</v>
      </c>
    </row>
    <row r="568" spans="1:6" x14ac:dyDescent="0.2">
      <c r="A568" s="238">
        <v>71111</v>
      </c>
      <c r="B568" s="239" t="s">
        <v>7522</v>
      </c>
      <c r="C568" s="238" t="s">
        <v>6116</v>
      </c>
      <c r="D568" s="238" t="s">
        <v>7523</v>
      </c>
      <c r="E568" s="238" t="s">
        <v>7524</v>
      </c>
      <c r="F568" s="238" t="s">
        <v>6728</v>
      </c>
    </row>
    <row r="569" spans="1:6" x14ac:dyDescent="0.2">
      <c r="A569" s="238">
        <v>71115</v>
      </c>
      <c r="B569" s="239" t="s">
        <v>7525</v>
      </c>
      <c r="C569" s="238" t="s">
        <v>6116</v>
      </c>
      <c r="D569" s="238" t="s">
        <v>7526</v>
      </c>
      <c r="E569" s="238" t="s">
        <v>7291</v>
      </c>
      <c r="F569" s="238" t="s">
        <v>6664</v>
      </c>
    </row>
    <row r="570" spans="1:6" x14ac:dyDescent="0.2">
      <c r="A570" s="238">
        <v>71120</v>
      </c>
      <c r="B570" s="239" t="s">
        <v>7527</v>
      </c>
      <c r="C570" s="238" t="s">
        <v>6116</v>
      </c>
      <c r="D570" s="238" t="s">
        <v>7517</v>
      </c>
      <c r="E570" s="238" t="s">
        <v>7528</v>
      </c>
      <c r="F570" s="238" t="s">
        <v>6431</v>
      </c>
    </row>
    <row r="571" spans="1:6" x14ac:dyDescent="0.2">
      <c r="A571" s="238">
        <v>71121</v>
      </c>
      <c r="B571" s="239" t="s">
        <v>7529</v>
      </c>
      <c r="C571" s="238" t="s">
        <v>6116</v>
      </c>
      <c r="D571" s="238" t="s">
        <v>7530</v>
      </c>
      <c r="E571" s="238" t="s">
        <v>161</v>
      </c>
      <c r="F571" s="238" t="s">
        <v>6773</v>
      </c>
    </row>
    <row r="572" spans="1:6" x14ac:dyDescent="0.2">
      <c r="A572" s="238">
        <v>71122</v>
      </c>
      <c r="B572" s="239" t="s">
        <v>7531</v>
      </c>
      <c r="C572" s="238" t="s">
        <v>6116</v>
      </c>
      <c r="D572" s="238" t="s">
        <v>7532</v>
      </c>
      <c r="E572" s="238" t="s">
        <v>7533</v>
      </c>
      <c r="F572" s="238" t="s">
        <v>6434</v>
      </c>
    </row>
    <row r="573" spans="1:6" x14ac:dyDescent="0.2">
      <c r="A573" s="238">
        <v>71123</v>
      </c>
      <c r="B573" s="239" t="s">
        <v>7534</v>
      </c>
      <c r="C573" s="238" t="s">
        <v>6116</v>
      </c>
      <c r="D573" s="238" t="s">
        <v>7535</v>
      </c>
      <c r="E573" s="238" t="s">
        <v>7536</v>
      </c>
      <c r="F573" s="238" t="s">
        <v>6629</v>
      </c>
    </row>
    <row r="574" spans="1:6" x14ac:dyDescent="0.2">
      <c r="A574" s="238">
        <v>71124</v>
      </c>
      <c r="B574" s="239" t="s">
        <v>7537</v>
      </c>
      <c r="C574" s="238" t="s">
        <v>6116</v>
      </c>
      <c r="D574" s="238" t="s">
        <v>7538</v>
      </c>
      <c r="E574" s="238" t="s">
        <v>7539</v>
      </c>
      <c r="F574" s="238" t="s">
        <v>6834</v>
      </c>
    </row>
    <row r="575" spans="1:6" x14ac:dyDescent="0.2">
      <c r="A575" s="238">
        <v>71125</v>
      </c>
      <c r="B575" s="239" t="s">
        <v>7540</v>
      </c>
      <c r="C575" s="238" t="s">
        <v>6116</v>
      </c>
      <c r="D575" s="238" t="s">
        <v>7541</v>
      </c>
      <c r="E575" s="238" t="s">
        <v>7542</v>
      </c>
      <c r="F575" s="238" t="s">
        <v>7543</v>
      </c>
    </row>
    <row r="576" spans="1:6" x14ac:dyDescent="0.2">
      <c r="A576" s="238">
        <v>71126</v>
      </c>
      <c r="B576" s="239" t="s">
        <v>7544</v>
      </c>
      <c r="C576" s="238" t="s">
        <v>6116</v>
      </c>
      <c r="D576" s="238" t="s">
        <v>7545</v>
      </c>
      <c r="E576" s="238" t="s">
        <v>7546</v>
      </c>
      <c r="F576" s="238" t="s">
        <v>6718</v>
      </c>
    </row>
    <row r="577" spans="1:6" x14ac:dyDescent="0.2">
      <c r="A577" s="238">
        <v>71127</v>
      </c>
      <c r="B577" s="239" t="s">
        <v>7547</v>
      </c>
      <c r="C577" s="238" t="s">
        <v>6116</v>
      </c>
      <c r="D577" s="238" t="s">
        <v>7548</v>
      </c>
      <c r="E577" s="238" t="s">
        <v>7549</v>
      </c>
      <c r="F577" s="238" t="s">
        <v>6476</v>
      </c>
    </row>
    <row r="578" spans="1:6" x14ac:dyDescent="0.2">
      <c r="A578" s="238">
        <v>71128</v>
      </c>
      <c r="B578" s="239" t="s">
        <v>7550</v>
      </c>
      <c r="C578" s="238" t="s">
        <v>6116</v>
      </c>
      <c r="D578" s="238" t="s">
        <v>7551</v>
      </c>
      <c r="E578" s="238" t="s">
        <v>7552</v>
      </c>
      <c r="F578" s="238" t="s">
        <v>7553</v>
      </c>
    </row>
    <row r="579" spans="1:6" x14ac:dyDescent="0.2">
      <c r="A579" s="238">
        <v>71140</v>
      </c>
      <c r="B579" s="239" t="s">
        <v>7554</v>
      </c>
      <c r="C579" s="238" t="s">
        <v>6116</v>
      </c>
      <c r="D579" s="238" t="s">
        <v>7555</v>
      </c>
      <c r="E579" s="238" t="s">
        <v>6815</v>
      </c>
      <c r="F579" s="238" t="s">
        <v>6419</v>
      </c>
    </row>
    <row r="580" spans="1:6" x14ac:dyDescent="0.2">
      <c r="A580" s="238">
        <v>71141</v>
      </c>
      <c r="B580" s="239" t="s">
        <v>7556</v>
      </c>
      <c r="C580" s="238" t="s">
        <v>6116</v>
      </c>
      <c r="D580" s="238" t="s">
        <v>7557</v>
      </c>
      <c r="E580" s="238" t="s">
        <v>7558</v>
      </c>
      <c r="F580" s="238" t="s">
        <v>6431</v>
      </c>
    </row>
    <row r="581" spans="1:6" x14ac:dyDescent="0.2">
      <c r="A581" s="238">
        <v>71142</v>
      </c>
      <c r="B581" s="239" t="s">
        <v>7559</v>
      </c>
      <c r="C581" s="238" t="s">
        <v>6116</v>
      </c>
      <c r="D581" s="238" t="s">
        <v>7560</v>
      </c>
      <c r="E581" s="238" t="s">
        <v>7561</v>
      </c>
      <c r="F581" s="238" t="s">
        <v>6773</v>
      </c>
    </row>
    <row r="582" spans="1:6" x14ac:dyDescent="0.2">
      <c r="A582" s="238">
        <v>71143</v>
      </c>
      <c r="B582" s="239" t="s">
        <v>7562</v>
      </c>
      <c r="C582" s="238" t="s">
        <v>6116</v>
      </c>
      <c r="D582" s="238" t="s">
        <v>6898</v>
      </c>
      <c r="E582" s="238" t="s">
        <v>6150</v>
      </c>
      <c r="F582" s="238" t="s">
        <v>6728</v>
      </c>
    </row>
    <row r="583" spans="1:6" x14ac:dyDescent="0.2">
      <c r="A583" s="238">
        <v>71144</v>
      </c>
      <c r="B583" s="239" t="s">
        <v>7563</v>
      </c>
      <c r="C583" s="238" t="s">
        <v>6116</v>
      </c>
      <c r="D583" s="238" t="s">
        <v>7564</v>
      </c>
      <c r="E583" s="238" t="s">
        <v>7565</v>
      </c>
      <c r="F583" s="238" t="s">
        <v>7566</v>
      </c>
    </row>
    <row r="584" spans="1:6" x14ac:dyDescent="0.2">
      <c r="A584" s="238">
        <v>71145</v>
      </c>
      <c r="B584" s="239" t="s">
        <v>7567</v>
      </c>
      <c r="C584" s="238" t="s">
        <v>6116</v>
      </c>
      <c r="D584" s="238" t="s">
        <v>7568</v>
      </c>
      <c r="E584" s="238" t="s">
        <v>7003</v>
      </c>
      <c r="F584" s="238" t="s">
        <v>7251</v>
      </c>
    </row>
    <row r="585" spans="1:6" x14ac:dyDescent="0.2">
      <c r="A585" s="238">
        <v>71146</v>
      </c>
      <c r="B585" s="239" t="s">
        <v>7569</v>
      </c>
      <c r="C585" s="238" t="s">
        <v>6116</v>
      </c>
      <c r="D585" s="238" t="s">
        <v>7570</v>
      </c>
      <c r="E585" s="238" t="s">
        <v>7571</v>
      </c>
      <c r="F585" s="238" t="s">
        <v>7572</v>
      </c>
    </row>
    <row r="586" spans="1:6" x14ac:dyDescent="0.2">
      <c r="A586" s="238">
        <v>71147</v>
      </c>
      <c r="B586" s="239" t="s">
        <v>7573</v>
      </c>
      <c r="C586" s="238" t="s">
        <v>6116</v>
      </c>
      <c r="D586" s="238" t="s">
        <v>7574</v>
      </c>
      <c r="E586" s="238" t="s">
        <v>7575</v>
      </c>
      <c r="F586" s="238" t="s">
        <v>6718</v>
      </c>
    </row>
    <row r="587" spans="1:6" x14ac:dyDescent="0.2">
      <c r="A587" s="238">
        <v>71148</v>
      </c>
      <c r="B587" s="239" t="s">
        <v>7576</v>
      </c>
      <c r="C587" s="238" t="s">
        <v>6116</v>
      </c>
      <c r="D587" s="238" t="s">
        <v>7577</v>
      </c>
      <c r="E587" s="238" t="s">
        <v>7578</v>
      </c>
      <c r="F587" s="238" t="s">
        <v>7327</v>
      </c>
    </row>
    <row r="588" spans="1:6" x14ac:dyDescent="0.2">
      <c r="A588" s="238">
        <v>71150</v>
      </c>
      <c r="B588" s="239" t="s">
        <v>7579</v>
      </c>
      <c r="C588" s="238" t="s">
        <v>6116</v>
      </c>
      <c r="D588" s="238" t="s">
        <v>7580</v>
      </c>
      <c r="E588" s="238" t="s">
        <v>7581</v>
      </c>
      <c r="F588" s="238" t="s">
        <v>6431</v>
      </c>
    </row>
    <row r="589" spans="1:6" x14ac:dyDescent="0.2">
      <c r="A589" s="238">
        <v>71151</v>
      </c>
      <c r="B589" s="239" t="s">
        <v>7582</v>
      </c>
      <c r="C589" s="238" t="s">
        <v>6116</v>
      </c>
      <c r="D589" s="238" t="s">
        <v>7583</v>
      </c>
      <c r="E589" s="238" t="s">
        <v>7584</v>
      </c>
      <c r="F589" s="238" t="s">
        <v>6773</v>
      </c>
    </row>
    <row r="590" spans="1:6" x14ac:dyDescent="0.2">
      <c r="A590" s="238">
        <v>71152</v>
      </c>
      <c r="B590" s="239" t="s">
        <v>7585</v>
      </c>
      <c r="C590" s="238" t="s">
        <v>6116</v>
      </c>
      <c r="D590" s="238" t="s">
        <v>7586</v>
      </c>
      <c r="E590" s="238" t="s">
        <v>7587</v>
      </c>
      <c r="F590" s="238" t="s">
        <v>6434</v>
      </c>
    </row>
    <row r="591" spans="1:6" x14ac:dyDescent="0.2">
      <c r="A591" s="238">
        <v>71153</v>
      </c>
      <c r="B591" s="239" t="s">
        <v>7588</v>
      </c>
      <c r="C591" s="238" t="s">
        <v>6116</v>
      </c>
      <c r="D591" s="238" t="s">
        <v>7589</v>
      </c>
      <c r="E591" s="238" t="s">
        <v>7590</v>
      </c>
      <c r="F591" s="238" t="s">
        <v>6629</v>
      </c>
    </row>
    <row r="592" spans="1:6" x14ac:dyDescent="0.2">
      <c r="A592" s="238">
        <v>71154</v>
      </c>
      <c r="B592" s="239" t="s">
        <v>7591</v>
      </c>
      <c r="C592" s="238" t="s">
        <v>6116</v>
      </c>
      <c r="D592" s="238" t="s">
        <v>7592</v>
      </c>
      <c r="E592" s="238" t="s">
        <v>6836</v>
      </c>
      <c r="F592" s="238" t="s">
        <v>6834</v>
      </c>
    </row>
    <row r="593" spans="1:6" x14ac:dyDescent="0.2">
      <c r="A593" s="238">
        <v>71155</v>
      </c>
      <c r="B593" s="239" t="s">
        <v>7593</v>
      </c>
      <c r="C593" s="238" t="s">
        <v>6116</v>
      </c>
      <c r="D593" s="238" t="s">
        <v>7594</v>
      </c>
      <c r="E593" s="238" t="s">
        <v>7595</v>
      </c>
      <c r="F593" s="238" t="s">
        <v>7543</v>
      </c>
    </row>
    <row r="594" spans="1:6" x14ac:dyDescent="0.2">
      <c r="A594" s="238">
        <v>71156</v>
      </c>
      <c r="B594" s="239" t="s">
        <v>7596</v>
      </c>
      <c r="C594" s="238" t="s">
        <v>6116</v>
      </c>
      <c r="D594" s="238" t="s">
        <v>7597</v>
      </c>
      <c r="E594" s="238" t="s">
        <v>7598</v>
      </c>
      <c r="F594" s="238" t="s">
        <v>6718</v>
      </c>
    </row>
    <row r="595" spans="1:6" x14ac:dyDescent="0.2">
      <c r="A595" s="238">
        <v>71157</v>
      </c>
      <c r="B595" s="239" t="s">
        <v>7599</v>
      </c>
      <c r="C595" s="238" t="s">
        <v>6116</v>
      </c>
      <c r="D595" s="238" t="s">
        <v>7600</v>
      </c>
      <c r="E595" s="238" t="s">
        <v>7601</v>
      </c>
      <c r="F595" s="238" t="s">
        <v>6476</v>
      </c>
    </row>
    <row r="596" spans="1:6" x14ac:dyDescent="0.2">
      <c r="A596" s="238">
        <v>71158</v>
      </c>
      <c r="B596" s="239" t="s">
        <v>7602</v>
      </c>
      <c r="C596" s="238" t="s">
        <v>6116</v>
      </c>
      <c r="D596" s="238" t="s">
        <v>7603</v>
      </c>
      <c r="E596" s="238" t="s">
        <v>7604</v>
      </c>
      <c r="F596" s="238" t="s">
        <v>7553</v>
      </c>
    </row>
    <row r="597" spans="1:6" x14ac:dyDescent="0.2">
      <c r="A597" s="238">
        <v>71159</v>
      </c>
      <c r="B597" s="239" t="s">
        <v>7605</v>
      </c>
      <c r="C597" s="238" t="s">
        <v>6116</v>
      </c>
      <c r="D597" s="238" t="s">
        <v>7606</v>
      </c>
      <c r="E597" s="238" t="s">
        <v>7607</v>
      </c>
      <c r="F597" s="238" t="s">
        <v>6664</v>
      </c>
    </row>
    <row r="598" spans="1:6" x14ac:dyDescent="0.2">
      <c r="A598" s="238">
        <v>71170</v>
      </c>
      <c r="B598" s="239" t="s">
        <v>7608</v>
      </c>
      <c r="C598" s="238" t="s">
        <v>6116</v>
      </c>
      <c r="D598" s="238" t="s">
        <v>7609</v>
      </c>
      <c r="E598" s="238" t="s">
        <v>7610</v>
      </c>
      <c r="F598" s="238" t="s">
        <v>7580</v>
      </c>
    </row>
    <row r="599" spans="1:6" x14ac:dyDescent="0.2">
      <c r="A599" s="238">
        <v>71171</v>
      </c>
      <c r="B599" s="239" t="s">
        <v>7611</v>
      </c>
      <c r="C599" s="238" t="s">
        <v>6116</v>
      </c>
      <c r="D599" s="238" t="s">
        <v>6546</v>
      </c>
      <c r="E599" s="238" t="s">
        <v>7612</v>
      </c>
      <c r="F599" s="238" t="s">
        <v>6629</v>
      </c>
    </row>
    <row r="600" spans="1:6" x14ac:dyDescent="0.2">
      <c r="A600" s="238">
        <v>71172</v>
      </c>
      <c r="B600" s="239" t="s">
        <v>7613</v>
      </c>
      <c r="C600" s="238" t="s">
        <v>6116</v>
      </c>
      <c r="D600" s="238" t="s">
        <v>7614</v>
      </c>
      <c r="E600" s="238" t="s">
        <v>7615</v>
      </c>
      <c r="F600" s="238" t="s">
        <v>6629</v>
      </c>
    </row>
    <row r="601" spans="1:6" x14ac:dyDescent="0.2">
      <c r="A601" s="238">
        <v>71173</v>
      </c>
      <c r="B601" s="239" t="s">
        <v>7616</v>
      </c>
      <c r="C601" s="238" t="s">
        <v>6116</v>
      </c>
      <c r="D601" s="238" t="s">
        <v>7617</v>
      </c>
      <c r="E601" s="238" t="s">
        <v>7618</v>
      </c>
      <c r="F601" s="238" t="s">
        <v>7619</v>
      </c>
    </row>
    <row r="602" spans="1:6" x14ac:dyDescent="0.2">
      <c r="A602" s="238">
        <v>71174</v>
      </c>
      <c r="B602" s="239" t="s">
        <v>7620</v>
      </c>
      <c r="C602" s="238" t="s">
        <v>6116</v>
      </c>
      <c r="D602" s="238" t="s">
        <v>7617</v>
      </c>
      <c r="E602" s="238" t="s">
        <v>7618</v>
      </c>
      <c r="F602" s="238" t="s">
        <v>7619</v>
      </c>
    </row>
    <row r="603" spans="1:6" x14ac:dyDescent="0.2">
      <c r="A603" s="238">
        <v>71175</v>
      </c>
      <c r="B603" s="239" t="s">
        <v>7621</v>
      </c>
      <c r="C603" s="238" t="s">
        <v>6116</v>
      </c>
      <c r="D603" s="238" t="s">
        <v>7622</v>
      </c>
      <c r="E603" s="238" t="s">
        <v>7112</v>
      </c>
      <c r="F603" s="238" t="s">
        <v>7619</v>
      </c>
    </row>
    <row r="604" spans="1:6" x14ac:dyDescent="0.2">
      <c r="A604" s="238">
        <v>71176</v>
      </c>
      <c r="B604" s="239" t="s">
        <v>7623</v>
      </c>
      <c r="C604" s="238" t="s">
        <v>6116</v>
      </c>
      <c r="D604" s="238" t="s">
        <v>7624</v>
      </c>
      <c r="E604" s="238" t="s">
        <v>7625</v>
      </c>
      <c r="F604" s="238" t="s">
        <v>7619</v>
      </c>
    </row>
    <row r="605" spans="1:6" x14ac:dyDescent="0.2">
      <c r="A605" s="238">
        <v>71177</v>
      </c>
      <c r="B605" s="239" t="s">
        <v>7626</v>
      </c>
      <c r="C605" s="238" t="s">
        <v>6116</v>
      </c>
      <c r="D605" s="238" t="s">
        <v>7627</v>
      </c>
      <c r="E605" s="238" t="s">
        <v>7628</v>
      </c>
      <c r="F605" s="238" t="s">
        <v>7619</v>
      </c>
    </row>
    <row r="606" spans="1:6" x14ac:dyDescent="0.2">
      <c r="A606" s="238">
        <v>71178</v>
      </c>
      <c r="B606" s="239" t="s">
        <v>7629</v>
      </c>
      <c r="C606" s="238" t="s">
        <v>6116</v>
      </c>
      <c r="D606" s="238" t="s">
        <v>7630</v>
      </c>
      <c r="E606" s="238" t="s">
        <v>7631</v>
      </c>
      <c r="F606" s="238" t="s">
        <v>7619</v>
      </c>
    </row>
    <row r="607" spans="1:6" x14ac:dyDescent="0.2">
      <c r="A607" s="238">
        <v>71179</v>
      </c>
      <c r="B607" s="239" t="s">
        <v>7632</v>
      </c>
      <c r="C607" s="238" t="s">
        <v>6116</v>
      </c>
      <c r="D607" s="238" t="s">
        <v>7627</v>
      </c>
      <c r="E607" s="238" t="s">
        <v>7628</v>
      </c>
      <c r="F607" s="238" t="s">
        <v>7619</v>
      </c>
    </row>
    <row r="608" spans="1:6" x14ac:dyDescent="0.2">
      <c r="A608" s="238">
        <v>71180</v>
      </c>
      <c r="B608" s="239" t="s">
        <v>7633</v>
      </c>
      <c r="C608" s="238" t="s">
        <v>6116</v>
      </c>
      <c r="D608" s="238" t="s">
        <v>7634</v>
      </c>
      <c r="E608" s="238" t="s">
        <v>7635</v>
      </c>
      <c r="F608" s="238" t="s">
        <v>7619</v>
      </c>
    </row>
    <row r="609" spans="1:6" x14ac:dyDescent="0.2">
      <c r="A609" s="238">
        <v>71181</v>
      </c>
      <c r="B609" s="239" t="s">
        <v>7636</v>
      </c>
      <c r="C609" s="238" t="s">
        <v>6116</v>
      </c>
      <c r="D609" s="238" t="s">
        <v>7637</v>
      </c>
      <c r="E609" s="238" t="s">
        <v>7638</v>
      </c>
      <c r="F609" s="238" t="s">
        <v>7619</v>
      </c>
    </row>
    <row r="610" spans="1:6" x14ac:dyDescent="0.2">
      <c r="A610" s="238">
        <v>71184</v>
      </c>
      <c r="B610" s="239" t="s">
        <v>7639</v>
      </c>
      <c r="C610" s="238" t="s">
        <v>6116</v>
      </c>
      <c r="D610" s="238" t="s">
        <v>7640</v>
      </c>
      <c r="E610" s="238" t="s">
        <v>7641</v>
      </c>
      <c r="F610" s="238" t="s">
        <v>6718</v>
      </c>
    </row>
    <row r="611" spans="1:6" x14ac:dyDescent="0.2">
      <c r="A611" s="238">
        <v>71186</v>
      </c>
      <c r="B611" s="239" t="s">
        <v>7642</v>
      </c>
      <c r="C611" s="238" t="s">
        <v>6116</v>
      </c>
      <c r="D611" s="238" t="s">
        <v>7643</v>
      </c>
      <c r="E611" s="238" t="s">
        <v>7644</v>
      </c>
      <c r="F611" s="238" t="s">
        <v>6718</v>
      </c>
    </row>
    <row r="612" spans="1:6" x14ac:dyDescent="0.2">
      <c r="A612" s="238">
        <v>71190</v>
      </c>
      <c r="B612" s="239" t="s">
        <v>7645</v>
      </c>
      <c r="C612" s="238" t="s">
        <v>21</v>
      </c>
      <c r="D612" s="238" t="s">
        <v>7646</v>
      </c>
      <c r="E612" s="238" t="s">
        <v>7089</v>
      </c>
      <c r="F612" s="238" t="s">
        <v>6126</v>
      </c>
    </row>
    <row r="613" spans="1:6" x14ac:dyDescent="0.2">
      <c r="A613" s="238">
        <v>71193</v>
      </c>
      <c r="B613" s="239" t="s">
        <v>7647</v>
      </c>
      <c r="C613" s="238" t="s">
        <v>21</v>
      </c>
      <c r="D613" s="238" t="s">
        <v>7648</v>
      </c>
      <c r="E613" s="238" t="s">
        <v>204</v>
      </c>
      <c r="F613" s="238" t="s">
        <v>6931</v>
      </c>
    </row>
    <row r="614" spans="1:6" x14ac:dyDescent="0.2">
      <c r="A614" s="238">
        <v>71194</v>
      </c>
      <c r="B614" s="239" t="s">
        <v>7649</v>
      </c>
      <c r="C614" s="238" t="s">
        <v>21</v>
      </c>
      <c r="D614" s="238" t="s">
        <v>7650</v>
      </c>
      <c r="E614" s="238" t="s">
        <v>6560</v>
      </c>
      <c r="F614" s="238" t="s">
        <v>6931</v>
      </c>
    </row>
    <row r="615" spans="1:6" x14ac:dyDescent="0.2">
      <c r="A615" s="238">
        <v>71195</v>
      </c>
      <c r="B615" s="239" t="s">
        <v>7651</v>
      </c>
      <c r="C615" s="238" t="s">
        <v>21</v>
      </c>
      <c r="D615" s="238" t="s">
        <v>164</v>
      </c>
      <c r="E615" s="238" t="s">
        <v>7652</v>
      </c>
      <c r="F615" s="238" t="s">
        <v>6728</v>
      </c>
    </row>
    <row r="616" spans="1:6" x14ac:dyDescent="0.2">
      <c r="A616" s="238">
        <v>71196</v>
      </c>
      <c r="B616" s="239" t="s">
        <v>7653</v>
      </c>
      <c r="C616" s="238" t="s">
        <v>21</v>
      </c>
      <c r="D616" s="238" t="s">
        <v>7654</v>
      </c>
      <c r="E616" s="238" t="s">
        <v>7655</v>
      </c>
      <c r="F616" s="238" t="s">
        <v>6728</v>
      </c>
    </row>
    <row r="617" spans="1:6" x14ac:dyDescent="0.2">
      <c r="A617" s="238">
        <v>71197</v>
      </c>
      <c r="B617" s="239" t="s">
        <v>7656</v>
      </c>
      <c r="C617" s="238" t="s">
        <v>21</v>
      </c>
      <c r="D617" s="238" t="s">
        <v>7014</v>
      </c>
      <c r="E617" s="238" t="s">
        <v>6952</v>
      </c>
      <c r="F617" s="238" t="s">
        <v>7657</v>
      </c>
    </row>
    <row r="618" spans="1:6" x14ac:dyDescent="0.2">
      <c r="A618" s="238">
        <v>71198</v>
      </c>
      <c r="B618" s="239" t="s">
        <v>7658</v>
      </c>
      <c r="C618" s="238" t="s">
        <v>21</v>
      </c>
      <c r="D618" s="238" t="s">
        <v>7659</v>
      </c>
      <c r="E618" s="238" t="s">
        <v>7660</v>
      </c>
      <c r="F618" s="238" t="s">
        <v>6763</v>
      </c>
    </row>
    <row r="619" spans="1:6" x14ac:dyDescent="0.2">
      <c r="A619" s="238">
        <v>71199</v>
      </c>
      <c r="B619" s="239" t="s">
        <v>7661</v>
      </c>
      <c r="C619" s="238" t="s">
        <v>21</v>
      </c>
      <c r="D619" s="238" t="s">
        <v>7662</v>
      </c>
      <c r="E619" s="238" t="s">
        <v>7663</v>
      </c>
      <c r="F619" s="238" t="s">
        <v>7572</v>
      </c>
    </row>
    <row r="620" spans="1:6" x14ac:dyDescent="0.2">
      <c r="A620" s="238">
        <v>71200</v>
      </c>
      <c r="B620" s="239" t="s">
        <v>7664</v>
      </c>
      <c r="C620" s="238" t="s">
        <v>21</v>
      </c>
      <c r="D620" s="238" t="s">
        <v>7665</v>
      </c>
      <c r="E620" s="238" t="s">
        <v>7666</v>
      </c>
      <c r="F620" s="238" t="s">
        <v>6931</v>
      </c>
    </row>
    <row r="621" spans="1:6" x14ac:dyDescent="0.2">
      <c r="A621" s="238">
        <v>71201</v>
      </c>
      <c r="B621" s="239" t="s">
        <v>7667</v>
      </c>
      <c r="C621" s="238" t="s">
        <v>21</v>
      </c>
      <c r="D621" s="238" t="s">
        <v>6418</v>
      </c>
      <c r="E621" s="238" t="s">
        <v>7668</v>
      </c>
      <c r="F621" s="238" t="s">
        <v>6931</v>
      </c>
    </row>
    <row r="622" spans="1:6" x14ac:dyDescent="0.2">
      <c r="A622" s="238">
        <v>71202</v>
      </c>
      <c r="B622" s="239" t="s">
        <v>7669</v>
      </c>
      <c r="C622" s="238" t="s">
        <v>21</v>
      </c>
      <c r="D622" s="238" t="s">
        <v>7670</v>
      </c>
      <c r="E622" s="238" t="s">
        <v>7007</v>
      </c>
      <c r="F622" s="238" t="s">
        <v>6728</v>
      </c>
    </row>
    <row r="623" spans="1:6" x14ac:dyDescent="0.2">
      <c r="A623" s="238">
        <v>71203</v>
      </c>
      <c r="B623" s="239" t="s">
        <v>7671</v>
      </c>
      <c r="C623" s="238" t="s">
        <v>21</v>
      </c>
      <c r="D623" s="238" t="s">
        <v>7672</v>
      </c>
      <c r="E623" s="238" t="s">
        <v>7166</v>
      </c>
      <c r="F623" s="238" t="s">
        <v>7657</v>
      </c>
    </row>
    <row r="624" spans="1:6" x14ac:dyDescent="0.2">
      <c r="A624" s="238">
        <v>71204</v>
      </c>
      <c r="B624" s="239" t="s">
        <v>7673</v>
      </c>
      <c r="C624" s="238" t="s">
        <v>21</v>
      </c>
      <c r="D624" s="238" t="s">
        <v>7674</v>
      </c>
      <c r="E624" s="238" t="s">
        <v>6713</v>
      </c>
      <c r="F624" s="238" t="s">
        <v>7428</v>
      </c>
    </row>
    <row r="625" spans="1:6" x14ac:dyDescent="0.2">
      <c r="A625" s="238">
        <v>71205</v>
      </c>
      <c r="B625" s="239" t="s">
        <v>7675</v>
      </c>
      <c r="C625" s="238" t="s">
        <v>21</v>
      </c>
      <c r="D625" s="238" t="s">
        <v>7676</v>
      </c>
      <c r="E625" s="238" t="s">
        <v>7677</v>
      </c>
      <c r="F625" s="238" t="s">
        <v>6763</v>
      </c>
    </row>
    <row r="626" spans="1:6" x14ac:dyDescent="0.2">
      <c r="A626" s="238">
        <v>71206</v>
      </c>
      <c r="B626" s="239" t="s">
        <v>7678</v>
      </c>
      <c r="C626" s="238" t="s">
        <v>21</v>
      </c>
      <c r="D626" s="238" t="s">
        <v>7679</v>
      </c>
      <c r="E626" s="238" t="s">
        <v>7680</v>
      </c>
      <c r="F626" s="238" t="s">
        <v>6677</v>
      </c>
    </row>
    <row r="627" spans="1:6" x14ac:dyDescent="0.2">
      <c r="A627" s="238">
        <v>71207</v>
      </c>
      <c r="B627" s="239" t="s">
        <v>7681</v>
      </c>
      <c r="C627" s="238" t="s">
        <v>21</v>
      </c>
      <c r="D627" s="238" t="s">
        <v>7682</v>
      </c>
      <c r="E627" s="238" t="s">
        <v>7683</v>
      </c>
      <c r="F627" s="238" t="s">
        <v>7572</v>
      </c>
    </row>
    <row r="628" spans="1:6" x14ac:dyDescent="0.2">
      <c r="A628" s="238">
        <v>71208</v>
      </c>
      <c r="B628" s="239" t="s">
        <v>7684</v>
      </c>
      <c r="C628" s="238" t="s">
        <v>21</v>
      </c>
      <c r="D628" s="238" t="s">
        <v>7685</v>
      </c>
      <c r="E628" s="238" t="s">
        <v>7686</v>
      </c>
      <c r="F628" s="238" t="s">
        <v>6718</v>
      </c>
    </row>
    <row r="629" spans="1:6" x14ac:dyDescent="0.2">
      <c r="A629" s="238">
        <v>71210</v>
      </c>
      <c r="B629" s="239" t="s">
        <v>7687</v>
      </c>
      <c r="C629" s="238" t="s">
        <v>21</v>
      </c>
      <c r="D629" s="238" t="s">
        <v>7688</v>
      </c>
      <c r="E629" s="238" t="s">
        <v>7677</v>
      </c>
      <c r="F629" s="238" t="s">
        <v>6728</v>
      </c>
    </row>
    <row r="630" spans="1:6" x14ac:dyDescent="0.2">
      <c r="A630" s="238">
        <v>71211</v>
      </c>
      <c r="B630" s="239" t="s">
        <v>7689</v>
      </c>
      <c r="C630" s="238" t="s">
        <v>21</v>
      </c>
      <c r="D630" s="238" t="s">
        <v>7690</v>
      </c>
      <c r="E630" s="238" t="s">
        <v>7691</v>
      </c>
      <c r="F630" s="238" t="s">
        <v>6629</v>
      </c>
    </row>
    <row r="631" spans="1:6" x14ac:dyDescent="0.2">
      <c r="A631" s="238">
        <v>71212</v>
      </c>
      <c r="B631" s="239" t="s">
        <v>7692</v>
      </c>
      <c r="C631" s="238" t="s">
        <v>21</v>
      </c>
      <c r="D631" s="238" t="s">
        <v>7693</v>
      </c>
      <c r="E631" s="238" t="s">
        <v>7694</v>
      </c>
      <c r="F631" s="238" t="s">
        <v>6612</v>
      </c>
    </row>
    <row r="632" spans="1:6" x14ac:dyDescent="0.2">
      <c r="A632" s="238">
        <v>71213</v>
      </c>
      <c r="B632" s="239" t="s">
        <v>7695</v>
      </c>
      <c r="C632" s="238" t="s">
        <v>21</v>
      </c>
      <c r="D632" s="238" t="s">
        <v>7696</v>
      </c>
      <c r="E632" s="238" t="s">
        <v>6763</v>
      </c>
      <c r="F632" s="238" t="s">
        <v>6641</v>
      </c>
    </row>
    <row r="633" spans="1:6" x14ac:dyDescent="0.2">
      <c r="A633" s="238">
        <v>71214</v>
      </c>
      <c r="B633" s="239" t="s">
        <v>7697</v>
      </c>
      <c r="C633" s="238" t="s">
        <v>21</v>
      </c>
      <c r="D633" s="238" t="s">
        <v>7698</v>
      </c>
      <c r="E633" s="238" t="s">
        <v>7699</v>
      </c>
      <c r="F633" s="238" t="s">
        <v>7125</v>
      </c>
    </row>
    <row r="634" spans="1:6" x14ac:dyDescent="0.2">
      <c r="A634" s="238">
        <v>71215</v>
      </c>
      <c r="B634" s="239" t="s">
        <v>7700</v>
      </c>
      <c r="C634" s="238" t="s">
        <v>21</v>
      </c>
      <c r="D634" s="238" t="s">
        <v>7701</v>
      </c>
      <c r="E634" s="238" t="s">
        <v>7702</v>
      </c>
      <c r="F634" s="238" t="s">
        <v>7572</v>
      </c>
    </row>
    <row r="635" spans="1:6" x14ac:dyDescent="0.2">
      <c r="A635" s="238">
        <v>71216</v>
      </c>
      <c r="B635" s="239" t="s">
        <v>7703</v>
      </c>
      <c r="C635" s="238" t="s">
        <v>21</v>
      </c>
      <c r="D635" s="238" t="s">
        <v>7275</v>
      </c>
      <c r="E635" s="238" t="s">
        <v>7704</v>
      </c>
      <c r="F635" s="238" t="s">
        <v>7334</v>
      </c>
    </row>
    <row r="636" spans="1:6" x14ac:dyDescent="0.2">
      <c r="A636" s="238">
        <v>71217</v>
      </c>
      <c r="B636" s="239" t="s">
        <v>7705</v>
      </c>
      <c r="C636" s="238" t="s">
        <v>21</v>
      </c>
      <c r="D636" s="238" t="s">
        <v>7706</v>
      </c>
      <c r="E636" s="238" t="s">
        <v>7707</v>
      </c>
      <c r="F636" s="238" t="s">
        <v>7708</v>
      </c>
    </row>
    <row r="637" spans="1:6" x14ac:dyDescent="0.2">
      <c r="A637" s="238">
        <v>71218</v>
      </c>
      <c r="B637" s="239" t="s">
        <v>7709</v>
      </c>
      <c r="C637" s="238" t="s">
        <v>21</v>
      </c>
      <c r="D637" s="238" t="s">
        <v>7710</v>
      </c>
      <c r="E637" s="238" t="s">
        <v>7711</v>
      </c>
      <c r="F637" s="238" t="s">
        <v>7135</v>
      </c>
    </row>
    <row r="638" spans="1:6" x14ac:dyDescent="0.2">
      <c r="A638" s="238">
        <v>71230</v>
      </c>
      <c r="B638" s="239" t="s">
        <v>7712</v>
      </c>
      <c r="C638" s="238" t="s">
        <v>21</v>
      </c>
      <c r="D638" s="238" t="s">
        <v>6833</v>
      </c>
      <c r="E638" s="238" t="s">
        <v>7713</v>
      </c>
      <c r="F638" s="238" t="s">
        <v>6931</v>
      </c>
    </row>
    <row r="639" spans="1:6" x14ac:dyDescent="0.2">
      <c r="A639" s="238">
        <v>71231</v>
      </c>
      <c r="B639" s="239" t="s">
        <v>7714</v>
      </c>
      <c r="C639" s="238" t="s">
        <v>21</v>
      </c>
      <c r="D639" s="238" t="s">
        <v>6753</v>
      </c>
      <c r="E639" s="238" t="s">
        <v>7715</v>
      </c>
      <c r="F639" s="238" t="s">
        <v>6931</v>
      </c>
    </row>
    <row r="640" spans="1:6" x14ac:dyDescent="0.2">
      <c r="A640" s="238">
        <v>71232</v>
      </c>
      <c r="B640" s="239" t="s">
        <v>7716</v>
      </c>
      <c r="C640" s="238" t="s">
        <v>21</v>
      </c>
      <c r="D640" s="238" t="s">
        <v>7717</v>
      </c>
      <c r="E640" s="238" t="s">
        <v>6916</v>
      </c>
      <c r="F640" s="238" t="s">
        <v>6931</v>
      </c>
    </row>
    <row r="641" spans="1:6" x14ac:dyDescent="0.2">
      <c r="A641" s="238">
        <v>71250</v>
      </c>
      <c r="B641" s="239" t="s">
        <v>7718</v>
      </c>
      <c r="C641" s="238" t="s">
        <v>21</v>
      </c>
      <c r="D641" s="238" t="s">
        <v>6468</v>
      </c>
      <c r="E641" s="238" t="s">
        <v>194</v>
      </c>
      <c r="F641" s="238" t="s">
        <v>6728</v>
      </c>
    </row>
    <row r="642" spans="1:6" x14ac:dyDescent="0.2">
      <c r="A642" s="238">
        <v>71251</v>
      </c>
      <c r="B642" s="239" t="s">
        <v>7719</v>
      </c>
      <c r="C642" s="238" t="s">
        <v>21</v>
      </c>
      <c r="D642" s="238" t="s">
        <v>7428</v>
      </c>
      <c r="E642" s="238" t="s">
        <v>195</v>
      </c>
      <c r="F642" s="238" t="s">
        <v>6629</v>
      </c>
    </row>
    <row r="643" spans="1:6" x14ac:dyDescent="0.2">
      <c r="A643" s="238">
        <v>71252</v>
      </c>
      <c r="B643" s="239" t="s">
        <v>7720</v>
      </c>
      <c r="C643" s="238" t="s">
        <v>21</v>
      </c>
      <c r="D643" s="238" t="s">
        <v>7721</v>
      </c>
      <c r="E643" s="238" t="s">
        <v>7722</v>
      </c>
      <c r="F643" s="238" t="s">
        <v>6612</v>
      </c>
    </row>
    <row r="644" spans="1:6" x14ac:dyDescent="0.2">
      <c r="A644" s="238">
        <v>71253</v>
      </c>
      <c r="B644" s="239" t="s">
        <v>7723</v>
      </c>
      <c r="C644" s="238" t="s">
        <v>21</v>
      </c>
      <c r="D644" s="238" t="s">
        <v>7214</v>
      </c>
      <c r="E644" s="238" t="s">
        <v>7724</v>
      </c>
      <c r="F644" s="238" t="s">
        <v>6641</v>
      </c>
    </row>
    <row r="645" spans="1:6" x14ac:dyDescent="0.2">
      <c r="A645" s="238">
        <v>71254</v>
      </c>
      <c r="B645" s="239" t="s">
        <v>7725</v>
      </c>
      <c r="C645" s="238" t="s">
        <v>21</v>
      </c>
      <c r="D645" s="238" t="s">
        <v>7726</v>
      </c>
      <c r="E645" s="238" t="s">
        <v>7727</v>
      </c>
      <c r="F645" s="238" t="s">
        <v>7125</v>
      </c>
    </row>
    <row r="646" spans="1:6" x14ac:dyDescent="0.2">
      <c r="A646" s="238">
        <v>71255</v>
      </c>
      <c r="B646" s="239" t="s">
        <v>7728</v>
      </c>
      <c r="C646" s="238" t="s">
        <v>21</v>
      </c>
      <c r="D646" s="238" t="s">
        <v>7729</v>
      </c>
      <c r="E646" s="238" t="s">
        <v>7730</v>
      </c>
      <c r="F646" s="238" t="s">
        <v>7572</v>
      </c>
    </row>
    <row r="647" spans="1:6" x14ac:dyDescent="0.2">
      <c r="A647" s="238">
        <v>71256</v>
      </c>
      <c r="B647" s="239" t="s">
        <v>7731</v>
      </c>
      <c r="C647" s="238" t="s">
        <v>21</v>
      </c>
      <c r="D647" s="238" t="s">
        <v>7732</v>
      </c>
      <c r="E647" s="238" t="s">
        <v>7733</v>
      </c>
      <c r="F647" s="238" t="s">
        <v>7334</v>
      </c>
    </row>
    <row r="648" spans="1:6" x14ac:dyDescent="0.2">
      <c r="A648" s="238">
        <v>71257</v>
      </c>
      <c r="B648" s="239" t="s">
        <v>7734</v>
      </c>
      <c r="C648" s="238" t="s">
        <v>21</v>
      </c>
      <c r="D648" s="238" t="s">
        <v>7735</v>
      </c>
      <c r="E648" s="238" t="s">
        <v>7736</v>
      </c>
      <c r="F648" s="238" t="s">
        <v>7708</v>
      </c>
    </row>
    <row r="649" spans="1:6" x14ac:dyDescent="0.2">
      <c r="A649" s="238">
        <v>71258</v>
      </c>
      <c r="B649" s="239" t="s">
        <v>7737</v>
      </c>
      <c r="C649" s="238" t="s">
        <v>21</v>
      </c>
      <c r="D649" s="238" t="s">
        <v>7738</v>
      </c>
      <c r="E649" s="238" t="s">
        <v>7739</v>
      </c>
      <c r="F649" s="238" t="s">
        <v>7135</v>
      </c>
    </row>
    <row r="650" spans="1:6" x14ac:dyDescent="0.2">
      <c r="A650" s="238">
        <v>71267</v>
      </c>
      <c r="B650" s="239" t="s">
        <v>7740</v>
      </c>
      <c r="C650" s="238" t="s">
        <v>6116</v>
      </c>
      <c r="D650" s="238" t="s">
        <v>7741</v>
      </c>
      <c r="E650" s="238" t="s">
        <v>6181</v>
      </c>
      <c r="F650" s="238" t="s">
        <v>6597</v>
      </c>
    </row>
    <row r="651" spans="1:6" x14ac:dyDescent="0.2">
      <c r="A651" s="238">
        <v>71268</v>
      </c>
      <c r="B651" s="239" t="s">
        <v>7742</v>
      </c>
      <c r="C651" s="238" t="s">
        <v>6116</v>
      </c>
      <c r="D651" s="238" t="s">
        <v>7743</v>
      </c>
      <c r="E651" s="238" t="s">
        <v>6999</v>
      </c>
      <c r="F651" s="238" t="s">
        <v>6597</v>
      </c>
    </row>
    <row r="652" spans="1:6" x14ac:dyDescent="0.2">
      <c r="A652" s="238">
        <v>71270</v>
      </c>
      <c r="B652" s="239" t="s">
        <v>7744</v>
      </c>
      <c r="C652" s="238" t="s">
        <v>6116</v>
      </c>
      <c r="D652" s="238" t="s">
        <v>7745</v>
      </c>
      <c r="E652" s="238" t="s">
        <v>7454</v>
      </c>
      <c r="F652" s="238" t="s">
        <v>6597</v>
      </c>
    </row>
    <row r="653" spans="1:6" x14ac:dyDescent="0.2">
      <c r="A653" s="238">
        <v>71271</v>
      </c>
      <c r="B653" s="239" t="s">
        <v>7746</v>
      </c>
      <c r="C653" s="238" t="s">
        <v>6116</v>
      </c>
      <c r="D653" s="238" t="s">
        <v>7747</v>
      </c>
      <c r="E653" s="238" t="s">
        <v>6318</v>
      </c>
      <c r="F653" s="238" t="s">
        <v>6597</v>
      </c>
    </row>
    <row r="654" spans="1:6" x14ac:dyDescent="0.2">
      <c r="A654" s="238">
        <v>71275</v>
      </c>
      <c r="B654" s="239" t="s">
        <v>7748</v>
      </c>
      <c r="C654" s="238" t="s">
        <v>6116</v>
      </c>
      <c r="D654" s="238" t="s">
        <v>7749</v>
      </c>
      <c r="E654" s="238" t="s">
        <v>7750</v>
      </c>
      <c r="F654" s="238" t="s">
        <v>6728</v>
      </c>
    </row>
    <row r="655" spans="1:6" x14ac:dyDescent="0.2">
      <c r="A655" s="238">
        <v>71277</v>
      </c>
      <c r="B655" s="239" t="s">
        <v>7751</v>
      </c>
      <c r="C655" s="238" t="s">
        <v>6116</v>
      </c>
      <c r="D655" s="238" t="s">
        <v>7752</v>
      </c>
      <c r="E655" s="238" t="s">
        <v>7561</v>
      </c>
      <c r="F655" s="238" t="s">
        <v>6601</v>
      </c>
    </row>
    <row r="656" spans="1:6" x14ac:dyDescent="0.2">
      <c r="A656" s="238">
        <v>71278</v>
      </c>
      <c r="B656" s="239" t="s">
        <v>7753</v>
      </c>
      <c r="C656" s="238" t="s">
        <v>6116</v>
      </c>
      <c r="D656" s="238" t="s">
        <v>7754</v>
      </c>
      <c r="E656" s="238" t="s">
        <v>7528</v>
      </c>
      <c r="F656" s="238" t="s">
        <v>6781</v>
      </c>
    </row>
    <row r="657" spans="1:6" x14ac:dyDescent="0.2">
      <c r="A657" s="238">
        <v>71279</v>
      </c>
      <c r="B657" s="239" t="s">
        <v>7755</v>
      </c>
      <c r="C657" s="238" t="s">
        <v>6116</v>
      </c>
      <c r="D657" s="238" t="s">
        <v>7756</v>
      </c>
      <c r="E657" s="238" t="s">
        <v>156</v>
      </c>
      <c r="F657" s="238" t="s">
        <v>6781</v>
      </c>
    </row>
    <row r="658" spans="1:6" x14ac:dyDescent="0.2">
      <c r="A658" s="238">
        <v>71280</v>
      </c>
      <c r="B658" s="239" t="s">
        <v>7757</v>
      </c>
      <c r="C658" s="238" t="s">
        <v>21</v>
      </c>
      <c r="D658" s="238" t="s">
        <v>6585</v>
      </c>
      <c r="E658" s="238" t="s">
        <v>7758</v>
      </c>
      <c r="F658" s="238" t="s">
        <v>6828</v>
      </c>
    </row>
    <row r="659" spans="1:6" x14ac:dyDescent="0.2">
      <c r="A659" s="238">
        <v>71281</v>
      </c>
      <c r="B659" s="239" t="s">
        <v>7759</v>
      </c>
      <c r="C659" s="238" t="s">
        <v>21</v>
      </c>
      <c r="D659" s="238" t="s">
        <v>7760</v>
      </c>
      <c r="E659" s="238" t="s">
        <v>6190</v>
      </c>
      <c r="F659" s="238" t="s">
        <v>6799</v>
      </c>
    </row>
    <row r="660" spans="1:6" x14ac:dyDescent="0.2">
      <c r="A660" s="238">
        <v>71282</v>
      </c>
      <c r="B660" s="239" t="s">
        <v>7761</v>
      </c>
      <c r="C660" s="238" t="s">
        <v>21</v>
      </c>
      <c r="D660" s="238" t="s">
        <v>7762</v>
      </c>
      <c r="E660" s="238" t="s">
        <v>7763</v>
      </c>
      <c r="F660" s="238" t="s">
        <v>6952</v>
      </c>
    </row>
    <row r="661" spans="1:6" x14ac:dyDescent="0.2">
      <c r="A661" s="238">
        <v>71283</v>
      </c>
      <c r="B661" s="239" t="s">
        <v>7764</v>
      </c>
      <c r="C661" s="238" t="s">
        <v>21</v>
      </c>
      <c r="D661" s="238" t="s">
        <v>7434</v>
      </c>
      <c r="E661" s="238" t="s">
        <v>7765</v>
      </c>
      <c r="F661" s="238" t="s">
        <v>6419</v>
      </c>
    </row>
    <row r="662" spans="1:6" x14ac:dyDescent="0.2">
      <c r="A662" s="238">
        <v>71290</v>
      </c>
      <c r="B662" s="239" t="s">
        <v>7766</v>
      </c>
      <c r="C662" s="238" t="s">
        <v>21</v>
      </c>
      <c r="D662" s="238" t="s">
        <v>7528</v>
      </c>
      <c r="E662" s="238" t="s">
        <v>6863</v>
      </c>
      <c r="F662" s="238" t="s">
        <v>6202</v>
      </c>
    </row>
    <row r="663" spans="1:6" x14ac:dyDescent="0.2">
      <c r="A663" s="238">
        <v>71291</v>
      </c>
      <c r="B663" s="239" t="s">
        <v>7767</v>
      </c>
      <c r="C663" s="238" t="s">
        <v>21</v>
      </c>
      <c r="D663" s="238" t="s">
        <v>6585</v>
      </c>
      <c r="E663" s="238" t="s">
        <v>7758</v>
      </c>
      <c r="F663" s="238" t="s">
        <v>6828</v>
      </c>
    </row>
    <row r="664" spans="1:6" x14ac:dyDescent="0.2">
      <c r="A664" s="238">
        <v>71292</v>
      </c>
      <c r="B664" s="239" t="s">
        <v>7768</v>
      </c>
      <c r="C664" s="238" t="s">
        <v>21</v>
      </c>
      <c r="D664" s="238" t="s">
        <v>154</v>
      </c>
      <c r="E664" s="238" t="s">
        <v>6825</v>
      </c>
      <c r="F664" s="238" t="s">
        <v>6799</v>
      </c>
    </row>
    <row r="665" spans="1:6" x14ac:dyDescent="0.2">
      <c r="A665" s="238">
        <v>71293</v>
      </c>
      <c r="B665" s="239" t="s">
        <v>7769</v>
      </c>
      <c r="C665" s="238" t="s">
        <v>21</v>
      </c>
      <c r="D665" s="238" t="s">
        <v>6822</v>
      </c>
      <c r="E665" s="238" t="s">
        <v>7770</v>
      </c>
      <c r="F665" s="238" t="s">
        <v>6952</v>
      </c>
    </row>
    <row r="666" spans="1:6" x14ac:dyDescent="0.2">
      <c r="A666" s="238">
        <v>71294</v>
      </c>
      <c r="B666" s="239" t="s">
        <v>7771</v>
      </c>
      <c r="C666" s="238" t="s">
        <v>21</v>
      </c>
      <c r="D666" s="238" t="s">
        <v>6454</v>
      </c>
      <c r="E666" s="238" t="s">
        <v>7772</v>
      </c>
      <c r="F666" s="238" t="s">
        <v>6419</v>
      </c>
    </row>
    <row r="667" spans="1:6" x14ac:dyDescent="0.2">
      <c r="A667" s="238">
        <v>71300</v>
      </c>
      <c r="B667" s="239" t="s">
        <v>7773</v>
      </c>
      <c r="C667" s="238" t="s">
        <v>21</v>
      </c>
      <c r="D667" s="238" t="s">
        <v>6419</v>
      </c>
      <c r="E667" s="238" t="s">
        <v>7774</v>
      </c>
      <c r="F667" s="238" t="s">
        <v>6828</v>
      </c>
    </row>
    <row r="668" spans="1:6" x14ac:dyDescent="0.2">
      <c r="A668" s="238">
        <v>71301</v>
      </c>
      <c r="B668" s="239" t="s">
        <v>7775</v>
      </c>
      <c r="C668" s="238" t="s">
        <v>21</v>
      </c>
      <c r="D668" s="238" t="s">
        <v>6157</v>
      </c>
      <c r="E668" s="238" t="s">
        <v>6882</v>
      </c>
      <c r="F668" s="238" t="s">
        <v>6799</v>
      </c>
    </row>
    <row r="669" spans="1:6" x14ac:dyDescent="0.2">
      <c r="A669" s="238">
        <v>71320</v>
      </c>
      <c r="B669" s="239" t="s">
        <v>7776</v>
      </c>
      <c r="C669" s="238" t="s">
        <v>6116</v>
      </c>
      <c r="D669" s="238" t="s">
        <v>7040</v>
      </c>
      <c r="E669" s="238" t="s">
        <v>7777</v>
      </c>
      <c r="F669" s="238" t="s">
        <v>6202</v>
      </c>
    </row>
    <row r="670" spans="1:6" x14ac:dyDescent="0.2">
      <c r="A670" s="238">
        <v>71321</v>
      </c>
      <c r="B670" s="239" t="s">
        <v>7778</v>
      </c>
      <c r="C670" s="238" t="s">
        <v>6116</v>
      </c>
      <c r="D670" s="238" t="s">
        <v>7779</v>
      </c>
      <c r="E670" s="238" t="s">
        <v>7780</v>
      </c>
      <c r="F670" s="238" t="s">
        <v>6728</v>
      </c>
    </row>
    <row r="671" spans="1:6" x14ac:dyDescent="0.2">
      <c r="A671" s="238">
        <v>71329</v>
      </c>
      <c r="B671" s="239" t="s">
        <v>7781</v>
      </c>
      <c r="C671" s="238" t="s">
        <v>6116</v>
      </c>
      <c r="D671" s="238" t="s">
        <v>7782</v>
      </c>
      <c r="E671" s="238" t="s">
        <v>6585</v>
      </c>
      <c r="F671" s="238" t="s">
        <v>6431</v>
      </c>
    </row>
    <row r="672" spans="1:6" x14ac:dyDescent="0.2">
      <c r="A672" s="238">
        <v>71330</v>
      </c>
      <c r="B672" s="239" t="s">
        <v>7783</v>
      </c>
      <c r="C672" s="238" t="s">
        <v>6116</v>
      </c>
      <c r="D672" s="238" t="s">
        <v>6270</v>
      </c>
      <c r="E672" s="238" t="s">
        <v>156</v>
      </c>
      <c r="F672" s="238" t="s">
        <v>6728</v>
      </c>
    </row>
    <row r="673" spans="1:6" x14ac:dyDescent="0.2">
      <c r="A673" s="238">
        <v>71331</v>
      </c>
      <c r="B673" s="239" t="s">
        <v>7784</v>
      </c>
      <c r="C673" s="238" t="s">
        <v>6116</v>
      </c>
      <c r="D673" s="238" t="s">
        <v>7785</v>
      </c>
      <c r="E673" s="238" t="s">
        <v>7565</v>
      </c>
      <c r="F673" s="238" t="s">
        <v>6612</v>
      </c>
    </row>
    <row r="674" spans="1:6" x14ac:dyDescent="0.2">
      <c r="A674" s="238">
        <v>71365</v>
      </c>
      <c r="B674" s="239" t="s">
        <v>137</v>
      </c>
      <c r="C674" s="238" t="s">
        <v>0</v>
      </c>
      <c r="D674" s="238" t="s">
        <v>7786</v>
      </c>
      <c r="E674" s="238" t="s">
        <v>7787</v>
      </c>
      <c r="F674" s="238" t="s">
        <v>6612</v>
      </c>
    </row>
    <row r="675" spans="1:6" x14ac:dyDescent="0.2">
      <c r="A675" s="238">
        <v>71371</v>
      </c>
      <c r="B675" s="239" t="s">
        <v>7788</v>
      </c>
      <c r="C675" s="238" t="s">
        <v>6116</v>
      </c>
      <c r="D675" s="238" t="s">
        <v>7789</v>
      </c>
      <c r="E675" s="238" t="s">
        <v>6789</v>
      </c>
      <c r="F675" s="238" t="s">
        <v>6664</v>
      </c>
    </row>
    <row r="676" spans="1:6" x14ac:dyDescent="0.2">
      <c r="A676" s="238">
        <v>71380</v>
      </c>
      <c r="B676" s="239" t="s">
        <v>7790</v>
      </c>
      <c r="C676" s="238" t="s">
        <v>6116</v>
      </c>
      <c r="D676" s="238" t="s">
        <v>7791</v>
      </c>
      <c r="E676" s="238" t="s">
        <v>7792</v>
      </c>
      <c r="F676" s="238" t="s">
        <v>6629</v>
      </c>
    </row>
    <row r="677" spans="1:6" x14ac:dyDescent="0.2">
      <c r="A677" s="238">
        <v>71381</v>
      </c>
      <c r="B677" s="239" t="s">
        <v>7793</v>
      </c>
      <c r="C677" s="238" t="s">
        <v>6116</v>
      </c>
      <c r="D677" s="238" t="s">
        <v>6971</v>
      </c>
      <c r="E677" s="238" t="s">
        <v>7794</v>
      </c>
      <c r="F677" s="238" t="s">
        <v>6612</v>
      </c>
    </row>
    <row r="678" spans="1:6" x14ac:dyDescent="0.2">
      <c r="A678" s="238">
        <v>71390</v>
      </c>
      <c r="B678" s="239" t="s">
        <v>7795</v>
      </c>
      <c r="C678" s="238" t="s">
        <v>6116</v>
      </c>
      <c r="D678" s="238" t="s">
        <v>7796</v>
      </c>
      <c r="E678" s="238" t="s">
        <v>7797</v>
      </c>
      <c r="F678" s="238" t="s">
        <v>6612</v>
      </c>
    </row>
    <row r="679" spans="1:6" x14ac:dyDescent="0.2">
      <c r="A679" s="238">
        <v>71391</v>
      </c>
      <c r="B679" s="239" t="s">
        <v>7798</v>
      </c>
      <c r="C679" s="238" t="s">
        <v>6116</v>
      </c>
      <c r="D679" s="238" t="s">
        <v>7799</v>
      </c>
      <c r="E679" s="238" t="s">
        <v>7800</v>
      </c>
      <c r="F679" s="238" t="s">
        <v>6763</v>
      </c>
    </row>
    <row r="680" spans="1:6" x14ac:dyDescent="0.2">
      <c r="A680" s="238">
        <v>71400</v>
      </c>
      <c r="B680" s="239" t="s">
        <v>7801</v>
      </c>
      <c r="C680" s="238" t="s">
        <v>6116</v>
      </c>
      <c r="D680" s="238" t="s">
        <v>6635</v>
      </c>
      <c r="E680" s="238" t="s">
        <v>7802</v>
      </c>
      <c r="F680" s="238" t="s">
        <v>6612</v>
      </c>
    </row>
    <row r="681" spans="1:6" x14ac:dyDescent="0.2">
      <c r="A681" s="238">
        <v>71410</v>
      </c>
      <c r="B681" s="239" t="s">
        <v>7803</v>
      </c>
      <c r="C681" s="238" t="s">
        <v>6116</v>
      </c>
      <c r="D681" s="238" t="s">
        <v>7804</v>
      </c>
      <c r="E681" s="238" t="s">
        <v>7805</v>
      </c>
      <c r="F681" s="238" t="s">
        <v>7657</v>
      </c>
    </row>
    <row r="682" spans="1:6" x14ac:dyDescent="0.2">
      <c r="A682" s="238">
        <v>71411</v>
      </c>
      <c r="B682" s="239" t="s">
        <v>7806</v>
      </c>
      <c r="C682" s="238" t="s">
        <v>6116</v>
      </c>
      <c r="D682" s="238" t="s">
        <v>7807</v>
      </c>
      <c r="E682" s="238" t="s">
        <v>195</v>
      </c>
      <c r="F682" s="238" t="s">
        <v>7580</v>
      </c>
    </row>
    <row r="683" spans="1:6" x14ac:dyDescent="0.2">
      <c r="A683" s="238">
        <v>71412</v>
      </c>
      <c r="B683" s="239" t="s">
        <v>7808</v>
      </c>
      <c r="C683" s="238" t="s">
        <v>6116</v>
      </c>
      <c r="D683" s="238" t="s">
        <v>7809</v>
      </c>
      <c r="E683" s="238" t="s">
        <v>7453</v>
      </c>
      <c r="F683" s="238" t="s">
        <v>7657</v>
      </c>
    </row>
    <row r="684" spans="1:6" x14ac:dyDescent="0.2">
      <c r="A684" s="238">
        <v>71430</v>
      </c>
      <c r="B684" s="239" t="s">
        <v>7810</v>
      </c>
      <c r="C684" s="238" t="s">
        <v>6116</v>
      </c>
      <c r="D684" s="238" t="s">
        <v>7811</v>
      </c>
      <c r="E684" s="238" t="s">
        <v>7812</v>
      </c>
      <c r="F684" s="238" t="s">
        <v>6924</v>
      </c>
    </row>
    <row r="685" spans="1:6" x14ac:dyDescent="0.2">
      <c r="A685" s="238">
        <v>71431</v>
      </c>
      <c r="B685" s="239" t="s">
        <v>7813</v>
      </c>
      <c r="C685" s="238" t="s">
        <v>6116</v>
      </c>
      <c r="D685" s="238" t="s">
        <v>7814</v>
      </c>
      <c r="E685" s="238" t="s">
        <v>6175</v>
      </c>
      <c r="F685" s="238" t="s">
        <v>7486</v>
      </c>
    </row>
    <row r="686" spans="1:6" x14ac:dyDescent="0.2">
      <c r="A686" s="238">
        <v>71432</v>
      </c>
      <c r="B686" s="239" t="s">
        <v>7815</v>
      </c>
      <c r="C686" s="238" t="s">
        <v>6116</v>
      </c>
      <c r="D686" s="238" t="s">
        <v>7816</v>
      </c>
      <c r="E686" s="238" t="s">
        <v>7002</v>
      </c>
      <c r="F686" s="238" t="s">
        <v>6924</v>
      </c>
    </row>
    <row r="687" spans="1:6" x14ac:dyDescent="0.2">
      <c r="A687" s="238">
        <v>71440</v>
      </c>
      <c r="B687" s="239" t="s">
        <v>7817</v>
      </c>
      <c r="C687" s="238" t="s">
        <v>6116</v>
      </c>
      <c r="D687" s="238" t="s">
        <v>7818</v>
      </c>
      <c r="E687" s="238" t="s">
        <v>7819</v>
      </c>
      <c r="F687" s="238" t="s">
        <v>7580</v>
      </c>
    </row>
    <row r="688" spans="1:6" x14ac:dyDescent="0.2">
      <c r="A688" s="238">
        <v>71441</v>
      </c>
      <c r="B688" s="239" t="s">
        <v>7820</v>
      </c>
      <c r="C688" s="238" t="s">
        <v>6116</v>
      </c>
      <c r="D688" s="238" t="s">
        <v>7821</v>
      </c>
      <c r="E688" s="238" t="s">
        <v>7822</v>
      </c>
      <c r="F688" s="238" t="s">
        <v>7657</v>
      </c>
    </row>
    <row r="689" spans="1:6" x14ac:dyDescent="0.2">
      <c r="A689" s="238">
        <v>71442</v>
      </c>
      <c r="B689" s="239" t="s">
        <v>7823</v>
      </c>
      <c r="C689" s="238" t="s">
        <v>6116</v>
      </c>
      <c r="D689" s="238" t="s">
        <v>7824</v>
      </c>
      <c r="E689" s="238" t="s">
        <v>7825</v>
      </c>
      <c r="F689" s="238" t="s">
        <v>6924</v>
      </c>
    </row>
    <row r="690" spans="1:6" x14ac:dyDescent="0.2">
      <c r="A690" s="238">
        <v>71443</v>
      </c>
      <c r="B690" s="239" t="s">
        <v>7826</v>
      </c>
      <c r="C690" s="238" t="s">
        <v>6116</v>
      </c>
      <c r="D690" s="238" t="s">
        <v>7827</v>
      </c>
      <c r="E690" s="238" t="s">
        <v>7828</v>
      </c>
      <c r="F690" s="238" t="s">
        <v>7657</v>
      </c>
    </row>
    <row r="691" spans="1:6" x14ac:dyDescent="0.2">
      <c r="A691" s="238">
        <v>71450</v>
      </c>
      <c r="B691" s="239" t="s">
        <v>7829</v>
      </c>
      <c r="C691" s="238" t="s">
        <v>6116</v>
      </c>
      <c r="D691" s="238" t="s">
        <v>7830</v>
      </c>
      <c r="E691" s="238" t="s">
        <v>7831</v>
      </c>
      <c r="F691" s="238" t="s">
        <v>6637</v>
      </c>
    </row>
    <row r="692" spans="1:6" x14ac:dyDescent="0.2">
      <c r="A692" s="238">
        <v>71451</v>
      </c>
      <c r="B692" s="239" t="s">
        <v>7832</v>
      </c>
      <c r="C692" s="238" t="s">
        <v>6116</v>
      </c>
      <c r="D692" s="238" t="s">
        <v>7833</v>
      </c>
      <c r="E692" s="238" t="s">
        <v>7834</v>
      </c>
      <c r="F692" s="238" t="s">
        <v>6637</v>
      </c>
    </row>
    <row r="693" spans="1:6" x14ac:dyDescent="0.2">
      <c r="A693" s="238">
        <v>71452</v>
      </c>
      <c r="B693" s="239" t="s">
        <v>7835</v>
      </c>
      <c r="C693" s="238" t="s">
        <v>6116</v>
      </c>
      <c r="D693" s="238" t="s">
        <v>7836</v>
      </c>
      <c r="E693" s="238" t="s">
        <v>7837</v>
      </c>
      <c r="F693" s="238" t="s">
        <v>6637</v>
      </c>
    </row>
    <row r="694" spans="1:6" x14ac:dyDescent="0.2">
      <c r="A694" s="238">
        <v>71455</v>
      </c>
      <c r="B694" s="239" t="s">
        <v>7838</v>
      </c>
      <c r="C694" s="238" t="s">
        <v>6116</v>
      </c>
      <c r="D694" s="238" t="s">
        <v>7839</v>
      </c>
      <c r="E694" s="238" t="s">
        <v>7840</v>
      </c>
      <c r="F694" s="238" t="s">
        <v>6718</v>
      </c>
    </row>
    <row r="695" spans="1:6" x14ac:dyDescent="0.2">
      <c r="A695" s="238">
        <v>71456</v>
      </c>
      <c r="B695" s="239" t="s">
        <v>7841</v>
      </c>
      <c r="C695" s="238" t="s">
        <v>6116</v>
      </c>
      <c r="D695" s="238" t="s">
        <v>7842</v>
      </c>
      <c r="E695" s="238" t="s">
        <v>7843</v>
      </c>
      <c r="F695" s="238" t="s">
        <v>6718</v>
      </c>
    </row>
    <row r="696" spans="1:6" x14ac:dyDescent="0.2">
      <c r="A696" s="238">
        <v>71457</v>
      </c>
      <c r="B696" s="239" t="s">
        <v>7844</v>
      </c>
      <c r="C696" s="238" t="s">
        <v>6116</v>
      </c>
      <c r="D696" s="238" t="s">
        <v>7845</v>
      </c>
      <c r="E696" s="238" t="s">
        <v>7846</v>
      </c>
      <c r="F696" s="238" t="s">
        <v>6718</v>
      </c>
    </row>
    <row r="697" spans="1:6" x14ac:dyDescent="0.2">
      <c r="A697" s="238">
        <v>71460</v>
      </c>
      <c r="B697" s="239" t="s">
        <v>7847</v>
      </c>
      <c r="C697" s="238" t="s">
        <v>6116</v>
      </c>
      <c r="D697" s="238" t="s">
        <v>7848</v>
      </c>
      <c r="E697" s="238" t="s">
        <v>7849</v>
      </c>
      <c r="F697" s="238" t="s">
        <v>6629</v>
      </c>
    </row>
    <row r="698" spans="1:6" x14ac:dyDescent="0.2">
      <c r="A698" s="238">
        <v>71461</v>
      </c>
      <c r="B698" s="239" t="s">
        <v>7850</v>
      </c>
      <c r="C698" s="238" t="s">
        <v>6116</v>
      </c>
      <c r="D698" s="238" t="s">
        <v>7851</v>
      </c>
      <c r="E698" s="238" t="s">
        <v>6877</v>
      </c>
      <c r="F698" s="238" t="s">
        <v>6629</v>
      </c>
    </row>
    <row r="699" spans="1:6" x14ac:dyDescent="0.2">
      <c r="A699" s="238">
        <v>71462</v>
      </c>
      <c r="B699" s="239" t="s">
        <v>7852</v>
      </c>
      <c r="C699" s="238" t="s">
        <v>6116</v>
      </c>
      <c r="D699" s="238" t="s">
        <v>7853</v>
      </c>
      <c r="E699" s="238" t="s">
        <v>7854</v>
      </c>
      <c r="F699" s="238" t="s">
        <v>6629</v>
      </c>
    </row>
    <row r="700" spans="1:6" x14ac:dyDescent="0.2">
      <c r="A700" s="238">
        <v>71463</v>
      </c>
      <c r="B700" s="239" t="s">
        <v>7855</v>
      </c>
      <c r="C700" s="238" t="s">
        <v>6116</v>
      </c>
      <c r="D700" s="238" t="s">
        <v>7856</v>
      </c>
      <c r="E700" s="238" t="s">
        <v>7857</v>
      </c>
      <c r="F700" s="238" t="s">
        <v>6629</v>
      </c>
    </row>
    <row r="701" spans="1:6" x14ac:dyDescent="0.2">
      <c r="A701" s="238">
        <v>71464</v>
      </c>
      <c r="B701" s="239" t="s">
        <v>7858</v>
      </c>
      <c r="C701" s="238" t="s">
        <v>6116</v>
      </c>
      <c r="D701" s="238" t="s">
        <v>7859</v>
      </c>
      <c r="E701" s="238" t="s">
        <v>7860</v>
      </c>
      <c r="F701" s="238" t="s">
        <v>6629</v>
      </c>
    </row>
    <row r="702" spans="1:6" x14ac:dyDescent="0.2">
      <c r="A702" s="238">
        <v>71465</v>
      </c>
      <c r="B702" s="239" t="s">
        <v>7861</v>
      </c>
      <c r="C702" s="238" t="s">
        <v>6116</v>
      </c>
      <c r="D702" s="238" t="s">
        <v>7862</v>
      </c>
      <c r="E702" s="238" t="s">
        <v>7863</v>
      </c>
      <c r="F702" s="238" t="s">
        <v>6629</v>
      </c>
    </row>
    <row r="703" spans="1:6" x14ac:dyDescent="0.2">
      <c r="A703" s="238">
        <v>71470</v>
      </c>
      <c r="B703" s="239" t="s">
        <v>7864</v>
      </c>
      <c r="C703" s="238" t="s">
        <v>6116</v>
      </c>
      <c r="D703" s="238" t="s">
        <v>7404</v>
      </c>
      <c r="E703" s="238" t="s">
        <v>7865</v>
      </c>
      <c r="F703" s="238" t="s">
        <v>7866</v>
      </c>
    </row>
    <row r="704" spans="1:6" x14ac:dyDescent="0.2">
      <c r="A704" s="238">
        <v>71471</v>
      </c>
      <c r="B704" s="239" t="s">
        <v>7867</v>
      </c>
      <c r="C704" s="238" t="s">
        <v>6116</v>
      </c>
      <c r="D704" s="238" t="s">
        <v>7868</v>
      </c>
      <c r="E704" s="238" t="s">
        <v>6877</v>
      </c>
      <c r="F704" s="238" t="s">
        <v>6834</v>
      </c>
    </row>
    <row r="705" spans="1:6" x14ac:dyDescent="0.2">
      <c r="A705" s="238">
        <v>71472</v>
      </c>
      <c r="B705" s="239" t="s">
        <v>7869</v>
      </c>
      <c r="C705" s="238" t="s">
        <v>6116</v>
      </c>
      <c r="D705" s="238" t="s">
        <v>7870</v>
      </c>
      <c r="E705" s="238" t="s">
        <v>6773</v>
      </c>
      <c r="F705" s="238" t="s">
        <v>7866</v>
      </c>
    </row>
    <row r="706" spans="1:6" x14ac:dyDescent="0.2">
      <c r="A706" s="238">
        <v>71473</v>
      </c>
      <c r="B706" s="239" t="s">
        <v>7871</v>
      </c>
      <c r="C706" s="238" t="s">
        <v>6116</v>
      </c>
      <c r="D706" s="238" t="s">
        <v>7872</v>
      </c>
      <c r="E706" s="238" t="s">
        <v>7873</v>
      </c>
      <c r="F706" s="238" t="s">
        <v>7874</v>
      </c>
    </row>
    <row r="707" spans="1:6" x14ac:dyDescent="0.2">
      <c r="A707" s="238">
        <v>71474</v>
      </c>
      <c r="B707" s="239" t="s">
        <v>7875</v>
      </c>
      <c r="C707" s="238" t="s">
        <v>6116</v>
      </c>
      <c r="D707" s="238" t="s">
        <v>7876</v>
      </c>
      <c r="E707" s="238" t="s">
        <v>7877</v>
      </c>
      <c r="F707" s="238" t="s">
        <v>7866</v>
      </c>
    </row>
    <row r="708" spans="1:6" x14ac:dyDescent="0.2">
      <c r="A708" s="238">
        <v>71476</v>
      </c>
      <c r="B708" s="239" t="s">
        <v>138</v>
      </c>
      <c r="C708" s="238" t="s">
        <v>0</v>
      </c>
      <c r="D708" s="238" t="s">
        <v>7878</v>
      </c>
      <c r="E708" s="238" t="s">
        <v>7879</v>
      </c>
      <c r="F708" s="238" t="s">
        <v>6728</v>
      </c>
    </row>
    <row r="709" spans="1:6" x14ac:dyDescent="0.2">
      <c r="A709" s="238">
        <v>71480</v>
      </c>
      <c r="B709" s="239" t="s">
        <v>7880</v>
      </c>
      <c r="C709" s="238" t="s">
        <v>6116</v>
      </c>
      <c r="D709" s="238" t="s">
        <v>7881</v>
      </c>
      <c r="E709" s="238" t="s">
        <v>7882</v>
      </c>
      <c r="F709" s="238" t="s">
        <v>6728</v>
      </c>
    </row>
    <row r="710" spans="1:6" x14ac:dyDescent="0.2">
      <c r="A710" s="238">
        <v>71481</v>
      </c>
      <c r="B710" s="239" t="s">
        <v>7883</v>
      </c>
      <c r="C710" s="238" t="s">
        <v>6116</v>
      </c>
      <c r="D710" s="238" t="s">
        <v>7884</v>
      </c>
      <c r="E710" s="238" t="s">
        <v>7885</v>
      </c>
      <c r="F710" s="238" t="s">
        <v>6728</v>
      </c>
    </row>
    <row r="711" spans="1:6" x14ac:dyDescent="0.2">
      <c r="A711" s="238">
        <v>71490</v>
      </c>
      <c r="B711" s="239" t="s">
        <v>7886</v>
      </c>
      <c r="C711" s="238" t="s">
        <v>6116</v>
      </c>
      <c r="D711" s="238" t="s">
        <v>7887</v>
      </c>
      <c r="E711" s="238" t="s">
        <v>7888</v>
      </c>
      <c r="F711" s="238" t="s">
        <v>6601</v>
      </c>
    </row>
    <row r="712" spans="1:6" x14ac:dyDescent="0.2">
      <c r="A712" s="238">
        <v>71491</v>
      </c>
      <c r="B712" s="239" t="s">
        <v>7889</v>
      </c>
      <c r="C712" s="238" t="s">
        <v>6116</v>
      </c>
      <c r="D712" s="238" t="s">
        <v>7460</v>
      </c>
      <c r="E712" s="238" t="s">
        <v>6786</v>
      </c>
      <c r="F712" s="238" t="s">
        <v>6601</v>
      </c>
    </row>
    <row r="713" spans="1:6" x14ac:dyDescent="0.2">
      <c r="A713" s="238">
        <v>71492</v>
      </c>
      <c r="B713" s="239" t="s">
        <v>7890</v>
      </c>
      <c r="C713" s="238" t="s">
        <v>6116</v>
      </c>
      <c r="D713" s="238" t="s">
        <v>7891</v>
      </c>
      <c r="E713" s="238" t="s">
        <v>6300</v>
      </c>
      <c r="F713" s="238" t="s">
        <v>6728</v>
      </c>
    </row>
    <row r="714" spans="1:6" x14ac:dyDescent="0.2">
      <c r="A714" s="238">
        <v>71500</v>
      </c>
      <c r="B714" s="239" t="s">
        <v>7892</v>
      </c>
      <c r="C714" s="238" t="s">
        <v>6116</v>
      </c>
      <c r="D714" s="238" t="s">
        <v>7893</v>
      </c>
      <c r="E714" s="238" t="s">
        <v>7894</v>
      </c>
      <c r="F714" s="238" t="s">
        <v>6728</v>
      </c>
    </row>
    <row r="715" spans="1:6" x14ac:dyDescent="0.2">
      <c r="A715" s="238">
        <v>71510</v>
      </c>
      <c r="B715" s="239" t="s">
        <v>7895</v>
      </c>
      <c r="C715" s="238" t="s">
        <v>6116</v>
      </c>
      <c r="D715" s="238" t="s">
        <v>6550</v>
      </c>
      <c r="E715" s="238" t="s">
        <v>7009</v>
      </c>
      <c r="F715" s="238" t="s">
        <v>6728</v>
      </c>
    </row>
    <row r="716" spans="1:6" x14ac:dyDescent="0.2">
      <c r="A716" s="238">
        <v>71520</v>
      </c>
      <c r="B716" s="239" t="s">
        <v>7896</v>
      </c>
      <c r="C716" s="238" t="s">
        <v>6116</v>
      </c>
      <c r="D716" s="238" t="s">
        <v>7897</v>
      </c>
      <c r="E716" s="238" t="s">
        <v>7898</v>
      </c>
      <c r="F716" s="238" t="s">
        <v>7774</v>
      </c>
    </row>
    <row r="717" spans="1:6" x14ac:dyDescent="0.2">
      <c r="A717" s="238">
        <v>71521</v>
      </c>
      <c r="B717" s="239" t="s">
        <v>7899</v>
      </c>
      <c r="C717" s="238" t="s">
        <v>6116</v>
      </c>
      <c r="D717" s="238" t="s">
        <v>7900</v>
      </c>
      <c r="E717" s="238" t="s">
        <v>7901</v>
      </c>
      <c r="F717" s="238" t="s">
        <v>7774</v>
      </c>
    </row>
    <row r="718" spans="1:6" x14ac:dyDescent="0.2">
      <c r="A718" s="238">
        <v>71522</v>
      </c>
      <c r="B718" s="239" t="s">
        <v>7902</v>
      </c>
      <c r="C718" s="238" t="s">
        <v>6116</v>
      </c>
      <c r="D718" s="238" t="s">
        <v>7903</v>
      </c>
      <c r="E718" s="238" t="s">
        <v>7904</v>
      </c>
      <c r="F718" s="238" t="s">
        <v>159</v>
      </c>
    </row>
    <row r="719" spans="1:6" x14ac:dyDescent="0.2">
      <c r="A719" s="238">
        <v>71523</v>
      </c>
      <c r="B719" s="239" t="s">
        <v>7905</v>
      </c>
      <c r="C719" s="238" t="s">
        <v>6116</v>
      </c>
      <c r="D719" s="238" t="s">
        <v>7906</v>
      </c>
      <c r="E719" s="238" t="s">
        <v>7907</v>
      </c>
      <c r="F719" s="238" t="s">
        <v>6433</v>
      </c>
    </row>
    <row r="720" spans="1:6" x14ac:dyDescent="0.2">
      <c r="A720" s="238">
        <v>71524</v>
      </c>
      <c r="B720" s="239" t="s">
        <v>7908</v>
      </c>
      <c r="C720" s="238" t="s">
        <v>6116</v>
      </c>
      <c r="D720" s="238" t="s">
        <v>7909</v>
      </c>
      <c r="E720" s="238" t="s">
        <v>7910</v>
      </c>
      <c r="F720" s="238" t="s">
        <v>159</v>
      </c>
    </row>
    <row r="721" spans="1:6" x14ac:dyDescent="0.2">
      <c r="A721" s="238">
        <v>71525</v>
      </c>
      <c r="B721" s="239" t="s">
        <v>7911</v>
      </c>
      <c r="C721" s="238" t="s">
        <v>6116</v>
      </c>
      <c r="D721" s="238" t="s">
        <v>7912</v>
      </c>
      <c r="E721" s="238" t="s">
        <v>7913</v>
      </c>
      <c r="F721" s="238" t="s">
        <v>159</v>
      </c>
    </row>
    <row r="722" spans="1:6" x14ac:dyDescent="0.2">
      <c r="A722" s="238">
        <v>71526</v>
      </c>
      <c r="B722" s="239" t="s">
        <v>7914</v>
      </c>
      <c r="C722" s="238" t="s">
        <v>6116</v>
      </c>
      <c r="D722" s="238" t="s">
        <v>7915</v>
      </c>
      <c r="E722" s="238" t="s">
        <v>7916</v>
      </c>
      <c r="F722" s="238" t="s">
        <v>159</v>
      </c>
    </row>
    <row r="723" spans="1:6" x14ac:dyDescent="0.2">
      <c r="A723" s="238">
        <v>71527</v>
      </c>
      <c r="B723" s="239" t="s">
        <v>7917</v>
      </c>
      <c r="C723" s="238" t="s">
        <v>6116</v>
      </c>
      <c r="D723" s="238" t="s">
        <v>7918</v>
      </c>
      <c r="E723" s="238" t="s">
        <v>7919</v>
      </c>
      <c r="F723" s="238" t="s">
        <v>159</v>
      </c>
    </row>
    <row r="724" spans="1:6" x14ac:dyDescent="0.2">
      <c r="A724" s="238">
        <v>71528</v>
      </c>
      <c r="B724" s="239" t="s">
        <v>7920</v>
      </c>
      <c r="C724" s="238" t="s">
        <v>6116</v>
      </c>
      <c r="D724" s="238" t="s">
        <v>7921</v>
      </c>
      <c r="E724" s="238" t="s">
        <v>7922</v>
      </c>
      <c r="F724" s="238" t="s">
        <v>159</v>
      </c>
    </row>
    <row r="725" spans="1:6" x14ac:dyDescent="0.2">
      <c r="A725" s="238">
        <v>71530</v>
      </c>
      <c r="B725" s="239" t="s">
        <v>7923</v>
      </c>
      <c r="C725" s="238" t="s">
        <v>6116</v>
      </c>
      <c r="D725" s="238" t="s">
        <v>167</v>
      </c>
      <c r="E725" s="238" t="s">
        <v>145</v>
      </c>
      <c r="F725" s="238" t="s">
        <v>7774</v>
      </c>
    </row>
    <row r="726" spans="1:6" x14ac:dyDescent="0.2">
      <c r="A726" s="238">
        <v>71531</v>
      </c>
      <c r="B726" s="239" t="s">
        <v>7924</v>
      </c>
      <c r="C726" s="238" t="s">
        <v>6116</v>
      </c>
      <c r="D726" s="238" t="s">
        <v>7925</v>
      </c>
      <c r="E726" s="238" t="s">
        <v>7926</v>
      </c>
      <c r="F726" s="238" t="s">
        <v>7774</v>
      </c>
    </row>
    <row r="727" spans="1:6" x14ac:dyDescent="0.2">
      <c r="A727" s="238">
        <v>71532</v>
      </c>
      <c r="B727" s="239" t="s">
        <v>7927</v>
      </c>
      <c r="C727" s="238" t="s">
        <v>6116</v>
      </c>
      <c r="D727" s="238" t="s">
        <v>7928</v>
      </c>
      <c r="E727" s="238" t="s">
        <v>7584</v>
      </c>
      <c r="F727" s="238" t="s">
        <v>7774</v>
      </c>
    </row>
    <row r="728" spans="1:6" x14ac:dyDescent="0.2">
      <c r="A728" s="238">
        <v>71533</v>
      </c>
      <c r="B728" s="239" t="s">
        <v>7929</v>
      </c>
      <c r="C728" s="238" t="s">
        <v>6116</v>
      </c>
      <c r="D728" s="238" t="s">
        <v>7930</v>
      </c>
      <c r="E728" s="238" t="s">
        <v>7931</v>
      </c>
      <c r="F728" s="238" t="s">
        <v>7774</v>
      </c>
    </row>
    <row r="729" spans="1:6" x14ac:dyDescent="0.2">
      <c r="A729" s="238">
        <v>71560</v>
      </c>
      <c r="B729" s="239" t="s">
        <v>7932</v>
      </c>
      <c r="C729" s="238" t="s">
        <v>6116</v>
      </c>
      <c r="D729" s="238" t="s">
        <v>7933</v>
      </c>
      <c r="E729" s="238" t="s">
        <v>7590</v>
      </c>
      <c r="F729" s="238" t="s">
        <v>7774</v>
      </c>
    </row>
    <row r="730" spans="1:6" x14ac:dyDescent="0.2">
      <c r="A730" s="238">
        <v>71561</v>
      </c>
      <c r="B730" s="239" t="s">
        <v>7934</v>
      </c>
      <c r="C730" s="238" t="s">
        <v>6116</v>
      </c>
      <c r="D730" s="238" t="s">
        <v>7935</v>
      </c>
      <c r="E730" s="238" t="s">
        <v>7936</v>
      </c>
      <c r="F730" s="238" t="s">
        <v>7774</v>
      </c>
    </row>
    <row r="731" spans="1:6" x14ac:dyDescent="0.2">
      <c r="A731" s="238">
        <v>71562</v>
      </c>
      <c r="B731" s="239" t="s">
        <v>7937</v>
      </c>
      <c r="C731" s="238" t="s">
        <v>6116</v>
      </c>
      <c r="D731" s="238" t="s">
        <v>7938</v>
      </c>
      <c r="E731" s="238" t="s">
        <v>7939</v>
      </c>
      <c r="F731" s="238" t="s">
        <v>6433</v>
      </c>
    </row>
    <row r="732" spans="1:6" x14ac:dyDescent="0.2">
      <c r="A732" s="238">
        <v>71564</v>
      </c>
      <c r="B732" s="239" t="s">
        <v>7940</v>
      </c>
      <c r="C732" s="238" t="s">
        <v>6116</v>
      </c>
      <c r="D732" s="238" t="s">
        <v>7427</v>
      </c>
      <c r="E732" s="238" t="s">
        <v>7941</v>
      </c>
      <c r="F732" s="238" t="s">
        <v>6883</v>
      </c>
    </row>
    <row r="733" spans="1:6" x14ac:dyDescent="0.2">
      <c r="A733" s="238">
        <v>71565</v>
      </c>
      <c r="B733" s="239" t="s">
        <v>7942</v>
      </c>
      <c r="C733" s="238" t="s">
        <v>6116</v>
      </c>
      <c r="D733" s="238" t="s">
        <v>7413</v>
      </c>
      <c r="E733" s="238" t="s">
        <v>6977</v>
      </c>
      <c r="F733" s="238" t="s">
        <v>6883</v>
      </c>
    </row>
    <row r="734" spans="1:6" x14ac:dyDescent="0.2">
      <c r="A734" s="238">
        <v>71566</v>
      </c>
      <c r="B734" s="239" t="s">
        <v>7943</v>
      </c>
      <c r="C734" s="238" t="s">
        <v>6116</v>
      </c>
      <c r="D734" s="238" t="s">
        <v>7944</v>
      </c>
      <c r="E734" s="238" t="s">
        <v>7945</v>
      </c>
      <c r="F734" s="238" t="s">
        <v>6883</v>
      </c>
    </row>
    <row r="735" spans="1:6" x14ac:dyDescent="0.2">
      <c r="A735" s="238">
        <v>71567</v>
      </c>
      <c r="B735" s="239" t="s">
        <v>7946</v>
      </c>
      <c r="C735" s="238" t="s">
        <v>6116</v>
      </c>
      <c r="D735" s="238" t="s">
        <v>186</v>
      </c>
      <c r="E735" s="238" t="s">
        <v>7947</v>
      </c>
      <c r="F735" s="238" t="s">
        <v>6883</v>
      </c>
    </row>
    <row r="736" spans="1:6" x14ac:dyDescent="0.2">
      <c r="A736" s="238">
        <v>71577</v>
      </c>
      <c r="B736" s="239" t="s">
        <v>7948</v>
      </c>
      <c r="C736" s="238" t="s">
        <v>6116</v>
      </c>
      <c r="D736" s="238" t="s">
        <v>7949</v>
      </c>
      <c r="E736" s="238" t="s">
        <v>179</v>
      </c>
      <c r="F736" s="238" t="s">
        <v>6883</v>
      </c>
    </row>
    <row r="737" spans="1:6" x14ac:dyDescent="0.2">
      <c r="A737" s="238">
        <v>71590</v>
      </c>
      <c r="B737" s="239" t="s">
        <v>7950</v>
      </c>
      <c r="C737" s="238" t="s">
        <v>6116</v>
      </c>
      <c r="D737" s="238" t="s">
        <v>7951</v>
      </c>
      <c r="E737" s="238" t="s">
        <v>7952</v>
      </c>
      <c r="F737" s="238" t="s">
        <v>7774</v>
      </c>
    </row>
    <row r="738" spans="1:6" x14ac:dyDescent="0.2">
      <c r="A738" s="238">
        <v>71591</v>
      </c>
      <c r="B738" s="239" t="s">
        <v>7953</v>
      </c>
      <c r="C738" s="238" t="s">
        <v>6116</v>
      </c>
      <c r="D738" s="238" t="s">
        <v>7954</v>
      </c>
      <c r="E738" s="238" t="s">
        <v>7955</v>
      </c>
      <c r="F738" s="238" t="s">
        <v>7774</v>
      </c>
    </row>
    <row r="739" spans="1:6" x14ac:dyDescent="0.2">
      <c r="A739" s="238">
        <v>71592</v>
      </c>
      <c r="B739" s="239" t="s">
        <v>7956</v>
      </c>
      <c r="C739" s="238" t="s">
        <v>6116</v>
      </c>
      <c r="D739" s="238" t="s">
        <v>7912</v>
      </c>
      <c r="E739" s="238" t="s">
        <v>7913</v>
      </c>
      <c r="F739" s="238" t="s">
        <v>159</v>
      </c>
    </row>
    <row r="740" spans="1:6" x14ac:dyDescent="0.2">
      <c r="A740" s="238">
        <v>71596</v>
      </c>
      <c r="B740" s="239" t="s">
        <v>7957</v>
      </c>
      <c r="C740" s="238" t="s">
        <v>6116</v>
      </c>
      <c r="D740" s="238" t="s">
        <v>7958</v>
      </c>
      <c r="E740" s="238" t="s">
        <v>6726</v>
      </c>
      <c r="F740" s="238" t="s">
        <v>6773</v>
      </c>
    </row>
    <row r="741" spans="1:6" x14ac:dyDescent="0.2">
      <c r="A741" s="238">
        <v>71600</v>
      </c>
      <c r="B741" s="239" t="s">
        <v>7959</v>
      </c>
      <c r="C741" s="238" t="s">
        <v>6116</v>
      </c>
      <c r="D741" s="238" t="s">
        <v>7960</v>
      </c>
      <c r="E741" s="238" t="s">
        <v>7961</v>
      </c>
      <c r="F741" s="238" t="s">
        <v>7572</v>
      </c>
    </row>
    <row r="742" spans="1:6" x14ac:dyDescent="0.2">
      <c r="A742" s="238">
        <v>71601</v>
      </c>
      <c r="B742" s="239" t="s">
        <v>7962</v>
      </c>
      <c r="C742" s="238" t="s">
        <v>6116</v>
      </c>
      <c r="D742" s="238" t="s">
        <v>7963</v>
      </c>
      <c r="E742" s="238" t="s">
        <v>7964</v>
      </c>
      <c r="F742" s="238" t="s">
        <v>159</v>
      </c>
    </row>
    <row r="743" spans="1:6" x14ac:dyDescent="0.2">
      <c r="A743" s="238">
        <v>71602</v>
      </c>
      <c r="B743" s="239" t="s">
        <v>7965</v>
      </c>
      <c r="C743" s="238" t="s">
        <v>6116</v>
      </c>
      <c r="D743" s="238" t="s">
        <v>7966</v>
      </c>
      <c r="E743" s="238" t="s">
        <v>7967</v>
      </c>
      <c r="F743" s="238" t="s">
        <v>6718</v>
      </c>
    </row>
    <row r="744" spans="1:6" x14ac:dyDescent="0.2">
      <c r="A744" s="238">
        <v>71603</v>
      </c>
      <c r="B744" s="239" t="s">
        <v>7968</v>
      </c>
      <c r="C744" s="238" t="s">
        <v>6116</v>
      </c>
      <c r="D744" s="238" t="s">
        <v>7969</v>
      </c>
      <c r="E744" s="238" t="s">
        <v>7970</v>
      </c>
      <c r="F744" s="238" t="s">
        <v>7971</v>
      </c>
    </row>
    <row r="745" spans="1:6" x14ac:dyDescent="0.2">
      <c r="A745" s="238">
        <v>71604</v>
      </c>
      <c r="B745" s="239" t="s">
        <v>7972</v>
      </c>
      <c r="C745" s="238" t="s">
        <v>6116</v>
      </c>
      <c r="D745" s="238" t="s">
        <v>7973</v>
      </c>
      <c r="E745" s="238" t="s">
        <v>7974</v>
      </c>
      <c r="F745" s="238" t="s">
        <v>7975</v>
      </c>
    </row>
    <row r="746" spans="1:6" x14ac:dyDescent="0.2">
      <c r="A746" s="238">
        <v>71605</v>
      </c>
      <c r="B746" s="239" t="s">
        <v>7976</v>
      </c>
      <c r="C746" s="238" t="s">
        <v>6116</v>
      </c>
      <c r="D746" s="238" t="s">
        <v>7977</v>
      </c>
      <c r="E746" s="238" t="s">
        <v>7978</v>
      </c>
      <c r="F746" s="238" t="s">
        <v>7979</v>
      </c>
    </row>
    <row r="747" spans="1:6" x14ac:dyDescent="0.2">
      <c r="A747" s="238">
        <v>71606</v>
      </c>
      <c r="B747" s="239" t="s">
        <v>7980</v>
      </c>
      <c r="C747" s="238" t="s">
        <v>6116</v>
      </c>
      <c r="D747" s="238" t="s">
        <v>7981</v>
      </c>
      <c r="E747" s="238" t="s">
        <v>7982</v>
      </c>
      <c r="F747" s="238" t="s">
        <v>7983</v>
      </c>
    </row>
    <row r="748" spans="1:6" x14ac:dyDescent="0.2">
      <c r="A748" s="238">
        <v>71607</v>
      </c>
      <c r="B748" s="239" t="s">
        <v>7984</v>
      </c>
      <c r="C748" s="238" t="s">
        <v>6116</v>
      </c>
      <c r="D748" s="238" t="s">
        <v>7985</v>
      </c>
      <c r="E748" s="238" t="s">
        <v>7986</v>
      </c>
      <c r="F748" s="238" t="s">
        <v>7987</v>
      </c>
    </row>
    <row r="749" spans="1:6" x14ac:dyDescent="0.2">
      <c r="A749" s="238">
        <v>71608</v>
      </c>
      <c r="B749" s="239" t="s">
        <v>7988</v>
      </c>
      <c r="C749" s="238" t="s">
        <v>6116</v>
      </c>
      <c r="D749" s="238" t="s">
        <v>7989</v>
      </c>
      <c r="E749" s="238" t="s">
        <v>7990</v>
      </c>
      <c r="F749" s="238" t="s">
        <v>7991</v>
      </c>
    </row>
    <row r="750" spans="1:6" x14ac:dyDescent="0.2">
      <c r="A750" s="238">
        <v>71609</v>
      </c>
      <c r="B750" s="239" t="s">
        <v>7992</v>
      </c>
      <c r="C750" s="238" t="s">
        <v>6116</v>
      </c>
      <c r="D750" s="238" t="s">
        <v>7993</v>
      </c>
      <c r="E750" s="238" t="s">
        <v>7994</v>
      </c>
      <c r="F750" s="238" t="s">
        <v>6763</v>
      </c>
    </row>
    <row r="751" spans="1:6" x14ac:dyDescent="0.2">
      <c r="A751" s="238">
        <v>71611</v>
      </c>
      <c r="B751" s="239" t="s">
        <v>7995</v>
      </c>
      <c r="C751" s="238" t="s">
        <v>6116</v>
      </c>
      <c r="D751" s="238" t="s">
        <v>7996</v>
      </c>
      <c r="E751" s="238" t="s">
        <v>7997</v>
      </c>
      <c r="F751" s="238" t="s">
        <v>6612</v>
      </c>
    </row>
    <row r="752" spans="1:6" x14ac:dyDescent="0.2">
      <c r="A752" s="238">
        <v>71621</v>
      </c>
      <c r="B752" s="239" t="s">
        <v>7998</v>
      </c>
      <c r="C752" s="238" t="s">
        <v>6116</v>
      </c>
      <c r="D752" s="238" t="s">
        <v>7996</v>
      </c>
      <c r="E752" s="238" t="s">
        <v>7997</v>
      </c>
      <c r="F752" s="238" t="s">
        <v>6612</v>
      </c>
    </row>
    <row r="753" spans="1:6" x14ac:dyDescent="0.2">
      <c r="A753" s="238">
        <v>71630</v>
      </c>
      <c r="B753" s="239" t="s">
        <v>7999</v>
      </c>
      <c r="C753" s="238" t="s">
        <v>6116</v>
      </c>
      <c r="D753" s="238" t="s">
        <v>8000</v>
      </c>
      <c r="E753" s="238" t="s">
        <v>7944</v>
      </c>
      <c r="F753" s="238" t="s">
        <v>6718</v>
      </c>
    </row>
    <row r="754" spans="1:6" x14ac:dyDescent="0.2">
      <c r="A754" s="238">
        <v>71631</v>
      </c>
      <c r="B754" s="239" t="s">
        <v>8001</v>
      </c>
      <c r="C754" s="238" t="s">
        <v>6116</v>
      </c>
      <c r="D754" s="238" t="s">
        <v>8002</v>
      </c>
      <c r="E754" s="238" t="s">
        <v>6106</v>
      </c>
      <c r="F754" s="238" t="s">
        <v>6718</v>
      </c>
    </row>
    <row r="755" spans="1:6" x14ac:dyDescent="0.2">
      <c r="A755" s="238">
        <v>71640</v>
      </c>
      <c r="B755" s="239" t="s">
        <v>8003</v>
      </c>
      <c r="C755" s="238" t="s">
        <v>6116</v>
      </c>
      <c r="D755" s="238" t="s">
        <v>6135</v>
      </c>
      <c r="E755" s="238" t="s">
        <v>8004</v>
      </c>
      <c r="F755" s="238" t="s">
        <v>6718</v>
      </c>
    </row>
    <row r="756" spans="1:6" x14ac:dyDescent="0.2">
      <c r="A756" s="238">
        <v>71641</v>
      </c>
      <c r="B756" s="239" t="s">
        <v>8005</v>
      </c>
      <c r="C756" s="238" t="s">
        <v>6116</v>
      </c>
      <c r="D756" s="238" t="s">
        <v>8006</v>
      </c>
      <c r="E756" s="238" t="s">
        <v>8007</v>
      </c>
      <c r="F756" s="238" t="s">
        <v>6637</v>
      </c>
    </row>
    <row r="757" spans="1:6" x14ac:dyDescent="0.2">
      <c r="A757" s="238">
        <v>71642</v>
      </c>
      <c r="B757" s="239" t="s">
        <v>8008</v>
      </c>
      <c r="C757" s="238" t="s">
        <v>6116</v>
      </c>
      <c r="D757" s="238" t="s">
        <v>8009</v>
      </c>
      <c r="E757" s="238" t="s">
        <v>8010</v>
      </c>
      <c r="F757" s="238" t="s">
        <v>6718</v>
      </c>
    </row>
    <row r="758" spans="1:6" x14ac:dyDescent="0.2">
      <c r="A758" s="238">
        <v>71643</v>
      </c>
      <c r="B758" s="239" t="s">
        <v>8011</v>
      </c>
      <c r="C758" s="238" t="s">
        <v>6116</v>
      </c>
      <c r="D758" s="238" t="s">
        <v>8012</v>
      </c>
      <c r="E758" s="238" t="s">
        <v>8013</v>
      </c>
      <c r="F758" s="238" t="s">
        <v>6637</v>
      </c>
    </row>
    <row r="759" spans="1:6" x14ac:dyDescent="0.2">
      <c r="A759" s="238">
        <v>71644</v>
      </c>
      <c r="B759" s="239" t="s">
        <v>8014</v>
      </c>
      <c r="C759" s="238" t="s">
        <v>6116</v>
      </c>
      <c r="D759" s="238" t="s">
        <v>8015</v>
      </c>
      <c r="E759" s="238" t="s">
        <v>8016</v>
      </c>
      <c r="F759" s="238" t="s">
        <v>6637</v>
      </c>
    </row>
    <row r="760" spans="1:6" x14ac:dyDescent="0.2">
      <c r="A760" s="238">
        <v>71655</v>
      </c>
      <c r="B760" s="239" t="s">
        <v>8017</v>
      </c>
      <c r="C760" s="238" t="s">
        <v>6116</v>
      </c>
      <c r="D760" s="238" t="s">
        <v>8018</v>
      </c>
      <c r="E760" s="238" t="s">
        <v>8019</v>
      </c>
      <c r="F760" s="238" t="s">
        <v>8020</v>
      </c>
    </row>
    <row r="761" spans="1:6" x14ac:dyDescent="0.2">
      <c r="A761" s="238">
        <v>71660</v>
      </c>
      <c r="B761" s="239" t="s">
        <v>8021</v>
      </c>
      <c r="C761" s="238" t="s">
        <v>6116</v>
      </c>
      <c r="D761" s="238" t="s">
        <v>8022</v>
      </c>
      <c r="E761" s="238" t="s">
        <v>8023</v>
      </c>
      <c r="F761" s="238" t="s">
        <v>7135</v>
      </c>
    </row>
    <row r="762" spans="1:6" x14ac:dyDescent="0.2">
      <c r="A762" s="238">
        <v>71670</v>
      </c>
      <c r="B762" s="239" t="s">
        <v>8024</v>
      </c>
      <c r="C762" s="238" t="s">
        <v>6116</v>
      </c>
      <c r="D762" s="238" t="s">
        <v>8025</v>
      </c>
      <c r="E762" s="238" t="s">
        <v>8026</v>
      </c>
      <c r="F762" s="238" t="s">
        <v>6637</v>
      </c>
    </row>
    <row r="763" spans="1:6" x14ac:dyDescent="0.2">
      <c r="A763" s="238">
        <v>71680</v>
      </c>
      <c r="B763" s="239" t="s">
        <v>8027</v>
      </c>
      <c r="C763" s="238" t="s">
        <v>6116</v>
      </c>
      <c r="D763" s="238" t="s">
        <v>8028</v>
      </c>
      <c r="E763" s="238" t="s">
        <v>6567</v>
      </c>
      <c r="F763" s="238" t="s">
        <v>7991</v>
      </c>
    </row>
    <row r="764" spans="1:6" x14ac:dyDescent="0.2">
      <c r="A764" s="238">
        <v>71681</v>
      </c>
      <c r="B764" s="239" t="s">
        <v>8029</v>
      </c>
      <c r="C764" s="238" t="s">
        <v>6116</v>
      </c>
      <c r="D764" s="238" t="s">
        <v>8030</v>
      </c>
      <c r="E764" s="238" t="s">
        <v>8031</v>
      </c>
      <c r="F764" s="238" t="s">
        <v>7991</v>
      </c>
    </row>
    <row r="765" spans="1:6" x14ac:dyDescent="0.2">
      <c r="A765" s="238">
        <v>71700</v>
      </c>
      <c r="B765" s="239" t="s">
        <v>8032</v>
      </c>
      <c r="C765" s="238" t="s">
        <v>6116</v>
      </c>
      <c r="D765" s="238" t="s">
        <v>6600</v>
      </c>
      <c r="E765" s="238" t="s">
        <v>6111</v>
      </c>
      <c r="F765" s="238" t="s">
        <v>6781</v>
      </c>
    </row>
    <row r="766" spans="1:6" x14ac:dyDescent="0.2">
      <c r="A766" s="238">
        <v>71701</v>
      </c>
      <c r="B766" s="239" t="s">
        <v>8033</v>
      </c>
      <c r="C766" s="238" t="s">
        <v>6116</v>
      </c>
      <c r="D766" s="238" t="s">
        <v>6451</v>
      </c>
      <c r="E766" s="238" t="s">
        <v>7034</v>
      </c>
      <c r="F766" s="238" t="s">
        <v>160</v>
      </c>
    </row>
    <row r="767" spans="1:6" x14ac:dyDescent="0.2">
      <c r="A767" s="238">
        <v>71702</v>
      </c>
      <c r="B767" s="239" t="s">
        <v>8034</v>
      </c>
      <c r="C767" s="238" t="s">
        <v>6116</v>
      </c>
      <c r="D767" s="238" t="s">
        <v>8035</v>
      </c>
      <c r="E767" s="238" t="s">
        <v>6795</v>
      </c>
      <c r="F767" s="238" t="s">
        <v>6799</v>
      </c>
    </row>
    <row r="768" spans="1:6" x14ac:dyDescent="0.2">
      <c r="A768" s="238">
        <v>71703</v>
      </c>
      <c r="B768" s="239" t="s">
        <v>8036</v>
      </c>
      <c r="C768" s="238" t="s">
        <v>6116</v>
      </c>
      <c r="D768" s="238" t="s">
        <v>6978</v>
      </c>
      <c r="E768" s="238" t="s">
        <v>8037</v>
      </c>
      <c r="F768" s="238" t="s">
        <v>159</v>
      </c>
    </row>
    <row r="769" spans="1:6" x14ac:dyDescent="0.2">
      <c r="A769" s="238">
        <v>71704</v>
      </c>
      <c r="B769" s="239" t="s">
        <v>8038</v>
      </c>
      <c r="C769" s="238" t="s">
        <v>6116</v>
      </c>
      <c r="D769" s="238" t="s">
        <v>8039</v>
      </c>
      <c r="E769" s="238" t="s">
        <v>7565</v>
      </c>
      <c r="F769" s="238" t="s">
        <v>6900</v>
      </c>
    </row>
    <row r="770" spans="1:6" x14ac:dyDescent="0.2">
      <c r="A770" s="238">
        <v>71705</v>
      </c>
      <c r="B770" s="239" t="s">
        <v>8040</v>
      </c>
      <c r="C770" s="238" t="s">
        <v>6116</v>
      </c>
      <c r="D770" s="238" t="s">
        <v>7828</v>
      </c>
      <c r="E770" s="238" t="s">
        <v>8041</v>
      </c>
      <c r="F770" s="238" t="s">
        <v>6773</v>
      </c>
    </row>
    <row r="771" spans="1:6" x14ac:dyDescent="0.2">
      <c r="A771" s="238">
        <v>71706</v>
      </c>
      <c r="B771" s="239" t="s">
        <v>8042</v>
      </c>
      <c r="C771" s="238" t="s">
        <v>6116</v>
      </c>
      <c r="D771" s="238" t="s">
        <v>8043</v>
      </c>
      <c r="E771" s="238" t="s">
        <v>8044</v>
      </c>
      <c r="F771" s="238" t="s">
        <v>6597</v>
      </c>
    </row>
    <row r="772" spans="1:6" x14ac:dyDescent="0.2">
      <c r="A772" s="238">
        <v>71707</v>
      </c>
      <c r="B772" s="239" t="s">
        <v>8045</v>
      </c>
      <c r="C772" s="238" t="s">
        <v>6116</v>
      </c>
      <c r="D772" s="238" t="s">
        <v>8046</v>
      </c>
      <c r="E772" s="238" t="s">
        <v>8047</v>
      </c>
      <c r="F772" s="238" t="s">
        <v>6910</v>
      </c>
    </row>
    <row r="773" spans="1:6" x14ac:dyDescent="0.2">
      <c r="A773" s="238">
        <v>71708</v>
      </c>
      <c r="B773" s="239" t="s">
        <v>8048</v>
      </c>
      <c r="C773" s="238" t="s">
        <v>6116</v>
      </c>
      <c r="D773" s="238" t="s">
        <v>141</v>
      </c>
      <c r="E773" s="238" t="s">
        <v>8049</v>
      </c>
      <c r="F773" s="238" t="s">
        <v>6914</v>
      </c>
    </row>
    <row r="774" spans="1:6" x14ac:dyDescent="0.2">
      <c r="A774" s="238">
        <v>71710</v>
      </c>
      <c r="B774" s="239" t="s">
        <v>8050</v>
      </c>
      <c r="C774" s="238" t="s">
        <v>6116</v>
      </c>
      <c r="D774" s="238" t="s">
        <v>8051</v>
      </c>
      <c r="E774" s="238" t="s">
        <v>7106</v>
      </c>
      <c r="F774" s="238" t="s">
        <v>8052</v>
      </c>
    </row>
    <row r="775" spans="1:6" x14ac:dyDescent="0.2">
      <c r="A775" s="238">
        <v>71720</v>
      </c>
      <c r="B775" s="239" t="s">
        <v>8053</v>
      </c>
      <c r="C775" s="238" t="s">
        <v>6116</v>
      </c>
      <c r="D775" s="238" t="s">
        <v>8054</v>
      </c>
      <c r="E775" s="238" t="s">
        <v>6866</v>
      </c>
      <c r="F775" s="238" t="s">
        <v>6781</v>
      </c>
    </row>
    <row r="776" spans="1:6" x14ac:dyDescent="0.2">
      <c r="A776" s="238">
        <v>71721</v>
      </c>
      <c r="B776" s="239" t="s">
        <v>8055</v>
      </c>
      <c r="C776" s="238" t="s">
        <v>6116</v>
      </c>
      <c r="D776" s="238" t="s">
        <v>8056</v>
      </c>
      <c r="E776" s="238" t="s">
        <v>8057</v>
      </c>
      <c r="F776" s="238" t="s">
        <v>6799</v>
      </c>
    </row>
    <row r="777" spans="1:6" x14ac:dyDescent="0.2">
      <c r="A777" s="238">
        <v>71722</v>
      </c>
      <c r="B777" s="239" t="s">
        <v>8058</v>
      </c>
      <c r="C777" s="238" t="s">
        <v>6116</v>
      </c>
      <c r="D777" s="238" t="s">
        <v>8059</v>
      </c>
      <c r="E777" s="238" t="s">
        <v>8060</v>
      </c>
      <c r="F777" s="238" t="s">
        <v>160</v>
      </c>
    </row>
    <row r="778" spans="1:6" x14ac:dyDescent="0.2">
      <c r="A778" s="238">
        <v>71723</v>
      </c>
      <c r="B778" s="239" t="s">
        <v>8061</v>
      </c>
      <c r="C778" s="238" t="s">
        <v>6116</v>
      </c>
      <c r="D778" s="238" t="s">
        <v>7557</v>
      </c>
      <c r="E778" s="238" t="s">
        <v>6780</v>
      </c>
      <c r="F778" s="238" t="s">
        <v>159</v>
      </c>
    </row>
    <row r="779" spans="1:6" x14ac:dyDescent="0.2">
      <c r="A779" s="238">
        <v>71724</v>
      </c>
      <c r="B779" s="239" t="s">
        <v>8062</v>
      </c>
      <c r="C779" s="238" t="s">
        <v>6116</v>
      </c>
      <c r="D779" s="238" t="s">
        <v>7085</v>
      </c>
      <c r="E779" s="238" t="s">
        <v>7041</v>
      </c>
      <c r="F779" s="238" t="s">
        <v>6900</v>
      </c>
    </row>
    <row r="780" spans="1:6" x14ac:dyDescent="0.2">
      <c r="A780" s="238">
        <v>71725</v>
      </c>
      <c r="B780" s="239" t="s">
        <v>8063</v>
      </c>
      <c r="C780" s="238" t="s">
        <v>6116</v>
      </c>
      <c r="D780" s="238" t="s">
        <v>8064</v>
      </c>
      <c r="E780" s="238" t="s">
        <v>148</v>
      </c>
      <c r="F780" s="238" t="s">
        <v>6773</v>
      </c>
    </row>
    <row r="781" spans="1:6" x14ac:dyDescent="0.2">
      <c r="A781" s="238">
        <v>71726</v>
      </c>
      <c r="B781" s="239" t="s">
        <v>8065</v>
      </c>
      <c r="C781" s="238" t="s">
        <v>6116</v>
      </c>
      <c r="D781" s="238" t="s">
        <v>8066</v>
      </c>
      <c r="E781" s="238" t="s">
        <v>6899</v>
      </c>
      <c r="F781" s="238" t="s">
        <v>6597</v>
      </c>
    </row>
    <row r="782" spans="1:6" x14ac:dyDescent="0.2">
      <c r="A782" s="238">
        <v>71727</v>
      </c>
      <c r="B782" s="239" t="s">
        <v>8067</v>
      </c>
      <c r="C782" s="238" t="s">
        <v>6116</v>
      </c>
      <c r="D782" s="238" t="s">
        <v>8068</v>
      </c>
      <c r="E782" s="238" t="s">
        <v>8069</v>
      </c>
      <c r="F782" s="238" t="s">
        <v>6910</v>
      </c>
    </row>
    <row r="783" spans="1:6" x14ac:dyDescent="0.2">
      <c r="A783" s="238">
        <v>71728</v>
      </c>
      <c r="B783" s="239" t="s">
        <v>8070</v>
      </c>
      <c r="C783" s="238" t="s">
        <v>6116</v>
      </c>
      <c r="D783" s="238" t="s">
        <v>8071</v>
      </c>
      <c r="E783" s="238" t="s">
        <v>8072</v>
      </c>
      <c r="F783" s="238" t="s">
        <v>6914</v>
      </c>
    </row>
    <row r="784" spans="1:6" x14ac:dyDescent="0.2">
      <c r="A784" s="238">
        <v>71740</v>
      </c>
      <c r="B784" s="239" t="s">
        <v>8073</v>
      </c>
      <c r="C784" s="238" t="s">
        <v>6116</v>
      </c>
      <c r="D784" s="238" t="s">
        <v>8074</v>
      </c>
      <c r="E784" s="238" t="s">
        <v>8075</v>
      </c>
      <c r="F784" s="238" t="s">
        <v>6777</v>
      </c>
    </row>
    <row r="785" spans="1:6" x14ac:dyDescent="0.2">
      <c r="A785" s="238">
        <v>71741</v>
      </c>
      <c r="B785" s="239" t="s">
        <v>8076</v>
      </c>
      <c r="C785" s="238" t="s">
        <v>6116</v>
      </c>
      <c r="D785" s="238" t="s">
        <v>8077</v>
      </c>
      <c r="E785" s="238" t="s">
        <v>6856</v>
      </c>
      <c r="F785" s="238" t="s">
        <v>6781</v>
      </c>
    </row>
    <row r="786" spans="1:6" x14ac:dyDescent="0.2">
      <c r="A786" s="238">
        <v>71742</v>
      </c>
      <c r="B786" s="239" t="s">
        <v>8078</v>
      </c>
      <c r="C786" s="238" t="s">
        <v>6116</v>
      </c>
      <c r="D786" s="238" t="s">
        <v>7168</v>
      </c>
      <c r="E786" s="238" t="s">
        <v>8079</v>
      </c>
      <c r="F786" s="238" t="s">
        <v>6202</v>
      </c>
    </row>
    <row r="787" spans="1:6" x14ac:dyDescent="0.2">
      <c r="A787" s="238">
        <v>71743</v>
      </c>
      <c r="B787" s="239" t="s">
        <v>8080</v>
      </c>
      <c r="C787" s="238" t="s">
        <v>6116</v>
      </c>
      <c r="D787" s="238" t="s">
        <v>6779</v>
      </c>
      <c r="E787" s="238" t="s">
        <v>8081</v>
      </c>
      <c r="F787" s="238" t="s">
        <v>6419</v>
      </c>
    </row>
    <row r="788" spans="1:6" x14ac:dyDescent="0.2">
      <c r="A788" s="238">
        <v>71744</v>
      </c>
      <c r="B788" s="239" t="s">
        <v>8082</v>
      </c>
      <c r="C788" s="238" t="s">
        <v>6116</v>
      </c>
      <c r="D788" s="238" t="s">
        <v>6893</v>
      </c>
      <c r="E788" s="238" t="s">
        <v>7558</v>
      </c>
      <c r="F788" s="238" t="s">
        <v>6585</v>
      </c>
    </row>
    <row r="789" spans="1:6" x14ac:dyDescent="0.2">
      <c r="A789" s="238">
        <v>71745</v>
      </c>
      <c r="B789" s="239" t="s">
        <v>8083</v>
      </c>
      <c r="C789" s="238" t="s">
        <v>6116</v>
      </c>
      <c r="D789" s="238" t="s">
        <v>8084</v>
      </c>
      <c r="E789" s="238" t="s">
        <v>155</v>
      </c>
      <c r="F789" s="238" t="s">
        <v>6431</v>
      </c>
    </row>
    <row r="790" spans="1:6" x14ac:dyDescent="0.2">
      <c r="A790" s="238">
        <v>71746</v>
      </c>
      <c r="B790" s="239" t="s">
        <v>8085</v>
      </c>
      <c r="C790" s="238" t="s">
        <v>6116</v>
      </c>
      <c r="D790" s="238" t="s">
        <v>8086</v>
      </c>
      <c r="E790" s="238" t="s">
        <v>6258</v>
      </c>
      <c r="F790" s="238" t="s">
        <v>6728</v>
      </c>
    </row>
    <row r="791" spans="1:6" x14ac:dyDescent="0.2">
      <c r="A791" s="238">
        <v>71747</v>
      </c>
      <c r="B791" s="239" t="s">
        <v>8087</v>
      </c>
      <c r="C791" s="238" t="s">
        <v>6116</v>
      </c>
      <c r="D791" s="238" t="s">
        <v>7431</v>
      </c>
      <c r="E791" s="238" t="s">
        <v>8088</v>
      </c>
      <c r="F791" s="238" t="s">
        <v>7251</v>
      </c>
    </row>
    <row r="792" spans="1:6" x14ac:dyDescent="0.2">
      <c r="A792" s="238">
        <v>71748</v>
      </c>
      <c r="B792" s="239" t="s">
        <v>8089</v>
      </c>
      <c r="C792" s="238" t="s">
        <v>6116</v>
      </c>
      <c r="D792" s="238" t="s">
        <v>8090</v>
      </c>
      <c r="E792" s="238" t="s">
        <v>8091</v>
      </c>
      <c r="F792" s="238" t="s">
        <v>7213</v>
      </c>
    </row>
    <row r="793" spans="1:6" x14ac:dyDescent="0.2">
      <c r="A793" s="238">
        <v>71750</v>
      </c>
      <c r="B793" s="239" t="s">
        <v>8092</v>
      </c>
      <c r="C793" s="238" t="s">
        <v>0</v>
      </c>
      <c r="D793" s="238" t="s">
        <v>8093</v>
      </c>
      <c r="E793" s="238" t="s">
        <v>193</v>
      </c>
      <c r="F793" s="238" t="s">
        <v>6612</v>
      </c>
    </row>
    <row r="794" spans="1:6" x14ac:dyDescent="0.2">
      <c r="A794" s="238">
        <v>71761</v>
      </c>
      <c r="B794" s="239" t="s">
        <v>17254</v>
      </c>
      <c r="C794" s="238" t="s">
        <v>216</v>
      </c>
      <c r="D794" s="238" t="s">
        <v>8094</v>
      </c>
      <c r="E794" s="238" t="s">
        <v>8095</v>
      </c>
      <c r="F794" s="238" t="s">
        <v>8096</v>
      </c>
    </row>
    <row r="795" spans="1:6" x14ac:dyDescent="0.2">
      <c r="A795" s="238">
        <v>71764</v>
      </c>
      <c r="B795" s="239" t="s">
        <v>8097</v>
      </c>
      <c r="C795" s="238" t="s">
        <v>6116</v>
      </c>
      <c r="D795" s="238" t="s">
        <v>7003</v>
      </c>
      <c r="E795" s="238" t="s">
        <v>8098</v>
      </c>
      <c r="F795" s="238" t="s">
        <v>6664</v>
      </c>
    </row>
    <row r="796" spans="1:6" x14ac:dyDescent="0.2">
      <c r="A796" s="238">
        <v>71765</v>
      </c>
      <c r="B796" s="239" t="s">
        <v>8099</v>
      </c>
      <c r="C796" s="238" t="s">
        <v>6116</v>
      </c>
      <c r="D796" s="238" t="s">
        <v>8100</v>
      </c>
      <c r="E796" s="238" t="s">
        <v>8101</v>
      </c>
      <c r="F796" s="238" t="s">
        <v>6601</v>
      </c>
    </row>
    <row r="797" spans="1:6" x14ac:dyDescent="0.2">
      <c r="A797" s="238">
        <v>71768</v>
      </c>
      <c r="B797" s="239" t="s">
        <v>8102</v>
      </c>
      <c r="C797" s="238" t="s">
        <v>6116</v>
      </c>
      <c r="D797" s="238" t="s">
        <v>6347</v>
      </c>
      <c r="E797" s="238" t="s">
        <v>8103</v>
      </c>
      <c r="F797" s="238" t="s">
        <v>8104</v>
      </c>
    </row>
    <row r="798" spans="1:6" x14ac:dyDescent="0.2">
      <c r="A798" s="238">
        <v>71773</v>
      </c>
      <c r="B798" s="239" t="s">
        <v>8105</v>
      </c>
      <c r="C798" s="238" t="s">
        <v>6116</v>
      </c>
      <c r="D798" s="238" t="s">
        <v>8106</v>
      </c>
      <c r="E798" s="238" t="s">
        <v>8107</v>
      </c>
      <c r="F798" s="238" t="s">
        <v>6431</v>
      </c>
    </row>
    <row r="799" spans="1:6" x14ac:dyDescent="0.2">
      <c r="A799" s="238">
        <v>71774</v>
      </c>
      <c r="B799" s="239" t="s">
        <v>8108</v>
      </c>
      <c r="C799" s="238" t="s">
        <v>0</v>
      </c>
      <c r="D799" s="238" t="s">
        <v>8109</v>
      </c>
      <c r="E799" s="238" t="s">
        <v>173</v>
      </c>
      <c r="F799" s="238" t="s">
        <v>6431</v>
      </c>
    </row>
    <row r="800" spans="1:6" x14ac:dyDescent="0.2">
      <c r="A800" s="238">
        <v>71776</v>
      </c>
      <c r="B800" s="239" t="s">
        <v>8110</v>
      </c>
      <c r="C800" s="238" t="s">
        <v>6116</v>
      </c>
      <c r="D800" s="238" t="s">
        <v>8111</v>
      </c>
      <c r="E800" s="238" t="s">
        <v>8112</v>
      </c>
      <c r="F800" s="238" t="s">
        <v>6597</v>
      </c>
    </row>
    <row r="801" spans="1:6" x14ac:dyDescent="0.2">
      <c r="A801" s="238">
        <v>71777</v>
      </c>
      <c r="B801" s="239" t="s">
        <v>8113</v>
      </c>
      <c r="C801" s="238" t="s">
        <v>6116</v>
      </c>
      <c r="D801" s="238" t="s">
        <v>6694</v>
      </c>
      <c r="E801" s="238" t="s">
        <v>8114</v>
      </c>
      <c r="F801" s="238" t="s">
        <v>6910</v>
      </c>
    </row>
    <row r="802" spans="1:6" x14ac:dyDescent="0.2">
      <c r="A802" s="238">
        <v>71780</v>
      </c>
      <c r="B802" s="239" t="s">
        <v>8115</v>
      </c>
      <c r="C802" s="238" t="s">
        <v>6116</v>
      </c>
      <c r="D802" s="238" t="s">
        <v>8116</v>
      </c>
      <c r="E802" s="238" t="s">
        <v>7266</v>
      </c>
      <c r="F802" s="238" t="s">
        <v>6914</v>
      </c>
    </row>
    <row r="803" spans="1:6" x14ac:dyDescent="0.2">
      <c r="A803" s="238">
        <v>71791</v>
      </c>
      <c r="B803" s="239" t="s">
        <v>8117</v>
      </c>
      <c r="C803" s="238" t="s">
        <v>6116</v>
      </c>
      <c r="D803" s="238" t="s">
        <v>8118</v>
      </c>
      <c r="E803" s="238" t="s">
        <v>8119</v>
      </c>
      <c r="F803" s="238" t="s">
        <v>8052</v>
      </c>
    </row>
    <row r="804" spans="1:6" x14ac:dyDescent="0.2">
      <c r="A804" s="238">
        <v>71795</v>
      </c>
      <c r="B804" s="239" t="s">
        <v>8120</v>
      </c>
      <c r="C804" s="238" t="s">
        <v>0</v>
      </c>
      <c r="D804" s="238" t="s">
        <v>8121</v>
      </c>
      <c r="E804" s="238" t="s">
        <v>8101</v>
      </c>
      <c r="F804" s="238" t="s">
        <v>6629</v>
      </c>
    </row>
    <row r="805" spans="1:6" x14ac:dyDescent="0.2">
      <c r="A805" s="238">
        <v>71796</v>
      </c>
      <c r="B805" s="239" t="s">
        <v>8122</v>
      </c>
      <c r="C805" s="238" t="s">
        <v>6116</v>
      </c>
      <c r="D805" s="238" t="s">
        <v>8123</v>
      </c>
      <c r="E805" s="238" t="s">
        <v>8124</v>
      </c>
      <c r="F805" s="238" t="s">
        <v>6601</v>
      </c>
    </row>
    <row r="806" spans="1:6" x14ac:dyDescent="0.2">
      <c r="A806" s="238">
        <v>71801</v>
      </c>
      <c r="B806" s="239" t="s">
        <v>8125</v>
      </c>
      <c r="C806" s="238" t="s">
        <v>6116</v>
      </c>
      <c r="D806" s="238" t="s">
        <v>8126</v>
      </c>
      <c r="E806" s="238" t="s">
        <v>8127</v>
      </c>
      <c r="F806" s="238" t="s">
        <v>8128</v>
      </c>
    </row>
    <row r="807" spans="1:6" x14ac:dyDescent="0.2">
      <c r="A807" s="238">
        <v>71805</v>
      </c>
      <c r="B807" s="239" t="s">
        <v>8129</v>
      </c>
      <c r="C807" s="238" t="s">
        <v>6116</v>
      </c>
      <c r="D807" s="238" t="s">
        <v>8130</v>
      </c>
      <c r="E807" s="238" t="s">
        <v>8131</v>
      </c>
      <c r="F807" s="238" t="s">
        <v>7804</v>
      </c>
    </row>
    <row r="808" spans="1:6" x14ac:dyDescent="0.2">
      <c r="A808" s="238">
        <v>71820</v>
      </c>
      <c r="B808" s="239" t="s">
        <v>8132</v>
      </c>
      <c r="C808" s="238" t="s">
        <v>6116</v>
      </c>
      <c r="D808" s="238" t="s">
        <v>8133</v>
      </c>
      <c r="E808" s="238" t="s">
        <v>8134</v>
      </c>
      <c r="F808" s="238" t="s">
        <v>7804</v>
      </c>
    </row>
    <row r="809" spans="1:6" x14ac:dyDescent="0.2">
      <c r="A809" s="238">
        <v>71821</v>
      </c>
      <c r="B809" s="239" t="s">
        <v>8135</v>
      </c>
      <c r="C809" s="238" t="s">
        <v>6116</v>
      </c>
      <c r="D809" s="238" t="s">
        <v>8136</v>
      </c>
      <c r="E809" s="238" t="s">
        <v>8137</v>
      </c>
      <c r="F809" s="238" t="s">
        <v>8128</v>
      </c>
    </row>
    <row r="810" spans="1:6" x14ac:dyDescent="0.2">
      <c r="A810" s="238">
        <v>71822</v>
      </c>
      <c r="B810" s="239" t="s">
        <v>8138</v>
      </c>
      <c r="C810" s="238" t="s">
        <v>6116</v>
      </c>
      <c r="D810" s="238" t="s">
        <v>8139</v>
      </c>
      <c r="E810" s="238" t="s">
        <v>8140</v>
      </c>
      <c r="F810" s="238" t="s">
        <v>7804</v>
      </c>
    </row>
    <row r="811" spans="1:6" x14ac:dyDescent="0.2">
      <c r="A811" s="238">
        <v>71823</v>
      </c>
      <c r="B811" s="239" t="s">
        <v>8141</v>
      </c>
      <c r="C811" s="238" t="s">
        <v>6116</v>
      </c>
      <c r="D811" s="238" t="s">
        <v>8142</v>
      </c>
      <c r="E811" s="238" t="s">
        <v>8143</v>
      </c>
      <c r="F811" s="238" t="s">
        <v>8128</v>
      </c>
    </row>
    <row r="812" spans="1:6" x14ac:dyDescent="0.2">
      <c r="A812" s="238">
        <v>71824</v>
      </c>
      <c r="B812" s="239" t="s">
        <v>8144</v>
      </c>
      <c r="C812" s="238" t="s">
        <v>6116</v>
      </c>
      <c r="D812" s="238" t="s">
        <v>8145</v>
      </c>
      <c r="E812" s="238" t="s">
        <v>8146</v>
      </c>
      <c r="F812" s="238" t="s">
        <v>7804</v>
      </c>
    </row>
    <row r="813" spans="1:6" x14ac:dyDescent="0.2">
      <c r="A813" s="238">
        <v>71825</v>
      </c>
      <c r="B813" s="239" t="s">
        <v>8147</v>
      </c>
      <c r="C813" s="238" t="s">
        <v>6116</v>
      </c>
      <c r="D813" s="238" t="s">
        <v>8148</v>
      </c>
      <c r="E813" s="238" t="s">
        <v>8149</v>
      </c>
      <c r="F813" s="238" t="s">
        <v>8128</v>
      </c>
    </row>
    <row r="814" spans="1:6" x14ac:dyDescent="0.2">
      <c r="A814" s="238">
        <v>71826</v>
      </c>
      <c r="B814" s="239" t="s">
        <v>8150</v>
      </c>
      <c r="C814" s="238" t="s">
        <v>6116</v>
      </c>
      <c r="D814" s="238" t="s">
        <v>8151</v>
      </c>
      <c r="E814" s="238" t="s">
        <v>8152</v>
      </c>
      <c r="F814" s="238" t="s">
        <v>7804</v>
      </c>
    </row>
    <row r="815" spans="1:6" x14ac:dyDescent="0.2">
      <c r="A815" s="238">
        <v>71827</v>
      </c>
      <c r="B815" s="239" t="s">
        <v>8153</v>
      </c>
      <c r="C815" s="238" t="s">
        <v>6116</v>
      </c>
      <c r="D815" s="238" t="s">
        <v>8154</v>
      </c>
      <c r="E815" s="238" t="s">
        <v>8155</v>
      </c>
      <c r="F815" s="238" t="s">
        <v>8128</v>
      </c>
    </row>
    <row r="816" spans="1:6" x14ac:dyDescent="0.2">
      <c r="A816" s="238">
        <v>71830</v>
      </c>
      <c r="B816" s="239" t="s">
        <v>8156</v>
      </c>
      <c r="C816" s="238" t="s">
        <v>6116</v>
      </c>
      <c r="D816" s="238" t="s">
        <v>8157</v>
      </c>
      <c r="E816" s="238" t="s">
        <v>8158</v>
      </c>
      <c r="F816" s="238" t="s">
        <v>6476</v>
      </c>
    </row>
    <row r="817" spans="1:6" x14ac:dyDescent="0.2">
      <c r="A817" s="238">
        <v>71831</v>
      </c>
      <c r="B817" s="239" t="s">
        <v>8159</v>
      </c>
      <c r="C817" s="238" t="s">
        <v>6116</v>
      </c>
      <c r="D817" s="238" t="s">
        <v>8160</v>
      </c>
      <c r="E817" s="238" t="s">
        <v>8161</v>
      </c>
      <c r="F817" s="238" t="s">
        <v>6476</v>
      </c>
    </row>
    <row r="818" spans="1:6" x14ac:dyDescent="0.2">
      <c r="A818" s="238">
        <v>71833</v>
      </c>
      <c r="B818" s="239" t="s">
        <v>17255</v>
      </c>
      <c r="C818" s="238" t="s">
        <v>6116</v>
      </c>
      <c r="D818" s="238" t="s">
        <v>8162</v>
      </c>
      <c r="E818" s="238" t="s">
        <v>8163</v>
      </c>
      <c r="F818" s="238" t="s">
        <v>6476</v>
      </c>
    </row>
    <row r="819" spans="1:6" x14ac:dyDescent="0.2">
      <c r="A819" s="238">
        <v>71835</v>
      </c>
      <c r="B819" s="239" t="s">
        <v>8164</v>
      </c>
      <c r="C819" s="238" t="s">
        <v>6116</v>
      </c>
      <c r="D819" s="238" t="s">
        <v>8165</v>
      </c>
      <c r="E819" s="238" t="s">
        <v>6900</v>
      </c>
      <c r="F819" s="238" t="s">
        <v>6786</v>
      </c>
    </row>
    <row r="820" spans="1:6" x14ac:dyDescent="0.2">
      <c r="A820" s="238">
        <v>71837</v>
      </c>
      <c r="B820" s="239" t="s">
        <v>8166</v>
      </c>
      <c r="C820" s="238" t="s">
        <v>0</v>
      </c>
      <c r="D820" s="238" t="s">
        <v>7555</v>
      </c>
      <c r="E820" s="238" t="s">
        <v>6779</v>
      </c>
      <c r="F820" s="238" t="s">
        <v>6786</v>
      </c>
    </row>
    <row r="821" spans="1:6" x14ac:dyDescent="0.2">
      <c r="A821" s="238">
        <v>71838</v>
      </c>
      <c r="B821" s="239" t="s">
        <v>8167</v>
      </c>
      <c r="C821" s="238" t="s">
        <v>0</v>
      </c>
      <c r="D821" s="238" t="s">
        <v>8168</v>
      </c>
      <c r="E821" s="238" t="s">
        <v>8075</v>
      </c>
      <c r="F821" s="238" t="s">
        <v>6786</v>
      </c>
    </row>
    <row r="822" spans="1:6" x14ac:dyDescent="0.2">
      <c r="A822" s="238">
        <v>71840</v>
      </c>
      <c r="B822" s="239" t="s">
        <v>8169</v>
      </c>
      <c r="C822" s="238" t="s">
        <v>6116</v>
      </c>
      <c r="D822" s="238" t="s">
        <v>6928</v>
      </c>
      <c r="E822" s="238" t="s">
        <v>6422</v>
      </c>
      <c r="F822" s="238" t="s">
        <v>6786</v>
      </c>
    </row>
    <row r="823" spans="1:6" x14ac:dyDescent="0.2">
      <c r="A823" s="238">
        <v>71841</v>
      </c>
      <c r="B823" s="239" t="s">
        <v>8170</v>
      </c>
      <c r="C823" s="238" t="s">
        <v>6116</v>
      </c>
      <c r="D823" s="238" t="s">
        <v>6177</v>
      </c>
      <c r="E823" s="238" t="s">
        <v>184</v>
      </c>
      <c r="F823" s="238" t="s">
        <v>6786</v>
      </c>
    </row>
    <row r="824" spans="1:6" x14ac:dyDescent="0.2">
      <c r="A824" s="238">
        <v>71850</v>
      </c>
      <c r="B824" s="239" t="s">
        <v>8171</v>
      </c>
      <c r="C824" s="238" t="s">
        <v>6116</v>
      </c>
      <c r="D824" s="238" t="s">
        <v>6418</v>
      </c>
      <c r="E824" s="238" t="s">
        <v>7166</v>
      </c>
      <c r="F824" s="238" t="s">
        <v>6202</v>
      </c>
    </row>
    <row r="825" spans="1:6" x14ac:dyDescent="0.2">
      <c r="A825" s="238">
        <v>71851</v>
      </c>
      <c r="B825" s="239" t="s">
        <v>8172</v>
      </c>
      <c r="C825" s="238" t="s">
        <v>6116</v>
      </c>
      <c r="D825" s="238" t="s">
        <v>7945</v>
      </c>
      <c r="E825" s="238" t="s">
        <v>8173</v>
      </c>
      <c r="F825" s="238" t="s">
        <v>6202</v>
      </c>
    </row>
    <row r="826" spans="1:6" x14ac:dyDescent="0.2">
      <c r="A826" s="238">
        <v>71860</v>
      </c>
      <c r="B826" s="239" t="s">
        <v>8174</v>
      </c>
      <c r="C826" s="238" t="s">
        <v>6116</v>
      </c>
      <c r="D826" s="238" t="s">
        <v>8175</v>
      </c>
      <c r="E826" s="238" t="s">
        <v>6853</v>
      </c>
      <c r="F826" s="238" t="s">
        <v>6787</v>
      </c>
    </row>
    <row r="827" spans="1:6" x14ac:dyDescent="0.2">
      <c r="A827" s="238">
        <v>71861</v>
      </c>
      <c r="B827" s="239" t="s">
        <v>8176</v>
      </c>
      <c r="C827" s="238" t="s">
        <v>6116</v>
      </c>
      <c r="D827" s="238" t="s">
        <v>8177</v>
      </c>
      <c r="E827" s="238" t="s">
        <v>6158</v>
      </c>
      <c r="F827" s="238" t="s">
        <v>6787</v>
      </c>
    </row>
    <row r="828" spans="1:6" x14ac:dyDescent="0.2">
      <c r="A828" s="238">
        <v>71862</v>
      </c>
      <c r="B828" s="239" t="s">
        <v>8178</v>
      </c>
      <c r="C828" s="238" t="s">
        <v>6116</v>
      </c>
      <c r="D828" s="238" t="s">
        <v>6858</v>
      </c>
      <c r="E828" s="238" t="s">
        <v>8179</v>
      </c>
      <c r="F828" s="238" t="s">
        <v>8180</v>
      </c>
    </row>
    <row r="829" spans="1:6" x14ac:dyDescent="0.2">
      <c r="A829" s="238">
        <v>71863</v>
      </c>
      <c r="B829" s="239" t="s">
        <v>8181</v>
      </c>
      <c r="C829" s="238" t="s">
        <v>6116</v>
      </c>
      <c r="D829" s="238" t="s">
        <v>8182</v>
      </c>
      <c r="E829" s="238" t="s">
        <v>8183</v>
      </c>
      <c r="F829" s="238" t="s">
        <v>8184</v>
      </c>
    </row>
    <row r="830" spans="1:6" x14ac:dyDescent="0.2">
      <c r="A830" s="238">
        <v>71864</v>
      </c>
      <c r="B830" s="239" t="s">
        <v>8185</v>
      </c>
      <c r="C830" s="238" t="s">
        <v>6116</v>
      </c>
      <c r="D830" s="238" t="s">
        <v>8186</v>
      </c>
      <c r="E830" s="238" t="s">
        <v>6812</v>
      </c>
      <c r="F830" s="238" t="s">
        <v>7036</v>
      </c>
    </row>
    <row r="831" spans="1:6" x14ac:dyDescent="0.2">
      <c r="A831" s="238">
        <v>71870</v>
      </c>
      <c r="B831" s="239" t="s">
        <v>8187</v>
      </c>
      <c r="C831" s="238" t="s">
        <v>6116</v>
      </c>
      <c r="D831" s="238" t="s">
        <v>7076</v>
      </c>
      <c r="E831" s="238" t="s">
        <v>6786</v>
      </c>
      <c r="F831" s="238" t="s">
        <v>6786</v>
      </c>
    </row>
    <row r="832" spans="1:6" x14ac:dyDescent="0.2">
      <c r="A832" s="238">
        <v>71871</v>
      </c>
      <c r="B832" s="239" t="s">
        <v>8188</v>
      </c>
      <c r="C832" s="238" t="s">
        <v>6116</v>
      </c>
      <c r="D832" s="238" t="s">
        <v>8180</v>
      </c>
      <c r="E832" s="238" t="s">
        <v>6277</v>
      </c>
      <c r="F832" s="238" t="s">
        <v>6786</v>
      </c>
    </row>
    <row r="833" spans="1:6" x14ac:dyDescent="0.2">
      <c r="A833" s="238">
        <v>71872</v>
      </c>
      <c r="B833" s="239" t="s">
        <v>8189</v>
      </c>
      <c r="C833" s="238" t="s">
        <v>6116</v>
      </c>
      <c r="D833" s="238" t="s">
        <v>8177</v>
      </c>
      <c r="E833" s="238" t="s">
        <v>6886</v>
      </c>
      <c r="F833" s="238" t="s">
        <v>6786</v>
      </c>
    </row>
    <row r="834" spans="1:6" x14ac:dyDescent="0.2">
      <c r="A834" s="238">
        <v>71880</v>
      </c>
      <c r="B834" s="239" t="s">
        <v>8190</v>
      </c>
      <c r="C834" s="238" t="s">
        <v>6116</v>
      </c>
      <c r="D834" s="238" t="s">
        <v>8191</v>
      </c>
      <c r="E834" s="238" t="s">
        <v>8192</v>
      </c>
      <c r="F834" s="238" t="s">
        <v>6786</v>
      </c>
    </row>
    <row r="835" spans="1:6" x14ac:dyDescent="0.2">
      <c r="A835" s="238">
        <v>71886</v>
      </c>
      <c r="B835" s="239" t="s">
        <v>8193</v>
      </c>
      <c r="C835" s="238" t="s">
        <v>6116</v>
      </c>
      <c r="D835" s="238" t="s">
        <v>8194</v>
      </c>
      <c r="E835" s="238" t="s">
        <v>8195</v>
      </c>
      <c r="F835" s="238" t="s">
        <v>6773</v>
      </c>
    </row>
    <row r="836" spans="1:6" x14ac:dyDescent="0.2">
      <c r="A836" s="238">
        <v>71887</v>
      </c>
      <c r="B836" s="239" t="s">
        <v>8196</v>
      </c>
      <c r="C836" s="238" t="s">
        <v>6116</v>
      </c>
      <c r="D836" s="238" t="s">
        <v>8197</v>
      </c>
      <c r="E836" s="238" t="s">
        <v>8198</v>
      </c>
      <c r="F836" s="238" t="s">
        <v>8199</v>
      </c>
    </row>
    <row r="837" spans="1:6" x14ac:dyDescent="0.2">
      <c r="A837" s="238">
        <v>71900</v>
      </c>
      <c r="B837" s="239" t="s">
        <v>8200</v>
      </c>
      <c r="C837" s="238" t="s">
        <v>6116</v>
      </c>
      <c r="D837" s="238" t="s">
        <v>8201</v>
      </c>
      <c r="E837" s="238" t="s">
        <v>7650</v>
      </c>
      <c r="F837" s="238" t="s">
        <v>7413</v>
      </c>
    </row>
    <row r="838" spans="1:6" x14ac:dyDescent="0.2">
      <c r="A838" s="238">
        <v>71901</v>
      </c>
      <c r="B838" s="239" t="s">
        <v>8202</v>
      </c>
      <c r="C838" s="238" t="s">
        <v>6116</v>
      </c>
      <c r="D838" s="238" t="s">
        <v>8203</v>
      </c>
      <c r="E838" s="238" t="s">
        <v>8204</v>
      </c>
      <c r="F838" s="238" t="s">
        <v>7413</v>
      </c>
    </row>
    <row r="839" spans="1:6" x14ac:dyDescent="0.2">
      <c r="A839" s="238">
        <v>71902</v>
      </c>
      <c r="B839" s="239" t="s">
        <v>8205</v>
      </c>
      <c r="C839" s="238" t="s">
        <v>6116</v>
      </c>
      <c r="D839" s="238" t="s">
        <v>8206</v>
      </c>
      <c r="E839" s="238" t="s">
        <v>7586</v>
      </c>
      <c r="F839" s="238" t="s">
        <v>7413</v>
      </c>
    </row>
    <row r="840" spans="1:6" x14ac:dyDescent="0.2">
      <c r="A840" s="238">
        <v>71920</v>
      </c>
      <c r="B840" s="239" t="s">
        <v>8207</v>
      </c>
      <c r="C840" s="238" t="s">
        <v>6116</v>
      </c>
      <c r="D840" s="238" t="s">
        <v>8069</v>
      </c>
      <c r="E840" s="238" t="s">
        <v>8208</v>
      </c>
      <c r="F840" s="238" t="s">
        <v>6806</v>
      </c>
    </row>
    <row r="841" spans="1:6" x14ac:dyDescent="0.2">
      <c r="A841" s="238">
        <v>71921</v>
      </c>
      <c r="B841" s="239" t="s">
        <v>8209</v>
      </c>
      <c r="C841" s="238" t="s">
        <v>6116</v>
      </c>
      <c r="D841" s="238" t="s">
        <v>8210</v>
      </c>
      <c r="E841" s="238" t="s">
        <v>7891</v>
      </c>
      <c r="F841" s="238" t="s">
        <v>6806</v>
      </c>
    </row>
    <row r="842" spans="1:6" x14ac:dyDescent="0.2">
      <c r="A842" s="238">
        <v>71923</v>
      </c>
      <c r="B842" s="239" t="s">
        <v>8211</v>
      </c>
      <c r="C842" s="238" t="s">
        <v>6116</v>
      </c>
      <c r="D842" s="238" t="s">
        <v>6736</v>
      </c>
      <c r="E842" s="238" t="s">
        <v>6270</v>
      </c>
      <c r="F842" s="238" t="s">
        <v>6806</v>
      </c>
    </row>
    <row r="843" spans="1:6" x14ac:dyDescent="0.2">
      <c r="A843" s="238">
        <v>71930</v>
      </c>
      <c r="B843" s="239" t="s">
        <v>8212</v>
      </c>
      <c r="C843" s="238" t="s">
        <v>6116</v>
      </c>
      <c r="D843" s="238" t="s">
        <v>8213</v>
      </c>
      <c r="E843" s="238" t="s">
        <v>8214</v>
      </c>
      <c r="F843" s="238" t="s">
        <v>7413</v>
      </c>
    </row>
    <row r="844" spans="1:6" x14ac:dyDescent="0.2">
      <c r="A844" s="238">
        <v>71931</v>
      </c>
      <c r="B844" s="239" t="s">
        <v>8215</v>
      </c>
      <c r="C844" s="238" t="s">
        <v>6116</v>
      </c>
      <c r="D844" s="238" t="s">
        <v>8216</v>
      </c>
      <c r="E844" s="238" t="s">
        <v>6978</v>
      </c>
      <c r="F844" s="238" t="s">
        <v>7413</v>
      </c>
    </row>
    <row r="845" spans="1:6" x14ac:dyDescent="0.2">
      <c r="A845" s="238">
        <v>71932</v>
      </c>
      <c r="B845" s="239" t="s">
        <v>8217</v>
      </c>
      <c r="C845" s="238" t="s">
        <v>6116</v>
      </c>
      <c r="D845" s="238" t="s">
        <v>8218</v>
      </c>
      <c r="E845" s="238" t="s">
        <v>8219</v>
      </c>
      <c r="F845" s="238" t="s">
        <v>7413</v>
      </c>
    </row>
    <row r="846" spans="1:6" x14ac:dyDescent="0.2">
      <c r="A846" s="238">
        <v>71940</v>
      </c>
      <c r="B846" s="239" t="s">
        <v>8220</v>
      </c>
      <c r="C846" s="238" t="s">
        <v>6116</v>
      </c>
      <c r="D846" s="238" t="s">
        <v>8221</v>
      </c>
      <c r="E846" s="238" t="s">
        <v>6877</v>
      </c>
      <c r="F846" s="238" t="s">
        <v>6993</v>
      </c>
    </row>
    <row r="847" spans="1:6" x14ac:dyDescent="0.2">
      <c r="A847" s="238">
        <v>71941</v>
      </c>
      <c r="B847" s="239" t="s">
        <v>8222</v>
      </c>
      <c r="C847" s="238" t="s">
        <v>6116</v>
      </c>
      <c r="D847" s="238" t="s">
        <v>8223</v>
      </c>
      <c r="E847" s="238" t="s">
        <v>8224</v>
      </c>
      <c r="F847" s="238" t="s">
        <v>6993</v>
      </c>
    </row>
    <row r="848" spans="1:6" x14ac:dyDescent="0.2">
      <c r="A848" s="238">
        <v>71942</v>
      </c>
      <c r="B848" s="239" t="s">
        <v>8225</v>
      </c>
      <c r="C848" s="238" t="s">
        <v>6116</v>
      </c>
      <c r="D848" s="238" t="s">
        <v>8226</v>
      </c>
      <c r="E848" s="238" t="s">
        <v>8227</v>
      </c>
      <c r="F848" s="238" t="s">
        <v>6993</v>
      </c>
    </row>
    <row r="849" spans="1:6" x14ac:dyDescent="0.2">
      <c r="A849" s="238">
        <v>71950</v>
      </c>
      <c r="B849" s="239" t="s">
        <v>8228</v>
      </c>
      <c r="C849" s="238" t="s">
        <v>6116</v>
      </c>
      <c r="D849" s="238" t="s">
        <v>7961</v>
      </c>
      <c r="E849" s="238" t="s">
        <v>8229</v>
      </c>
      <c r="F849" s="238" t="s">
        <v>7428</v>
      </c>
    </row>
    <row r="850" spans="1:6" x14ac:dyDescent="0.2">
      <c r="A850" s="238">
        <v>71951</v>
      </c>
      <c r="B850" s="239" t="s">
        <v>8230</v>
      </c>
      <c r="C850" s="238" t="s">
        <v>6116</v>
      </c>
      <c r="D850" s="238" t="s">
        <v>8231</v>
      </c>
      <c r="E850" s="238" t="s">
        <v>6153</v>
      </c>
      <c r="F850" s="238" t="s">
        <v>7428</v>
      </c>
    </row>
    <row r="851" spans="1:6" x14ac:dyDescent="0.2">
      <c r="A851" s="238">
        <v>71953</v>
      </c>
      <c r="B851" s="239" t="s">
        <v>8232</v>
      </c>
      <c r="C851" s="238" t="s">
        <v>6116</v>
      </c>
      <c r="D851" s="238" t="s">
        <v>8233</v>
      </c>
      <c r="E851" s="238" t="s">
        <v>8234</v>
      </c>
      <c r="F851" s="238" t="s">
        <v>7428</v>
      </c>
    </row>
    <row r="852" spans="1:6" x14ac:dyDescent="0.2">
      <c r="A852" s="238">
        <v>71973</v>
      </c>
      <c r="B852" s="239" t="s">
        <v>8235</v>
      </c>
      <c r="C852" s="238" t="s">
        <v>6116</v>
      </c>
      <c r="D852" s="238" t="s">
        <v>6305</v>
      </c>
      <c r="E852" s="238" t="s">
        <v>7870</v>
      </c>
      <c r="F852" s="238" t="s">
        <v>7046</v>
      </c>
    </row>
    <row r="853" spans="1:6" x14ac:dyDescent="0.2">
      <c r="A853" s="238">
        <v>71980</v>
      </c>
      <c r="B853" s="239" t="s">
        <v>8236</v>
      </c>
      <c r="C853" s="238" t="s">
        <v>6116</v>
      </c>
      <c r="D853" s="238" t="s">
        <v>7074</v>
      </c>
      <c r="E853" s="238" t="s">
        <v>8237</v>
      </c>
      <c r="F853" s="238" t="s">
        <v>6786</v>
      </c>
    </row>
    <row r="854" spans="1:6" x14ac:dyDescent="0.2">
      <c r="A854" s="238">
        <v>71981</v>
      </c>
      <c r="B854" s="239" t="s">
        <v>8238</v>
      </c>
      <c r="C854" s="238" t="s">
        <v>6116</v>
      </c>
      <c r="D854" s="238" t="s">
        <v>6300</v>
      </c>
      <c r="E854" s="238" t="s">
        <v>6658</v>
      </c>
      <c r="F854" s="238" t="s">
        <v>6786</v>
      </c>
    </row>
    <row r="855" spans="1:6" x14ac:dyDescent="0.2">
      <c r="A855" s="238">
        <v>71982</v>
      </c>
      <c r="B855" s="239" t="s">
        <v>8239</v>
      </c>
      <c r="C855" s="238" t="s">
        <v>6116</v>
      </c>
      <c r="D855" s="238" t="s">
        <v>8240</v>
      </c>
      <c r="E855" s="238" t="s">
        <v>8241</v>
      </c>
      <c r="F855" s="238" t="s">
        <v>6786</v>
      </c>
    </row>
    <row r="856" spans="1:6" x14ac:dyDescent="0.2">
      <c r="A856" s="238">
        <v>71983</v>
      </c>
      <c r="B856" s="239" t="s">
        <v>8242</v>
      </c>
      <c r="C856" s="238" t="s">
        <v>6116</v>
      </c>
      <c r="D856" s="238" t="s">
        <v>204</v>
      </c>
      <c r="E856" s="238" t="s">
        <v>8243</v>
      </c>
      <c r="F856" s="238" t="s">
        <v>6786</v>
      </c>
    </row>
    <row r="857" spans="1:6" x14ac:dyDescent="0.2">
      <c r="A857" s="238">
        <v>71991</v>
      </c>
      <c r="B857" s="239" t="s">
        <v>17256</v>
      </c>
      <c r="C857" s="238" t="s">
        <v>6116</v>
      </c>
      <c r="D857" s="238" t="s">
        <v>8244</v>
      </c>
      <c r="E857" s="238" t="s">
        <v>8245</v>
      </c>
      <c r="F857" s="238" t="s">
        <v>8246</v>
      </c>
    </row>
    <row r="858" spans="1:6" x14ac:dyDescent="0.2">
      <c r="A858" s="238">
        <v>71992</v>
      </c>
      <c r="B858" s="239" t="s">
        <v>17257</v>
      </c>
      <c r="C858" s="238" t="s">
        <v>6116</v>
      </c>
      <c r="D858" s="238" t="s">
        <v>8247</v>
      </c>
      <c r="E858" s="238" t="s">
        <v>8248</v>
      </c>
      <c r="F858" s="238" t="s">
        <v>8246</v>
      </c>
    </row>
    <row r="859" spans="1:6" x14ac:dyDescent="0.2">
      <c r="A859" s="238">
        <v>71993</v>
      </c>
      <c r="B859" s="239" t="s">
        <v>17258</v>
      </c>
      <c r="C859" s="238" t="s">
        <v>6116</v>
      </c>
      <c r="D859" s="238" t="s">
        <v>8249</v>
      </c>
      <c r="E859" s="238" t="s">
        <v>8250</v>
      </c>
      <c r="F859" s="238" t="s">
        <v>8251</v>
      </c>
    </row>
    <row r="860" spans="1:6" x14ac:dyDescent="0.2">
      <c r="A860" s="238">
        <v>71995</v>
      </c>
      <c r="B860" s="239" t="s">
        <v>8252</v>
      </c>
      <c r="C860" s="238" t="s">
        <v>136</v>
      </c>
      <c r="D860" s="238" t="s">
        <v>7701</v>
      </c>
      <c r="E860" s="238" t="s">
        <v>6103</v>
      </c>
      <c r="F860" s="238" t="s">
        <v>7701</v>
      </c>
    </row>
    <row r="861" spans="1:6" x14ac:dyDescent="0.2">
      <c r="A861" s="238">
        <v>71996</v>
      </c>
      <c r="B861" s="239" t="s">
        <v>17259</v>
      </c>
      <c r="C861" s="238" t="s">
        <v>1</v>
      </c>
      <c r="D861" s="238" t="s">
        <v>8253</v>
      </c>
      <c r="E861" s="238" t="s">
        <v>8254</v>
      </c>
      <c r="F861" s="238" t="s">
        <v>8255</v>
      </c>
    </row>
    <row r="862" spans="1:6" x14ac:dyDescent="0.2">
      <c r="A862" s="238">
        <v>71997</v>
      </c>
      <c r="B862" s="239" t="s">
        <v>17260</v>
      </c>
      <c r="C862" s="238" t="s">
        <v>1</v>
      </c>
      <c r="D862" s="238" t="s">
        <v>8256</v>
      </c>
      <c r="E862" s="238" t="s">
        <v>8257</v>
      </c>
      <c r="F862" s="238" t="s">
        <v>8258</v>
      </c>
    </row>
    <row r="863" spans="1:6" x14ac:dyDescent="0.2">
      <c r="A863" s="238">
        <v>71998</v>
      </c>
      <c r="B863" s="239" t="s">
        <v>17261</v>
      </c>
      <c r="C863" s="238" t="s">
        <v>1</v>
      </c>
      <c r="D863" s="238" t="s">
        <v>8259</v>
      </c>
      <c r="E863" s="238" t="s">
        <v>8260</v>
      </c>
      <c r="F863" s="238" t="s">
        <v>7507</v>
      </c>
    </row>
    <row r="864" spans="1:6" ht="18" x14ac:dyDescent="0.2">
      <c r="A864" s="238">
        <v>71999</v>
      </c>
      <c r="B864" s="240" t="s">
        <v>17262</v>
      </c>
      <c r="C864" s="238" t="s">
        <v>1</v>
      </c>
      <c r="D864" s="238" t="s">
        <v>8261</v>
      </c>
      <c r="E864" s="238" t="s">
        <v>8262</v>
      </c>
      <c r="F864" s="238" t="s">
        <v>8263</v>
      </c>
    </row>
    <row r="865" spans="1:6" x14ac:dyDescent="0.2">
      <c r="A865" s="238">
        <v>72000</v>
      </c>
      <c r="B865" s="239" t="s">
        <v>8264</v>
      </c>
      <c r="C865" s="238" t="s">
        <v>136</v>
      </c>
      <c r="D865" s="238" t="s">
        <v>8265</v>
      </c>
      <c r="E865" s="238" t="s">
        <v>6103</v>
      </c>
      <c r="F865" s="238" t="s">
        <v>8265</v>
      </c>
    </row>
    <row r="866" spans="1:6" x14ac:dyDescent="0.2">
      <c r="A866" s="238">
        <v>72001</v>
      </c>
      <c r="B866" s="239" t="s">
        <v>8266</v>
      </c>
      <c r="C866" s="238" t="s">
        <v>6116</v>
      </c>
      <c r="D866" s="238" t="s">
        <v>8267</v>
      </c>
      <c r="E866" s="238" t="s">
        <v>8267</v>
      </c>
      <c r="F866" s="238" t="s">
        <v>6103</v>
      </c>
    </row>
    <row r="867" spans="1:6" x14ac:dyDescent="0.2">
      <c r="A867" s="238">
        <v>72005</v>
      </c>
      <c r="B867" s="239" t="s">
        <v>8268</v>
      </c>
      <c r="C867" s="238" t="s">
        <v>6116</v>
      </c>
      <c r="D867" s="238" t="s">
        <v>8269</v>
      </c>
      <c r="E867" s="238" t="s">
        <v>8269</v>
      </c>
      <c r="F867" s="238" t="s">
        <v>6103</v>
      </c>
    </row>
    <row r="868" spans="1:6" x14ac:dyDescent="0.2">
      <c r="A868" s="238">
        <v>72010</v>
      </c>
      <c r="B868" s="239" t="s">
        <v>8270</v>
      </c>
      <c r="C868" s="238" t="s">
        <v>6116</v>
      </c>
      <c r="D868" s="238" t="s">
        <v>8271</v>
      </c>
      <c r="E868" s="238" t="s">
        <v>8271</v>
      </c>
      <c r="F868" s="238" t="s">
        <v>6103</v>
      </c>
    </row>
    <row r="869" spans="1:6" x14ac:dyDescent="0.2">
      <c r="A869" s="238">
        <v>72015</v>
      </c>
      <c r="B869" s="239" t="s">
        <v>8272</v>
      </c>
      <c r="C869" s="238" t="s">
        <v>6116</v>
      </c>
      <c r="D869" s="238" t="s">
        <v>8273</v>
      </c>
      <c r="E869" s="238" t="s">
        <v>8273</v>
      </c>
      <c r="F869" s="238" t="s">
        <v>6103</v>
      </c>
    </row>
    <row r="870" spans="1:6" x14ac:dyDescent="0.2">
      <c r="A870" s="238">
        <v>72020</v>
      </c>
      <c r="B870" s="239" t="s">
        <v>8274</v>
      </c>
      <c r="C870" s="238" t="s">
        <v>6116</v>
      </c>
      <c r="D870" s="238" t="s">
        <v>8275</v>
      </c>
      <c r="E870" s="238" t="s">
        <v>8275</v>
      </c>
      <c r="F870" s="238" t="s">
        <v>6103</v>
      </c>
    </row>
    <row r="871" spans="1:6" x14ac:dyDescent="0.2">
      <c r="A871" s="238">
        <v>72025</v>
      </c>
      <c r="B871" s="239" t="s">
        <v>8276</v>
      </c>
      <c r="C871" s="238" t="s">
        <v>6116</v>
      </c>
      <c r="D871" s="238" t="s">
        <v>8277</v>
      </c>
      <c r="E871" s="238" t="s">
        <v>8277</v>
      </c>
      <c r="F871" s="238" t="s">
        <v>6103</v>
      </c>
    </row>
    <row r="872" spans="1:6" x14ac:dyDescent="0.2">
      <c r="A872" s="238">
        <v>72030</v>
      </c>
      <c r="B872" s="239" t="s">
        <v>8278</v>
      </c>
      <c r="C872" s="238" t="s">
        <v>6116</v>
      </c>
      <c r="D872" s="238" t="s">
        <v>8279</v>
      </c>
      <c r="E872" s="238" t="s">
        <v>8279</v>
      </c>
      <c r="F872" s="238" t="s">
        <v>6103</v>
      </c>
    </row>
    <row r="873" spans="1:6" x14ac:dyDescent="0.2">
      <c r="A873" s="238">
        <v>72035</v>
      </c>
      <c r="B873" s="239" t="s">
        <v>8280</v>
      </c>
      <c r="C873" s="238" t="s">
        <v>6116</v>
      </c>
      <c r="D873" s="238" t="s">
        <v>8281</v>
      </c>
      <c r="E873" s="238" t="s">
        <v>8281</v>
      </c>
      <c r="F873" s="238" t="s">
        <v>6103</v>
      </c>
    </row>
    <row r="874" spans="1:6" x14ac:dyDescent="0.2">
      <c r="A874" s="238">
        <v>72040</v>
      </c>
      <c r="B874" s="239" t="s">
        <v>8282</v>
      </c>
      <c r="C874" s="238" t="s">
        <v>6116</v>
      </c>
      <c r="D874" s="238" t="s">
        <v>8283</v>
      </c>
      <c r="E874" s="238" t="s">
        <v>8283</v>
      </c>
      <c r="F874" s="238" t="s">
        <v>6103</v>
      </c>
    </row>
    <row r="875" spans="1:6" x14ac:dyDescent="0.2">
      <c r="A875" s="238">
        <v>72042</v>
      </c>
      <c r="B875" s="239" t="s">
        <v>8284</v>
      </c>
      <c r="C875" s="238" t="s">
        <v>0</v>
      </c>
      <c r="D875" s="238" t="s">
        <v>8285</v>
      </c>
      <c r="E875" s="238" t="s">
        <v>8285</v>
      </c>
      <c r="F875" s="238" t="s">
        <v>6103</v>
      </c>
    </row>
    <row r="876" spans="1:6" x14ac:dyDescent="0.2">
      <c r="A876" s="238">
        <v>72060</v>
      </c>
      <c r="B876" s="239" t="s">
        <v>8286</v>
      </c>
      <c r="C876" s="238" t="s">
        <v>6116</v>
      </c>
      <c r="D876" s="238" t="s">
        <v>8287</v>
      </c>
      <c r="E876" s="238" t="s">
        <v>8287</v>
      </c>
      <c r="F876" s="238" t="s">
        <v>6103</v>
      </c>
    </row>
    <row r="877" spans="1:6" x14ac:dyDescent="0.2">
      <c r="A877" s="238">
        <v>72061</v>
      </c>
      <c r="B877" s="239" t="s">
        <v>8288</v>
      </c>
      <c r="C877" s="238" t="s">
        <v>6116</v>
      </c>
      <c r="D877" s="238" t="s">
        <v>8289</v>
      </c>
      <c r="E877" s="238" t="s">
        <v>8289</v>
      </c>
      <c r="F877" s="238" t="s">
        <v>6103</v>
      </c>
    </row>
    <row r="878" spans="1:6" x14ac:dyDescent="0.2">
      <c r="A878" s="238">
        <v>72062</v>
      </c>
      <c r="B878" s="239" t="s">
        <v>8290</v>
      </c>
      <c r="C878" s="238" t="s">
        <v>0</v>
      </c>
      <c r="D878" s="238" t="s">
        <v>8291</v>
      </c>
      <c r="E878" s="238" t="s">
        <v>8291</v>
      </c>
      <c r="F878" s="238" t="s">
        <v>6103</v>
      </c>
    </row>
    <row r="879" spans="1:6" x14ac:dyDescent="0.2">
      <c r="A879" s="238">
        <v>72080</v>
      </c>
      <c r="B879" s="239" t="s">
        <v>8292</v>
      </c>
      <c r="C879" s="238" t="s">
        <v>13</v>
      </c>
      <c r="D879" s="238" t="s">
        <v>8293</v>
      </c>
      <c r="E879" s="238" t="s">
        <v>8293</v>
      </c>
      <c r="F879" s="238" t="s">
        <v>6103</v>
      </c>
    </row>
    <row r="880" spans="1:6" x14ac:dyDescent="0.2">
      <c r="A880" s="238">
        <v>72085</v>
      </c>
      <c r="B880" s="239" t="s">
        <v>8294</v>
      </c>
      <c r="C880" s="238" t="s">
        <v>13</v>
      </c>
      <c r="D880" s="238" t="s">
        <v>8295</v>
      </c>
      <c r="E880" s="238" t="s">
        <v>8295</v>
      </c>
      <c r="F880" s="238" t="s">
        <v>6103</v>
      </c>
    </row>
    <row r="881" spans="1:6" x14ac:dyDescent="0.2">
      <c r="A881" s="238">
        <v>72100</v>
      </c>
      <c r="B881" s="239" t="s">
        <v>8296</v>
      </c>
      <c r="C881" s="238" t="s">
        <v>6116</v>
      </c>
      <c r="D881" s="238" t="s">
        <v>8297</v>
      </c>
      <c r="E881" s="238" t="s">
        <v>8298</v>
      </c>
      <c r="F881" s="238" t="s">
        <v>6718</v>
      </c>
    </row>
    <row r="882" spans="1:6" x14ac:dyDescent="0.2">
      <c r="A882" s="238">
        <v>72101</v>
      </c>
      <c r="B882" s="239" t="s">
        <v>8299</v>
      </c>
      <c r="C882" s="238" t="s">
        <v>6116</v>
      </c>
      <c r="D882" s="238" t="s">
        <v>8300</v>
      </c>
      <c r="E882" s="238" t="s">
        <v>8301</v>
      </c>
      <c r="F882" s="238" t="s">
        <v>6718</v>
      </c>
    </row>
    <row r="883" spans="1:6" x14ac:dyDescent="0.2">
      <c r="A883" s="238">
        <v>72120</v>
      </c>
      <c r="B883" s="239" t="s">
        <v>8302</v>
      </c>
      <c r="C883" s="238" t="s">
        <v>6116</v>
      </c>
      <c r="D883" s="238" t="s">
        <v>8303</v>
      </c>
      <c r="E883" s="238" t="s">
        <v>8304</v>
      </c>
      <c r="F883" s="238" t="s">
        <v>6718</v>
      </c>
    </row>
    <row r="884" spans="1:6" x14ac:dyDescent="0.2">
      <c r="A884" s="238">
        <v>72125</v>
      </c>
      <c r="B884" s="239" t="s">
        <v>8305</v>
      </c>
      <c r="C884" s="238" t="s">
        <v>6116</v>
      </c>
      <c r="D884" s="238" t="s">
        <v>8306</v>
      </c>
      <c r="E884" s="238" t="s">
        <v>8307</v>
      </c>
      <c r="F884" s="238" t="s">
        <v>6718</v>
      </c>
    </row>
    <row r="885" spans="1:6" x14ac:dyDescent="0.2">
      <c r="A885" s="238">
        <v>72128</v>
      </c>
      <c r="B885" s="239" t="s">
        <v>8308</v>
      </c>
      <c r="C885" s="238" t="s">
        <v>6116</v>
      </c>
      <c r="D885" s="238" t="s">
        <v>8309</v>
      </c>
      <c r="E885" s="238" t="s">
        <v>8310</v>
      </c>
      <c r="F885" s="238" t="s">
        <v>6476</v>
      </c>
    </row>
    <row r="886" spans="1:6" x14ac:dyDescent="0.2">
      <c r="A886" s="238">
        <v>72130</v>
      </c>
      <c r="B886" s="239" t="s">
        <v>8311</v>
      </c>
      <c r="C886" s="238" t="s">
        <v>6116</v>
      </c>
      <c r="D886" s="238" t="s">
        <v>8312</v>
      </c>
      <c r="E886" s="238" t="s">
        <v>8313</v>
      </c>
      <c r="F886" s="238" t="s">
        <v>6476</v>
      </c>
    </row>
    <row r="887" spans="1:6" x14ac:dyDescent="0.2">
      <c r="A887" s="238">
        <v>72135</v>
      </c>
      <c r="B887" s="239" t="s">
        <v>8314</v>
      </c>
      <c r="C887" s="238" t="s">
        <v>6116</v>
      </c>
      <c r="D887" s="238" t="s">
        <v>8315</v>
      </c>
      <c r="E887" s="238" t="s">
        <v>8316</v>
      </c>
      <c r="F887" s="238" t="s">
        <v>6718</v>
      </c>
    </row>
    <row r="888" spans="1:6" x14ac:dyDescent="0.2">
      <c r="A888" s="238">
        <v>72140</v>
      </c>
      <c r="B888" s="239" t="s">
        <v>8317</v>
      </c>
      <c r="C888" s="238" t="s">
        <v>6116</v>
      </c>
      <c r="D888" s="238" t="s">
        <v>8318</v>
      </c>
      <c r="E888" s="238" t="s">
        <v>8319</v>
      </c>
      <c r="F888" s="238" t="s">
        <v>6718</v>
      </c>
    </row>
    <row r="889" spans="1:6" x14ac:dyDescent="0.2">
      <c r="A889" s="238">
        <v>72145</v>
      </c>
      <c r="B889" s="239" t="s">
        <v>8320</v>
      </c>
      <c r="C889" s="238" t="s">
        <v>0</v>
      </c>
      <c r="D889" s="238" t="s">
        <v>8321</v>
      </c>
      <c r="E889" s="238" t="s">
        <v>8322</v>
      </c>
      <c r="F889" s="238" t="s">
        <v>7774</v>
      </c>
    </row>
    <row r="890" spans="1:6" x14ac:dyDescent="0.2">
      <c r="A890" s="238">
        <v>72160</v>
      </c>
      <c r="B890" s="239" t="s">
        <v>8323</v>
      </c>
      <c r="C890" s="238" t="s">
        <v>6116</v>
      </c>
      <c r="D890" s="238" t="s">
        <v>8324</v>
      </c>
      <c r="E890" s="238" t="s">
        <v>8325</v>
      </c>
      <c r="F890" s="238" t="s">
        <v>7580</v>
      </c>
    </row>
    <row r="891" spans="1:6" x14ac:dyDescent="0.2">
      <c r="A891" s="238">
        <v>72170</v>
      </c>
      <c r="B891" s="239" t="s">
        <v>8326</v>
      </c>
      <c r="C891" s="238" t="s">
        <v>6116</v>
      </c>
      <c r="D891" s="238" t="s">
        <v>8327</v>
      </c>
      <c r="E891" s="238" t="s">
        <v>8328</v>
      </c>
      <c r="F891" s="238" t="s">
        <v>7135</v>
      </c>
    </row>
    <row r="892" spans="1:6" x14ac:dyDescent="0.2">
      <c r="A892" s="238">
        <v>72175</v>
      </c>
      <c r="B892" s="239" t="s">
        <v>8329</v>
      </c>
      <c r="C892" s="238" t="s">
        <v>6116</v>
      </c>
      <c r="D892" s="238" t="s">
        <v>8330</v>
      </c>
      <c r="E892" s="238" t="s">
        <v>8331</v>
      </c>
      <c r="F892" s="238" t="s">
        <v>7135</v>
      </c>
    </row>
    <row r="893" spans="1:6" x14ac:dyDescent="0.2">
      <c r="A893" s="238">
        <v>72180</v>
      </c>
      <c r="B893" s="239" t="s">
        <v>8332</v>
      </c>
      <c r="C893" s="238" t="s">
        <v>6116</v>
      </c>
      <c r="D893" s="238" t="s">
        <v>8333</v>
      </c>
      <c r="E893" s="238" t="s">
        <v>8334</v>
      </c>
      <c r="F893" s="238" t="s">
        <v>7135</v>
      </c>
    </row>
    <row r="894" spans="1:6" x14ac:dyDescent="0.2">
      <c r="A894" s="238">
        <v>72185</v>
      </c>
      <c r="B894" s="239" t="s">
        <v>8335</v>
      </c>
      <c r="C894" s="238" t="s">
        <v>6116</v>
      </c>
      <c r="D894" s="238" t="s">
        <v>8336</v>
      </c>
      <c r="E894" s="238" t="s">
        <v>8337</v>
      </c>
      <c r="F894" s="238" t="s">
        <v>7135</v>
      </c>
    </row>
    <row r="895" spans="1:6" x14ac:dyDescent="0.2">
      <c r="A895" s="238">
        <v>72190</v>
      </c>
      <c r="B895" s="239" t="s">
        <v>8338</v>
      </c>
      <c r="C895" s="238" t="s">
        <v>6116</v>
      </c>
      <c r="D895" s="238" t="s">
        <v>8339</v>
      </c>
      <c r="E895" s="238" t="s">
        <v>8340</v>
      </c>
      <c r="F895" s="238" t="s">
        <v>7210</v>
      </c>
    </row>
    <row r="896" spans="1:6" x14ac:dyDescent="0.2">
      <c r="A896" s="238">
        <v>72195</v>
      </c>
      <c r="B896" s="239" t="s">
        <v>8341</v>
      </c>
      <c r="C896" s="238" t="s">
        <v>6116</v>
      </c>
      <c r="D896" s="238" t="s">
        <v>8342</v>
      </c>
      <c r="E896" s="238" t="s">
        <v>8343</v>
      </c>
      <c r="F896" s="238" t="s">
        <v>7210</v>
      </c>
    </row>
    <row r="897" spans="1:6" x14ac:dyDescent="0.2">
      <c r="A897" s="238">
        <v>72198</v>
      </c>
      <c r="B897" s="239" t="s">
        <v>8344</v>
      </c>
      <c r="C897" s="238" t="s">
        <v>6116</v>
      </c>
      <c r="D897" s="238" t="s">
        <v>8345</v>
      </c>
      <c r="E897" s="238" t="s">
        <v>8346</v>
      </c>
      <c r="F897" s="238" t="s">
        <v>7210</v>
      </c>
    </row>
    <row r="898" spans="1:6" x14ac:dyDescent="0.2">
      <c r="A898" s="238">
        <v>72201</v>
      </c>
      <c r="B898" s="239" t="s">
        <v>8347</v>
      </c>
      <c r="C898" s="238" t="s">
        <v>6116</v>
      </c>
      <c r="D898" s="238" t="s">
        <v>8348</v>
      </c>
      <c r="E898" s="238" t="s">
        <v>8349</v>
      </c>
      <c r="F898" s="238" t="s">
        <v>7206</v>
      </c>
    </row>
    <row r="899" spans="1:6" x14ac:dyDescent="0.2">
      <c r="A899" s="238">
        <v>72205</v>
      </c>
      <c r="B899" s="239" t="s">
        <v>8350</v>
      </c>
      <c r="C899" s="238" t="s">
        <v>6116</v>
      </c>
      <c r="D899" s="238" t="s">
        <v>8351</v>
      </c>
      <c r="E899" s="238" t="s">
        <v>8352</v>
      </c>
      <c r="F899" s="238" t="s">
        <v>8353</v>
      </c>
    </row>
    <row r="900" spans="1:6" x14ac:dyDescent="0.2">
      <c r="A900" s="238">
        <v>72210</v>
      </c>
      <c r="B900" s="239" t="s">
        <v>8354</v>
      </c>
      <c r="C900" s="238" t="s">
        <v>6116</v>
      </c>
      <c r="D900" s="238" t="s">
        <v>8355</v>
      </c>
      <c r="E900" s="238" t="s">
        <v>8356</v>
      </c>
      <c r="F900" s="238" t="s">
        <v>6718</v>
      </c>
    </row>
    <row r="901" spans="1:6" x14ac:dyDescent="0.2">
      <c r="A901" s="238">
        <v>72215</v>
      </c>
      <c r="B901" s="239" t="s">
        <v>8357</v>
      </c>
      <c r="C901" s="238" t="s">
        <v>6116</v>
      </c>
      <c r="D901" s="238" t="s">
        <v>8358</v>
      </c>
      <c r="E901" s="238" t="s">
        <v>8359</v>
      </c>
      <c r="F901" s="238" t="s">
        <v>6476</v>
      </c>
    </row>
    <row r="902" spans="1:6" x14ac:dyDescent="0.2">
      <c r="A902" s="238">
        <v>72220</v>
      </c>
      <c r="B902" s="239" t="s">
        <v>8360</v>
      </c>
      <c r="C902" s="238" t="s">
        <v>6116</v>
      </c>
      <c r="D902" s="238" t="s">
        <v>7134</v>
      </c>
      <c r="E902" s="238" t="s">
        <v>8361</v>
      </c>
      <c r="F902" s="238" t="s">
        <v>6718</v>
      </c>
    </row>
    <row r="903" spans="1:6" x14ac:dyDescent="0.2">
      <c r="A903" s="238">
        <v>72221</v>
      </c>
      <c r="B903" s="239" t="s">
        <v>8362</v>
      </c>
      <c r="C903" s="238" t="s">
        <v>6116</v>
      </c>
      <c r="D903" s="238" t="s">
        <v>8363</v>
      </c>
      <c r="E903" s="238" t="s">
        <v>8364</v>
      </c>
      <c r="F903" s="238" t="s">
        <v>6718</v>
      </c>
    </row>
    <row r="904" spans="1:6" x14ac:dyDescent="0.2">
      <c r="A904" s="238">
        <v>72226</v>
      </c>
      <c r="B904" s="239" t="s">
        <v>8365</v>
      </c>
      <c r="C904" s="238" t="s">
        <v>0</v>
      </c>
      <c r="D904" s="238" t="s">
        <v>8366</v>
      </c>
      <c r="E904" s="238" t="s">
        <v>8367</v>
      </c>
      <c r="F904" s="238" t="s">
        <v>203</v>
      </c>
    </row>
    <row r="905" spans="1:6" x14ac:dyDescent="0.2">
      <c r="A905" s="238">
        <v>72227</v>
      </c>
      <c r="B905" s="239" t="s">
        <v>8368</v>
      </c>
      <c r="C905" s="238" t="s">
        <v>0</v>
      </c>
      <c r="D905" s="238" t="s">
        <v>8369</v>
      </c>
      <c r="E905" s="238" t="s">
        <v>8370</v>
      </c>
      <c r="F905" s="238" t="s">
        <v>8371</v>
      </c>
    </row>
    <row r="906" spans="1:6" x14ac:dyDescent="0.2">
      <c r="A906" s="238">
        <v>72228</v>
      </c>
      <c r="B906" s="239" t="s">
        <v>8372</v>
      </c>
      <c r="C906" s="238" t="s">
        <v>0</v>
      </c>
      <c r="D906" s="238" t="s">
        <v>8373</v>
      </c>
      <c r="E906" s="238" t="s">
        <v>8374</v>
      </c>
      <c r="F906" s="238" t="s">
        <v>8371</v>
      </c>
    </row>
    <row r="907" spans="1:6" x14ac:dyDescent="0.2">
      <c r="A907" s="238">
        <v>72230</v>
      </c>
      <c r="B907" s="239" t="s">
        <v>8375</v>
      </c>
      <c r="C907" s="238" t="s">
        <v>6116</v>
      </c>
      <c r="D907" s="238" t="s">
        <v>8376</v>
      </c>
      <c r="E907" s="238" t="s">
        <v>7459</v>
      </c>
      <c r="F907" s="238" t="s">
        <v>6763</v>
      </c>
    </row>
    <row r="908" spans="1:6" x14ac:dyDescent="0.2">
      <c r="A908" s="238">
        <v>72231</v>
      </c>
      <c r="B908" s="239" t="s">
        <v>8377</v>
      </c>
      <c r="C908" s="238" t="s">
        <v>6116</v>
      </c>
      <c r="D908" s="238" t="s">
        <v>8378</v>
      </c>
      <c r="E908" s="238" t="s">
        <v>8379</v>
      </c>
      <c r="F908" s="238" t="s">
        <v>6718</v>
      </c>
    </row>
    <row r="909" spans="1:6" x14ac:dyDescent="0.2">
      <c r="A909" s="238">
        <v>72232</v>
      </c>
      <c r="B909" s="239" t="s">
        <v>8380</v>
      </c>
      <c r="C909" s="238" t="s">
        <v>6116</v>
      </c>
      <c r="D909" s="238" t="s">
        <v>8381</v>
      </c>
      <c r="E909" s="238" t="s">
        <v>7546</v>
      </c>
      <c r="F909" s="238" t="s">
        <v>6476</v>
      </c>
    </row>
    <row r="910" spans="1:6" x14ac:dyDescent="0.2">
      <c r="A910" s="238">
        <v>72233</v>
      </c>
      <c r="B910" s="239" t="s">
        <v>8382</v>
      </c>
      <c r="C910" s="238" t="s">
        <v>6116</v>
      </c>
      <c r="D910" s="238" t="s">
        <v>8383</v>
      </c>
      <c r="E910" s="238" t="s">
        <v>8384</v>
      </c>
      <c r="F910" s="238" t="s">
        <v>7135</v>
      </c>
    </row>
    <row r="911" spans="1:6" x14ac:dyDescent="0.2">
      <c r="A911" s="238">
        <v>72235</v>
      </c>
      <c r="B911" s="239" t="s">
        <v>8385</v>
      </c>
      <c r="C911" s="238" t="s">
        <v>6116</v>
      </c>
      <c r="D911" s="238" t="s">
        <v>8386</v>
      </c>
      <c r="E911" s="238" t="s">
        <v>8387</v>
      </c>
      <c r="F911" s="238" t="s">
        <v>7572</v>
      </c>
    </row>
    <row r="912" spans="1:6" x14ac:dyDescent="0.2">
      <c r="A912" s="238">
        <v>72236</v>
      </c>
      <c r="B912" s="239" t="s">
        <v>8388</v>
      </c>
      <c r="C912" s="238" t="s">
        <v>6116</v>
      </c>
      <c r="D912" s="238" t="s">
        <v>8389</v>
      </c>
      <c r="E912" s="238" t="s">
        <v>8390</v>
      </c>
      <c r="F912" s="238" t="s">
        <v>7572</v>
      </c>
    </row>
    <row r="913" spans="1:6" x14ac:dyDescent="0.2">
      <c r="A913" s="238">
        <v>72237</v>
      </c>
      <c r="B913" s="239" t="s">
        <v>8391</v>
      </c>
      <c r="C913" s="238" t="s">
        <v>6116</v>
      </c>
      <c r="D913" s="238" t="s">
        <v>8392</v>
      </c>
      <c r="E913" s="238" t="s">
        <v>8393</v>
      </c>
      <c r="F913" s="238" t="s">
        <v>7572</v>
      </c>
    </row>
    <row r="914" spans="1:6" x14ac:dyDescent="0.2">
      <c r="A914" s="238">
        <v>72238</v>
      </c>
      <c r="B914" s="239" t="s">
        <v>8394</v>
      </c>
      <c r="C914" s="238" t="s">
        <v>6116</v>
      </c>
      <c r="D914" s="238" t="s">
        <v>8395</v>
      </c>
      <c r="E914" s="238" t="s">
        <v>8396</v>
      </c>
      <c r="F914" s="238" t="s">
        <v>7572</v>
      </c>
    </row>
    <row r="915" spans="1:6" x14ac:dyDescent="0.2">
      <c r="A915" s="238">
        <v>72239</v>
      </c>
      <c r="B915" s="239" t="s">
        <v>8397</v>
      </c>
      <c r="C915" s="238" t="s">
        <v>6116</v>
      </c>
      <c r="D915" s="238" t="s">
        <v>8398</v>
      </c>
      <c r="E915" s="238" t="s">
        <v>8399</v>
      </c>
      <c r="F915" s="238" t="s">
        <v>7572</v>
      </c>
    </row>
    <row r="916" spans="1:6" x14ac:dyDescent="0.2">
      <c r="A916" s="238">
        <v>72240</v>
      </c>
      <c r="B916" s="239" t="s">
        <v>8400</v>
      </c>
      <c r="C916" s="238" t="s">
        <v>6116</v>
      </c>
      <c r="D916" s="238" t="s">
        <v>8401</v>
      </c>
      <c r="E916" s="238" t="s">
        <v>8402</v>
      </c>
      <c r="F916" s="238" t="s">
        <v>7572</v>
      </c>
    </row>
    <row r="917" spans="1:6" x14ac:dyDescent="0.2">
      <c r="A917" s="238">
        <v>72241</v>
      </c>
      <c r="B917" s="239" t="s">
        <v>8403</v>
      </c>
      <c r="C917" s="238" t="s">
        <v>6116</v>
      </c>
      <c r="D917" s="238" t="s">
        <v>8404</v>
      </c>
      <c r="E917" s="238" t="s">
        <v>8405</v>
      </c>
      <c r="F917" s="238" t="s">
        <v>7572</v>
      </c>
    </row>
    <row r="918" spans="1:6" x14ac:dyDescent="0.2">
      <c r="A918" s="238">
        <v>72242</v>
      </c>
      <c r="B918" s="239" t="s">
        <v>8406</v>
      </c>
      <c r="C918" s="238" t="s">
        <v>6116</v>
      </c>
      <c r="D918" s="238" t="s">
        <v>8407</v>
      </c>
      <c r="E918" s="238" t="s">
        <v>8408</v>
      </c>
      <c r="F918" s="238" t="s">
        <v>7572</v>
      </c>
    </row>
    <row r="919" spans="1:6" x14ac:dyDescent="0.2">
      <c r="A919" s="238">
        <v>72243</v>
      </c>
      <c r="B919" s="239" t="s">
        <v>8409</v>
      </c>
      <c r="C919" s="238" t="s">
        <v>6116</v>
      </c>
      <c r="D919" s="238" t="s">
        <v>6692</v>
      </c>
      <c r="E919" s="238" t="s">
        <v>8410</v>
      </c>
      <c r="F919" s="238" t="s">
        <v>7572</v>
      </c>
    </row>
    <row r="920" spans="1:6" x14ac:dyDescent="0.2">
      <c r="A920" s="238">
        <v>72244</v>
      </c>
      <c r="B920" s="239" t="s">
        <v>8411</v>
      </c>
      <c r="C920" s="238" t="s">
        <v>6116</v>
      </c>
      <c r="D920" s="238" t="s">
        <v>8412</v>
      </c>
      <c r="E920" s="238" t="s">
        <v>8413</v>
      </c>
      <c r="F920" s="238" t="s">
        <v>7572</v>
      </c>
    </row>
    <row r="921" spans="1:6" x14ac:dyDescent="0.2">
      <c r="A921" s="238">
        <v>72245</v>
      </c>
      <c r="B921" s="239" t="s">
        <v>8414</v>
      </c>
      <c r="C921" s="238" t="s">
        <v>6116</v>
      </c>
      <c r="D921" s="238" t="s">
        <v>8415</v>
      </c>
      <c r="E921" s="238" t="s">
        <v>8416</v>
      </c>
      <c r="F921" s="238" t="s">
        <v>7572</v>
      </c>
    </row>
    <row r="922" spans="1:6" x14ac:dyDescent="0.2">
      <c r="A922" s="238">
        <v>72250</v>
      </c>
      <c r="B922" s="239" t="s">
        <v>8417</v>
      </c>
      <c r="C922" s="238" t="s">
        <v>6116</v>
      </c>
      <c r="D922" s="238" t="s">
        <v>8418</v>
      </c>
      <c r="E922" s="238" t="s">
        <v>8419</v>
      </c>
      <c r="F922" s="238" t="s">
        <v>7572</v>
      </c>
    </row>
    <row r="923" spans="1:6" x14ac:dyDescent="0.2">
      <c r="A923" s="238">
        <v>72254</v>
      </c>
      <c r="B923" s="239" t="s">
        <v>8420</v>
      </c>
      <c r="C923" s="238" t="s">
        <v>6116</v>
      </c>
      <c r="D923" s="238" t="s">
        <v>8421</v>
      </c>
      <c r="E923" s="238" t="s">
        <v>8422</v>
      </c>
      <c r="F923" s="238" t="s">
        <v>8423</v>
      </c>
    </row>
    <row r="924" spans="1:6" x14ac:dyDescent="0.2">
      <c r="A924" s="238">
        <v>72255</v>
      </c>
      <c r="B924" s="239" t="s">
        <v>8424</v>
      </c>
      <c r="C924" s="238" t="s">
        <v>6116</v>
      </c>
      <c r="D924" s="238" t="s">
        <v>8425</v>
      </c>
      <c r="E924" s="238" t="s">
        <v>191</v>
      </c>
      <c r="F924" s="238" t="s">
        <v>8423</v>
      </c>
    </row>
    <row r="925" spans="1:6" x14ac:dyDescent="0.2">
      <c r="A925" s="238">
        <v>72256</v>
      </c>
      <c r="B925" s="239" t="s">
        <v>8426</v>
      </c>
      <c r="C925" s="238" t="s">
        <v>6116</v>
      </c>
      <c r="D925" s="238" t="s">
        <v>8427</v>
      </c>
      <c r="E925" s="238" t="s">
        <v>8428</v>
      </c>
      <c r="F925" s="238" t="s">
        <v>8423</v>
      </c>
    </row>
    <row r="926" spans="1:6" x14ac:dyDescent="0.2">
      <c r="A926" s="238">
        <v>72257</v>
      </c>
      <c r="B926" s="239" t="s">
        <v>8429</v>
      </c>
      <c r="C926" s="238" t="s">
        <v>6116</v>
      </c>
      <c r="D926" s="238" t="s">
        <v>8430</v>
      </c>
      <c r="E926" s="238" t="s">
        <v>8431</v>
      </c>
      <c r="F926" s="238" t="s">
        <v>8423</v>
      </c>
    </row>
    <row r="927" spans="1:6" x14ac:dyDescent="0.2">
      <c r="A927" s="238">
        <v>72260</v>
      </c>
      <c r="B927" s="239" t="s">
        <v>8432</v>
      </c>
      <c r="C927" s="238" t="s">
        <v>6116</v>
      </c>
      <c r="D927" s="238" t="s">
        <v>8433</v>
      </c>
      <c r="E927" s="238" t="s">
        <v>6879</v>
      </c>
      <c r="F927" s="238" t="s">
        <v>8423</v>
      </c>
    </row>
    <row r="928" spans="1:6" x14ac:dyDescent="0.2">
      <c r="A928" s="238">
        <v>72261</v>
      </c>
      <c r="B928" s="239" t="s">
        <v>8434</v>
      </c>
      <c r="C928" s="238" t="s">
        <v>6116</v>
      </c>
      <c r="D928" s="238" t="s">
        <v>8435</v>
      </c>
      <c r="E928" s="238" t="s">
        <v>8436</v>
      </c>
      <c r="F928" s="238" t="s">
        <v>8423</v>
      </c>
    </row>
    <row r="929" spans="1:6" x14ac:dyDescent="0.2">
      <c r="A929" s="238">
        <v>72263</v>
      </c>
      <c r="B929" s="239" t="s">
        <v>8437</v>
      </c>
      <c r="C929" s="238" t="s">
        <v>6116</v>
      </c>
      <c r="D929" s="238" t="s">
        <v>8438</v>
      </c>
      <c r="E929" s="238" t="s">
        <v>8439</v>
      </c>
      <c r="F929" s="238" t="s">
        <v>8423</v>
      </c>
    </row>
    <row r="930" spans="1:6" x14ac:dyDescent="0.2">
      <c r="A930" s="238">
        <v>72264</v>
      </c>
      <c r="B930" s="239" t="s">
        <v>8440</v>
      </c>
      <c r="C930" s="238" t="s">
        <v>6116</v>
      </c>
      <c r="D930" s="238" t="s">
        <v>8441</v>
      </c>
      <c r="E930" s="238" t="s">
        <v>7575</v>
      </c>
      <c r="F930" s="238" t="s">
        <v>8423</v>
      </c>
    </row>
    <row r="931" spans="1:6" x14ac:dyDescent="0.2">
      <c r="A931" s="238">
        <v>72265</v>
      </c>
      <c r="B931" s="239" t="s">
        <v>8442</v>
      </c>
      <c r="C931" s="238" t="s">
        <v>6116</v>
      </c>
      <c r="D931" s="238" t="s">
        <v>8443</v>
      </c>
      <c r="E931" s="238" t="s">
        <v>8090</v>
      </c>
      <c r="F931" s="238" t="s">
        <v>8423</v>
      </c>
    </row>
    <row r="932" spans="1:6" x14ac:dyDescent="0.2">
      <c r="A932" s="238">
        <v>72266</v>
      </c>
      <c r="B932" s="239" t="s">
        <v>8444</v>
      </c>
      <c r="C932" s="238" t="s">
        <v>6116</v>
      </c>
      <c r="D932" s="238" t="s">
        <v>8445</v>
      </c>
      <c r="E932" s="238" t="s">
        <v>8446</v>
      </c>
      <c r="F932" s="238" t="s">
        <v>8423</v>
      </c>
    </row>
    <row r="933" spans="1:6" x14ac:dyDescent="0.2">
      <c r="A933" s="238">
        <v>72267</v>
      </c>
      <c r="B933" s="239" t="s">
        <v>8447</v>
      </c>
      <c r="C933" s="238" t="s">
        <v>6116</v>
      </c>
      <c r="D933" s="238" t="s">
        <v>8448</v>
      </c>
      <c r="E933" s="238" t="s">
        <v>8433</v>
      </c>
      <c r="F933" s="238" t="s">
        <v>6664</v>
      </c>
    </row>
    <row r="934" spans="1:6" x14ac:dyDescent="0.2">
      <c r="A934" s="238">
        <v>72268</v>
      </c>
      <c r="B934" s="239" t="s">
        <v>8449</v>
      </c>
      <c r="C934" s="238" t="s">
        <v>6116</v>
      </c>
      <c r="D934" s="238" t="s">
        <v>8450</v>
      </c>
      <c r="E934" s="238" t="s">
        <v>8451</v>
      </c>
      <c r="F934" s="238" t="s">
        <v>6664</v>
      </c>
    </row>
    <row r="935" spans="1:6" x14ac:dyDescent="0.2">
      <c r="A935" s="238">
        <v>72269</v>
      </c>
      <c r="B935" s="239" t="s">
        <v>8452</v>
      </c>
      <c r="C935" s="238" t="s">
        <v>6116</v>
      </c>
      <c r="D935" s="238" t="s">
        <v>8453</v>
      </c>
      <c r="E935" s="238" t="s">
        <v>8454</v>
      </c>
      <c r="F935" s="238" t="s">
        <v>6664</v>
      </c>
    </row>
    <row r="936" spans="1:6" x14ac:dyDescent="0.2">
      <c r="A936" s="238">
        <v>72270</v>
      </c>
      <c r="B936" s="239" t="s">
        <v>8455</v>
      </c>
      <c r="C936" s="238" t="s">
        <v>6116</v>
      </c>
      <c r="D936" s="238" t="s">
        <v>8456</v>
      </c>
      <c r="E936" s="238" t="s">
        <v>7441</v>
      </c>
      <c r="F936" s="238" t="s">
        <v>6718</v>
      </c>
    </row>
    <row r="937" spans="1:6" x14ac:dyDescent="0.2">
      <c r="A937" s="238">
        <v>72275</v>
      </c>
      <c r="B937" s="239" t="s">
        <v>8457</v>
      </c>
      <c r="C937" s="238" t="s">
        <v>6116</v>
      </c>
      <c r="D937" s="238" t="s">
        <v>8458</v>
      </c>
      <c r="E937" s="238" t="s">
        <v>8459</v>
      </c>
      <c r="F937" s="238" t="s">
        <v>6718</v>
      </c>
    </row>
    <row r="938" spans="1:6" x14ac:dyDescent="0.2">
      <c r="A938" s="238">
        <v>72278</v>
      </c>
      <c r="B938" s="239" t="s">
        <v>8460</v>
      </c>
      <c r="C938" s="238" t="s">
        <v>6116</v>
      </c>
      <c r="D938" s="238" t="s">
        <v>8461</v>
      </c>
      <c r="E938" s="238" t="s">
        <v>8462</v>
      </c>
      <c r="F938" s="238" t="s">
        <v>6718</v>
      </c>
    </row>
    <row r="939" spans="1:6" x14ac:dyDescent="0.2">
      <c r="A939" s="238">
        <v>72280</v>
      </c>
      <c r="B939" s="239" t="s">
        <v>8463</v>
      </c>
      <c r="C939" s="238" t="s">
        <v>6116</v>
      </c>
      <c r="D939" s="238" t="s">
        <v>8464</v>
      </c>
      <c r="E939" s="238" t="s">
        <v>8465</v>
      </c>
      <c r="F939" s="238" t="s">
        <v>6718</v>
      </c>
    </row>
    <row r="940" spans="1:6" x14ac:dyDescent="0.2">
      <c r="A940" s="238">
        <v>72281</v>
      </c>
      <c r="B940" s="239" t="s">
        <v>8466</v>
      </c>
      <c r="C940" s="238" t="s">
        <v>6116</v>
      </c>
      <c r="D940" s="238" t="s">
        <v>8467</v>
      </c>
      <c r="E940" s="238" t="s">
        <v>8468</v>
      </c>
      <c r="F940" s="238" t="s">
        <v>6718</v>
      </c>
    </row>
    <row r="941" spans="1:6" x14ac:dyDescent="0.2">
      <c r="A941" s="238">
        <v>72282</v>
      </c>
      <c r="B941" s="239" t="s">
        <v>8469</v>
      </c>
      <c r="C941" s="238" t="s">
        <v>6116</v>
      </c>
      <c r="D941" s="238" t="s">
        <v>8470</v>
      </c>
      <c r="E941" s="238" t="s">
        <v>8471</v>
      </c>
      <c r="F941" s="238" t="s">
        <v>6718</v>
      </c>
    </row>
    <row r="942" spans="1:6" x14ac:dyDescent="0.2">
      <c r="A942" s="238">
        <v>72291</v>
      </c>
      <c r="B942" s="239" t="s">
        <v>8472</v>
      </c>
      <c r="C942" s="238" t="s">
        <v>6116</v>
      </c>
      <c r="D942" s="238" t="s">
        <v>8473</v>
      </c>
      <c r="E942" s="238" t="s">
        <v>8474</v>
      </c>
      <c r="F942" s="238" t="s">
        <v>6431</v>
      </c>
    </row>
    <row r="943" spans="1:6" x14ac:dyDescent="0.2">
      <c r="A943" s="238">
        <v>72300</v>
      </c>
      <c r="B943" s="239" t="s">
        <v>8475</v>
      </c>
      <c r="C943" s="238" t="s">
        <v>6116</v>
      </c>
      <c r="D943" s="238" t="s">
        <v>7366</v>
      </c>
      <c r="E943" s="238" t="s">
        <v>8476</v>
      </c>
      <c r="F943" s="238" t="s">
        <v>6629</v>
      </c>
    </row>
    <row r="944" spans="1:6" x14ac:dyDescent="0.2">
      <c r="A944" s="238">
        <v>72301</v>
      </c>
      <c r="B944" s="239" t="s">
        <v>8477</v>
      </c>
      <c r="C944" s="238" t="s">
        <v>6116</v>
      </c>
      <c r="D944" s="238" t="s">
        <v>8478</v>
      </c>
      <c r="E944" s="238" t="s">
        <v>8479</v>
      </c>
      <c r="F944" s="238" t="s">
        <v>6629</v>
      </c>
    </row>
    <row r="945" spans="1:6" x14ac:dyDescent="0.2">
      <c r="A945" s="238">
        <v>72302</v>
      </c>
      <c r="B945" s="239" t="s">
        <v>8480</v>
      </c>
      <c r="C945" s="238" t="s">
        <v>6116</v>
      </c>
      <c r="D945" s="238" t="s">
        <v>8478</v>
      </c>
      <c r="E945" s="238" t="s">
        <v>8479</v>
      </c>
      <c r="F945" s="238" t="s">
        <v>6629</v>
      </c>
    </row>
    <row r="946" spans="1:6" x14ac:dyDescent="0.2">
      <c r="A946" s="238">
        <v>72303</v>
      </c>
      <c r="B946" s="239" t="s">
        <v>8481</v>
      </c>
      <c r="C946" s="238" t="s">
        <v>6116</v>
      </c>
      <c r="D946" s="238" t="s">
        <v>8482</v>
      </c>
      <c r="E946" s="238" t="s">
        <v>8483</v>
      </c>
      <c r="F946" s="238" t="s">
        <v>6834</v>
      </c>
    </row>
    <row r="947" spans="1:6" x14ac:dyDescent="0.2">
      <c r="A947" s="238">
        <v>72304</v>
      </c>
      <c r="B947" s="239" t="s">
        <v>8484</v>
      </c>
      <c r="C947" s="238" t="s">
        <v>6116</v>
      </c>
      <c r="D947" s="238" t="s">
        <v>8482</v>
      </c>
      <c r="E947" s="238" t="s">
        <v>8483</v>
      </c>
      <c r="F947" s="238" t="s">
        <v>6834</v>
      </c>
    </row>
    <row r="948" spans="1:6" x14ac:dyDescent="0.2">
      <c r="A948" s="238">
        <v>72305</v>
      </c>
      <c r="B948" s="239" t="s">
        <v>8485</v>
      </c>
      <c r="C948" s="238" t="s">
        <v>6116</v>
      </c>
      <c r="D948" s="238" t="s">
        <v>8486</v>
      </c>
      <c r="E948" s="238" t="s">
        <v>8487</v>
      </c>
      <c r="F948" s="238" t="s">
        <v>6629</v>
      </c>
    </row>
    <row r="949" spans="1:6" x14ac:dyDescent="0.2">
      <c r="A949" s="238">
        <v>72306</v>
      </c>
      <c r="B949" s="239" t="s">
        <v>8488</v>
      </c>
      <c r="C949" s="238" t="s">
        <v>6116</v>
      </c>
      <c r="D949" s="238" t="s">
        <v>8489</v>
      </c>
      <c r="E949" s="238" t="s">
        <v>8490</v>
      </c>
      <c r="F949" s="238" t="s">
        <v>6834</v>
      </c>
    </row>
    <row r="950" spans="1:6" x14ac:dyDescent="0.2">
      <c r="A950" s="238">
        <v>72307</v>
      </c>
      <c r="B950" s="239" t="s">
        <v>8491</v>
      </c>
      <c r="C950" s="238" t="s">
        <v>6116</v>
      </c>
      <c r="D950" s="238" t="s">
        <v>8492</v>
      </c>
      <c r="E950" s="238" t="s">
        <v>8493</v>
      </c>
      <c r="F950" s="238" t="s">
        <v>6834</v>
      </c>
    </row>
    <row r="951" spans="1:6" x14ac:dyDescent="0.2">
      <c r="A951" s="238">
        <v>72308</v>
      </c>
      <c r="B951" s="239" t="s">
        <v>8494</v>
      </c>
      <c r="C951" s="238" t="s">
        <v>6116</v>
      </c>
      <c r="D951" s="238" t="s">
        <v>8495</v>
      </c>
      <c r="E951" s="238" t="s">
        <v>8496</v>
      </c>
      <c r="F951" s="238" t="s">
        <v>6834</v>
      </c>
    </row>
    <row r="952" spans="1:6" x14ac:dyDescent="0.2">
      <c r="A952" s="238">
        <v>72309</v>
      </c>
      <c r="B952" s="239" t="s">
        <v>8497</v>
      </c>
      <c r="C952" s="238" t="s">
        <v>6116</v>
      </c>
      <c r="D952" s="238" t="s">
        <v>8478</v>
      </c>
      <c r="E952" s="238" t="s">
        <v>8479</v>
      </c>
      <c r="F952" s="238" t="s">
        <v>6629</v>
      </c>
    </row>
    <row r="953" spans="1:6" x14ac:dyDescent="0.2">
      <c r="A953" s="238">
        <v>72310</v>
      </c>
      <c r="B953" s="239" t="s">
        <v>8498</v>
      </c>
      <c r="C953" s="238" t="s">
        <v>6116</v>
      </c>
      <c r="D953" s="238" t="s">
        <v>8499</v>
      </c>
      <c r="E953" s="238" t="s">
        <v>8500</v>
      </c>
      <c r="F953" s="238" t="s">
        <v>6612</v>
      </c>
    </row>
    <row r="954" spans="1:6" x14ac:dyDescent="0.2">
      <c r="A954" s="238">
        <v>72311</v>
      </c>
      <c r="B954" s="239" t="s">
        <v>8501</v>
      </c>
      <c r="C954" s="238" t="s">
        <v>6116</v>
      </c>
      <c r="D954" s="238" t="s">
        <v>8502</v>
      </c>
      <c r="E954" s="238" t="s">
        <v>8503</v>
      </c>
      <c r="F954" s="238" t="s">
        <v>6629</v>
      </c>
    </row>
    <row r="955" spans="1:6" x14ac:dyDescent="0.2">
      <c r="A955" s="238">
        <v>72312</v>
      </c>
      <c r="B955" s="239" t="s">
        <v>8504</v>
      </c>
      <c r="C955" s="238" t="s">
        <v>6116</v>
      </c>
      <c r="D955" s="238" t="s">
        <v>8505</v>
      </c>
      <c r="E955" s="238" t="s">
        <v>8506</v>
      </c>
      <c r="F955" s="238" t="s">
        <v>6834</v>
      </c>
    </row>
    <row r="956" spans="1:6" x14ac:dyDescent="0.2">
      <c r="A956" s="238">
        <v>72320</v>
      </c>
      <c r="B956" s="239" t="s">
        <v>8507</v>
      </c>
      <c r="C956" s="238" t="s">
        <v>6116</v>
      </c>
      <c r="D956" s="238" t="s">
        <v>8508</v>
      </c>
      <c r="E956" s="238" t="s">
        <v>8509</v>
      </c>
      <c r="F956" s="238" t="s">
        <v>6718</v>
      </c>
    </row>
    <row r="957" spans="1:6" x14ac:dyDescent="0.2">
      <c r="A957" s="238">
        <v>72325</v>
      </c>
      <c r="B957" s="239" t="s">
        <v>8510</v>
      </c>
      <c r="C957" s="238" t="s">
        <v>6116</v>
      </c>
      <c r="D957" s="238" t="s">
        <v>8511</v>
      </c>
      <c r="E957" s="238" t="s">
        <v>8512</v>
      </c>
      <c r="F957" s="238" t="s">
        <v>6803</v>
      </c>
    </row>
    <row r="958" spans="1:6" x14ac:dyDescent="0.2">
      <c r="A958" s="238">
        <v>72326</v>
      </c>
      <c r="B958" s="239" t="s">
        <v>8513</v>
      </c>
      <c r="C958" s="238" t="s">
        <v>6116</v>
      </c>
      <c r="D958" s="238" t="s">
        <v>7887</v>
      </c>
      <c r="E958" s="238" t="s">
        <v>6815</v>
      </c>
      <c r="F958" s="238" t="s">
        <v>6803</v>
      </c>
    </row>
    <row r="959" spans="1:6" x14ac:dyDescent="0.2">
      <c r="A959" s="238">
        <v>72327</v>
      </c>
      <c r="B959" s="239" t="s">
        <v>8514</v>
      </c>
      <c r="C959" s="238" t="s">
        <v>6116</v>
      </c>
      <c r="D959" s="238" t="s">
        <v>8515</v>
      </c>
      <c r="E959" s="238" t="s">
        <v>6227</v>
      </c>
      <c r="F959" s="238" t="s">
        <v>6803</v>
      </c>
    </row>
    <row r="960" spans="1:6" x14ac:dyDescent="0.2">
      <c r="A960" s="238">
        <v>72328</v>
      </c>
      <c r="B960" s="239" t="s">
        <v>8516</v>
      </c>
      <c r="C960" s="238" t="s">
        <v>6116</v>
      </c>
      <c r="D960" s="238" t="s">
        <v>8517</v>
      </c>
      <c r="E960" s="238" t="s">
        <v>8518</v>
      </c>
      <c r="F960" s="238" t="s">
        <v>6803</v>
      </c>
    </row>
    <row r="961" spans="1:6" x14ac:dyDescent="0.2">
      <c r="A961" s="238">
        <v>72329</v>
      </c>
      <c r="B961" s="239" t="s">
        <v>8519</v>
      </c>
      <c r="C961" s="238" t="s">
        <v>0</v>
      </c>
      <c r="D961" s="238" t="s">
        <v>8520</v>
      </c>
      <c r="E961" s="238" t="s">
        <v>143</v>
      </c>
      <c r="F961" s="238" t="s">
        <v>6612</v>
      </c>
    </row>
    <row r="962" spans="1:6" x14ac:dyDescent="0.2">
      <c r="A962" s="238">
        <v>72330</v>
      </c>
      <c r="B962" s="239" t="s">
        <v>8521</v>
      </c>
      <c r="C962" s="238" t="s">
        <v>6116</v>
      </c>
      <c r="D962" s="238" t="s">
        <v>8522</v>
      </c>
      <c r="E962" s="238" t="s">
        <v>8523</v>
      </c>
      <c r="F962" s="238" t="s">
        <v>6763</v>
      </c>
    </row>
    <row r="963" spans="1:6" x14ac:dyDescent="0.2">
      <c r="A963" s="238">
        <v>72335</v>
      </c>
      <c r="B963" s="239" t="s">
        <v>8524</v>
      </c>
      <c r="C963" s="238" t="s">
        <v>6116</v>
      </c>
      <c r="D963" s="238" t="s">
        <v>8525</v>
      </c>
      <c r="E963" s="238" t="s">
        <v>8526</v>
      </c>
      <c r="F963" s="238" t="s">
        <v>6763</v>
      </c>
    </row>
    <row r="964" spans="1:6" x14ac:dyDescent="0.2">
      <c r="A964" s="238">
        <v>72338</v>
      </c>
      <c r="B964" s="239" t="s">
        <v>8527</v>
      </c>
      <c r="C964" s="238" t="s">
        <v>6116</v>
      </c>
      <c r="D964" s="238" t="s">
        <v>8528</v>
      </c>
      <c r="E964" s="238" t="s">
        <v>8529</v>
      </c>
      <c r="F964" s="238" t="s">
        <v>6637</v>
      </c>
    </row>
    <row r="965" spans="1:6" x14ac:dyDescent="0.2">
      <c r="A965" s="238">
        <v>72341</v>
      </c>
      <c r="B965" s="239" t="s">
        <v>8530</v>
      </c>
      <c r="C965" s="238" t="s">
        <v>6116</v>
      </c>
      <c r="D965" s="238" t="s">
        <v>8531</v>
      </c>
      <c r="E965" s="238" t="s">
        <v>8532</v>
      </c>
      <c r="F965" s="238" t="s">
        <v>6181</v>
      </c>
    </row>
    <row r="966" spans="1:6" x14ac:dyDescent="0.2">
      <c r="A966" s="238">
        <v>72342</v>
      </c>
      <c r="B966" s="239" t="s">
        <v>8533</v>
      </c>
      <c r="C966" s="238" t="s">
        <v>6116</v>
      </c>
      <c r="D966" s="238" t="s">
        <v>8534</v>
      </c>
      <c r="E966" s="238" t="s">
        <v>6827</v>
      </c>
      <c r="F966" s="238" t="s">
        <v>6763</v>
      </c>
    </row>
    <row r="967" spans="1:6" x14ac:dyDescent="0.2">
      <c r="A967" s="238">
        <v>72345</v>
      </c>
      <c r="B967" s="239" t="s">
        <v>8535</v>
      </c>
      <c r="C967" s="238" t="s">
        <v>6116</v>
      </c>
      <c r="D967" s="238" t="s">
        <v>8035</v>
      </c>
      <c r="E967" s="238" t="s">
        <v>6995</v>
      </c>
      <c r="F967" s="238" t="s">
        <v>6181</v>
      </c>
    </row>
    <row r="968" spans="1:6" x14ac:dyDescent="0.2">
      <c r="A968" s="238">
        <v>72355</v>
      </c>
      <c r="B968" s="239" t="s">
        <v>8536</v>
      </c>
      <c r="C968" s="238" t="s">
        <v>6116</v>
      </c>
      <c r="D968" s="238" t="s">
        <v>8537</v>
      </c>
      <c r="E968" s="238" t="s">
        <v>6805</v>
      </c>
      <c r="F968" s="238" t="s">
        <v>6629</v>
      </c>
    </row>
    <row r="969" spans="1:6" x14ac:dyDescent="0.2">
      <c r="A969" s="238">
        <v>72360</v>
      </c>
      <c r="B969" s="239" t="s">
        <v>8538</v>
      </c>
      <c r="C969" s="238" t="s">
        <v>6116</v>
      </c>
      <c r="D969" s="238" t="s">
        <v>8539</v>
      </c>
      <c r="E969" s="238" t="s">
        <v>6899</v>
      </c>
      <c r="F969" s="238" t="s">
        <v>7572</v>
      </c>
    </row>
    <row r="970" spans="1:6" x14ac:dyDescent="0.2">
      <c r="A970" s="238">
        <v>72363</v>
      </c>
      <c r="B970" s="239" t="s">
        <v>8540</v>
      </c>
      <c r="C970" s="238" t="s">
        <v>6116</v>
      </c>
      <c r="D970" s="238" t="s">
        <v>8541</v>
      </c>
      <c r="E970" s="238" t="s">
        <v>174</v>
      </c>
      <c r="F970" s="238" t="s">
        <v>7572</v>
      </c>
    </row>
    <row r="971" spans="1:6" x14ac:dyDescent="0.2">
      <c r="A971" s="238">
        <v>72364</v>
      </c>
      <c r="B971" s="239" t="s">
        <v>8542</v>
      </c>
      <c r="C971" s="238" t="s">
        <v>6116</v>
      </c>
      <c r="D971" s="238" t="s">
        <v>8543</v>
      </c>
      <c r="E971" s="238" t="s">
        <v>6463</v>
      </c>
      <c r="F971" s="238" t="s">
        <v>8544</v>
      </c>
    </row>
    <row r="972" spans="1:6" x14ac:dyDescent="0.2">
      <c r="A972" s="238">
        <v>72366</v>
      </c>
      <c r="B972" s="239" t="s">
        <v>8545</v>
      </c>
      <c r="C972" s="238" t="s">
        <v>6116</v>
      </c>
      <c r="D972" s="238" t="s">
        <v>8546</v>
      </c>
      <c r="E972" s="238" t="s">
        <v>8547</v>
      </c>
      <c r="F972" s="238" t="s">
        <v>6629</v>
      </c>
    </row>
    <row r="973" spans="1:6" x14ac:dyDescent="0.2">
      <c r="A973" s="238">
        <v>72367</v>
      </c>
      <c r="B973" s="239" t="s">
        <v>8548</v>
      </c>
      <c r="C973" s="238" t="s">
        <v>6116</v>
      </c>
      <c r="D973" s="238" t="s">
        <v>8549</v>
      </c>
      <c r="E973" s="238" t="s">
        <v>8550</v>
      </c>
      <c r="F973" s="238" t="s">
        <v>6629</v>
      </c>
    </row>
    <row r="974" spans="1:6" x14ac:dyDescent="0.2">
      <c r="A974" s="238">
        <v>72368</v>
      </c>
      <c r="B974" s="239" t="s">
        <v>8551</v>
      </c>
      <c r="C974" s="238" t="s">
        <v>6116</v>
      </c>
      <c r="D974" s="238" t="s">
        <v>8552</v>
      </c>
      <c r="E974" s="238" t="s">
        <v>8553</v>
      </c>
      <c r="F974" s="238" t="s">
        <v>6629</v>
      </c>
    </row>
    <row r="975" spans="1:6" x14ac:dyDescent="0.2">
      <c r="A975" s="238">
        <v>72369</v>
      </c>
      <c r="B975" s="239" t="s">
        <v>8554</v>
      </c>
      <c r="C975" s="238" t="s">
        <v>6116</v>
      </c>
      <c r="D975" s="238" t="s">
        <v>8555</v>
      </c>
      <c r="E975" s="238" t="s">
        <v>8556</v>
      </c>
      <c r="F975" s="238" t="s">
        <v>6629</v>
      </c>
    </row>
    <row r="976" spans="1:6" x14ac:dyDescent="0.2">
      <c r="A976" s="238">
        <v>72370</v>
      </c>
      <c r="B976" s="239" t="s">
        <v>8557</v>
      </c>
      <c r="C976" s="238" t="s">
        <v>6116</v>
      </c>
      <c r="D976" s="238" t="s">
        <v>7389</v>
      </c>
      <c r="E976" s="238" t="s">
        <v>8558</v>
      </c>
      <c r="F976" s="238" t="s">
        <v>6476</v>
      </c>
    </row>
    <row r="977" spans="1:6" x14ac:dyDescent="0.2">
      <c r="A977" s="238">
        <v>72371</v>
      </c>
      <c r="B977" s="239" t="s">
        <v>8559</v>
      </c>
      <c r="C977" s="238" t="s">
        <v>6116</v>
      </c>
      <c r="D977" s="238" t="s">
        <v>7257</v>
      </c>
      <c r="E977" s="238" t="s">
        <v>202</v>
      </c>
      <c r="F977" s="238" t="s">
        <v>6803</v>
      </c>
    </row>
    <row r="978" spans="1:6" x14ac:dyDescent="0.2">
      <c r="A978" s="238">
        <v>72372</v>
      </c>
      <c r="B978" s="239" t="s">
        <v>8560</v>
      </c>
      <c r="C978" s="238" t="s">
        <v>0</v>
      </c>
      <c r="D978" s="238" t="s">
        <v>8561</v>
      </c>
      <c r="E978" s="238" t="s">
        <v>8562</v>
      </c>
      <c r="F978" s="238" t="s">
        <v>6612</v>
      </c>
    </row>
    <row r="979" spans="1:6" x14ac:dyDescent="0.2">
      <c r="A979" s="238">
        <v>72373</v>
      </c>
      <c r="B979" s="239" t="s">
        <v>8563</v>
      </c>
      <c r="C979" s="238" t="s">
        <v>0</v>
      </c>
      <c r="D979" s="238" t="s">
        <v>8564</v>
      </c>
      <c r="E979" s="238" t="s">
        <v>196</v>
      </c>
      <c r="F979" s="238" t="s">
        <v>6612</v>
      </c>
    </row>
    <row r="980" spans="1:6" x14ac:dyDescent="0.2">
      <c r="A980" s="238">
        <v>72374</v>
      </c>
      <c r="B980" s="239" t="s">
        <v>8565</v>
      </c>
      <c r="C980" s="238" t="s">
        <v>6116</v>
      </c>
      <c r="D980" s="238" t="s">
        <v>8566</v>
      </c>
      <c r="E980" s="238" t="s">
        <v>8567</v>
      </c>
      <c r="F980" s="238" t="s">
        <v>6664</v>
      </c>
    </row>
    <row r="981" spans="1:6" x14ac:dyDescent="0.2">
      <c r="A981" s="238">
        <v>72375</v>
      </c>
      <c r="B981" s="239" t="s">
        <v>8568</v>
      </c>
      <c r="C981" s="238" t="s">
        <v>6116</v>
      </c>
      <c r="D981" s="238" t="s">
        <v>8569</v>
      </c>
      <c r="E981" s="238" t="s">
        <v>7426</v>
      </c>
      <c r="F981" s="238" t="s">
        <v>6664</v>
      </c>
    </row>
    <row r="982" spans="1:6" x14ac:dyDescent="0.2">
      <c r="A982" s="238">
        <v>72376</v>
      </c>
      <c r="B982" s="239" t="s">
        <v>8570</v>
      </c>
      <c r="C982" s="238" t="s">
        <v>21</v>
      </c>
      <c r="D982" s="238" t="s">
        <v>6963</v>
      </c>
      <c r="E982" s="238" t="s">
        <v>6893</v>
      </c>
      <c r="F982" s="238" t="s">
        <v>6728</v>
      </c>
    </row>
    <row r="983" spans="1:6" x14ac:dyDescent="0.2">
      <c r="A983" s="238">
        <v>72380</v>
      </c>
      <c r="B983" s="239" t="s">
        <v>8571</v>
      </c>
      <c r="C983" s="238" t="s">
        <v>6116</v>
      </c>
      <c r="D983" s="238" t="s">
        <v>6295</v>
      </c>
      <c r="E983" s="238" t="s">
        <v>6159</v>
      </c>
      <c r="F983" s="238" t="s">
        <v>6781</v>
      </c>
    </row>
    <row r="984" spans="1:6" x14ac:dyDescent="0.2">
      <c r="A984" s="238">
        <v>72385</v>
      </c>
      <c r="B984" s="239" t="s">
        <v>8572</v>
      </c>
      <c r="C984" s="238" t="s">
        <v>6116</v>
      </c>
      <c r="D984" s="238" t="s">
        <v>8573</v>
      </c>
      <c r="E984" s="238" t="s">
        <v>6225</v>
      </c>
      <c r="F984" s="238" t="s">
        <v>6781</v>
      </c>
    </row>
    <row r="985" spans="1:6" x14ac:dyDescent="0.2">
      <c r="A985" s="238">
        <v>72390</v>
      </c>
      <c r="B985" s="239" t="s">
        <v>8574</v>
      </c>
      <c r="C985" s="238" t="s">
        <v>6116</v>
      </c>
      <c r="D985" s="238" t="s">
        <v>7765</v>
      </c>
      <c r="E985" s="238" t="s">
        <v>8575</v>
      </c>
      <c r="F985" s="238" t="s">
        <v>159</v>
      </c>
    </row>
    <row r="986" spans="1:6" x14ac:dyDescent="0.2">
      <c r="A986" s="238">
        <v>72395</v>
      </c>
      <c r="B986" s="239" t="s">
        <v>8576</v>
      </c>
      <c r="C986" s="238" t="s">
        <v>6116</v>
      </c>
      <c r="D986" s="238" t="s">
        <v>8577</v>
      </c>
      <c r="E986" s="238" t="s">
        <v>6314</v>
      </c>
      <c r="F986" s="238" t="s">
        <v>159</v>
      </c>
    </row>
    <row r="987" spans="1:6" x14ac:dyDescent="0.2">
      <c r="A987" s="238">
        <v>72397</v>
      </c>
      <c r="B987" s="239" t="s">
        <v>8578</v>
      </c>
      <c r="C987" s="238" t="s">
        <v>0</v>
      </c>
      <c r="D987" s="238" t="s">
        <v>6872</v>
      </c>
      <c r="E987" s="238" t="s">
        <v>8059</v>
      </c>
      <c r="F987" s="238" t="s">
        <v>6781</v>
      </c>
    </row>
    <row r="988" spans="1:6" x14ac:dyDescent="0.2">
      <c r="A988" s="238">
        <v>72400</v>
      </c>
      <c r="B988" s="239" t="s">
        <v>8579</v>
      </c>
      <c r="C988" s="238" t="s">
        <v>6116</v>
      </c>
      <c r="D988" s="238" t="s">
        <v>8580</v>
      </c>
      <c r="E988" s="238" t="s">
        <v>6188</v>
      </c>
      <c r="F988" s="238" t="s">
        <v>6781</v>
      </c>
    </row>
    <row r="989" spans="1:6" x14ac:dyDescent="0.2">
      <c r="A989" s="238">
        <v>72420</v>
      </c>
      <c r="B989" s="239" t="s">
        <v>8581</v>
      </c>
      <c r="C989" s="238" t="s">
        <v>6116</v>
      </c>
      <c r="D989" s="238" t="s">
        <v>8582</v>
      </c>
      <c r="E989" s="238" t="s">
        <v>6900</v>
      </c>
      <c r="F989" s="238" t="s">
        <v>6781</v>
      </c>
    </row>
    <row r="990" spans="1:6" x14ac:dyDescent="0.2">
      <c r="A990" s="238">
        <v>72425</v>
      </c>
      <c r="B990" s="239" t="s">
        <v>8583</v>
      </c>
      <c r="C990" s="238" t="s">
        <v>6116</v>
      </c>
      <c r="D990" s="238" t="s">
        <v>8584</v>
      </c>
      <c r="E990" s="238" t="s">
        <v>7770</v>
      </c>
      <c r="F990" s="238" t="s">
        <v>6781</v>
      </c>
    </row>
    <row r="991" spans="1:6" x14ac:dyDescent="0.2">
      <c r="A991" s="238">
        <v>72430</v>
      </c>
      <c r="B991" s="239" t="s">
        <v>8585</v>
      </c>
      <c r="C991" s="238" t="s">
        <v>6116</v>
      </c>
      <c r="D991" s="238" t="s">
        <v>6422</v>
      </c>
      <c r="E991" s="238" t="s">
        <v>7882</v>
      </c>
      <c r="F991" s="238" t="s">
        <v>6781</v>
      </c>
    </row>
    <row r="992" spans="1:6" x14ac:dyDescent="0.2">
      <c r="A992" s="238">
        <v>72435</v>
      </c>
      <c r="B992" s="239" t="s">
        <v>8586</v>
      </c>
      <c r="C992" s="238" t="s">
        <v>6116</v>
      </c>
      <c r="D992" s="238" t="s">
        <v>6295</v>
      </c>
      <c r="E992" s="238" t="s">
        <v>6159</v>
      </c>
      <c r="F992" s="238" t="s">
        <v>6781</v>
      </c>
    </row>
    <row r="993" spans="1:6" x14ac:dyDescent="0.2">
      <c r="A993" s="238">
        <v>72440</v>
      </c>
      <c r="B993" s="239" t="s">
        <v>8587</v>
      </c>
      <c r="C993" s="238" t="s">
        <v>6116</v>
      </c>
      <c r="D993" s="238" t="s">
        <v>6295</v>
      </c>
      <c r="E993" s="238" t="s">
        <v>6159</v>
      </c>
      <c r="F993" s="238" t="s">
        <v>6781</v>
      </c>
    </row>
    <row r="994" spans="1:6" x14ac:dyDescent="0.2">
      <c r="A994" s="238">
        <v>72450</v>
      </c>
      <c r="B994" s="239" t="s">
        <v>8588</v>
      </c>
      <c r="C994" s="238" t="s">
        <v>6116</v>
      </c>
      <c r="D994" s="238" t="s">
        <v>8589</v>
      </c>
      <c r="E994" s="238" t="s">
        <v>8590</v>
      </c>
      <c r="F994" s="238" t="s">
        <v>6431</v>
      </c>
    </row>
    <row r="995" spans="1:6" x14ac:dyDescent="0.2">
      <c r="A995" s="238">
        <v>72455</v>
      </c>
      <c r="B995" s="239" t="s">
        <v>8591</v>
      </c>
      <c r="C995" s="238" t="s">
        <v>6116</v>
      </c>
      <c r="D995" s="238" t="s">
        <v>8592</v>
      </c>
      <c r="E995" s="238" t="s">
        <v>8593</v>
      </c>
      <c r="F995" s="238" t="s">
        <v>6597</v>
      </c>
    </row>
    <row r="996" spans="1:6" x14ac:dyDescent="0.2">
      <c r="A996" s="238">
        <v>72460</v>
      </c>
      <c r="B996" s="239" t="s">
        <v>8594</v>
      </c>
      <c r="C996" s="238" t="s">
        <v>6116</v>
      </c>
      <c r="D996" s="238" t="s">
        <v>8595</v>
      </c>
      <c r="E996" s="238" t="s">
        <v>6159</v>
      </c>
      <c r="F996" s="238" t="s">
        <v>159</v>
      </c>
    </row>
    <row r="997" spans="1:6" x14ac:dyDescent="0.2">
      <c r="A997" s="238">
        <v>72465</v>
      </c>
      <c r="B997" s="239" t="s">
        <v>8596</v>
      </c>
      <c r="C997" s="238" t="s">
        <v>6116</v>
      </c>
      <c r="D997" s="238" t="s">
        <v>6917</v>
      </c>
      <c r="E997" s="238" t="s">
        <v>8597</v>
      </c>
      <c r="F997" s="238" t="s">
        <v>159</v>
      </c>
    </row>
    <row r="998" spans="1:6" x14ac:dyDescent="0.2">
      <c r="A998" s="238">
        <v>72470</v>
      </c>
      <c r="B998" s="239" t="s">
        <v>8598</v>
      </c>
      <c r="C998" s="238" t="s">
        <v>6116</v>
      </c>
      <c r="D998" s="238" t="s">
        <v>7887</v>
      </c>
      <c r="E998" s="238" t="s">
        <v>8599</v>
      </c>
      <c r="F998" s="238" t="s">
        <v>159</v>
      </c>
    </row>
    <row r="999" spans="1:6" x14ac:dyDescent="0.2">
      <c r="A999" s="238">
        <v>72475</v>
      </c>
      <c r="B999" s="239" t="s">
        <v>8600</v>
      </c>
      <c r="C999" s="238" t="s">
        <v>6116</v>
      </c>
      <c r="D999" s="238" t="s">
        <v>8601</v>
      </c>
      <c r="E999" s="238" t="s">
        <v>6196</v>
      </c>
      <c r="F999" s="238" t="s">
        <v>159</v>
      </c>
    </row>
    <row r="1000" spans="1:6" x14ac:dyDescent="0.2">
      <c r="A1000" s="238">
        <v>72500</v>
      </c>
      <c r="B1000" s="239" t="s">
        <v>8602</v>
      </c>
      <c r="C1000" s="238" t="s">
        <v>6116</v>
      </c>
      <c r="D1000" s="238" t="s">
        <v>8603</v>
      </c>
      <c r="E1000" s="238" t="s">
        <v>8179</v>
      </c>
      <c r="F1000" s="238" t="s">
        <v>6629</v>
      </c>
    </row>
    <row r="1001" spans="1:6" x14ac:dyDescent="0.2">
      <c r="A1001" s="238">
        <v>72501</v>
      </c>
      <c r="B1001" s="239" t="s">
        <v>8604</v>
      </c>
      <c r="C1001" s="238" t="s">
        <v>6116</v>
      </c>
      <c r="D1001" s="238" t="s">
        <v>8605</v>
      </c>
      <c r="E1001" s="238" t="s">
        <v>6886</v>
      </c>
      <c r="F1001" s="238" t="s">
        <v>6629</v>
      </c>
    </row>
    <row r="1002" spans="1:6" x14ac:dyDescent="0.2">
      <c r="A1002" s="238">
        <v>72510</v>
      </c>
      <c r="B1002" s="239" t="s">
        <v>8606</v>
      </c>
      <c r="C1002" s="238" t="s">
        <v>6116</v>
      </c>
      <c r="D1002" s="238" t="s">
        <v>6922</v>
      </c>
      <c r="E1002" s="238" t="s">
        <v>8175</v>
      </c>
      <c r="F1002" s="238" t="s">
        <v>6629</v>
      </c>
    </row>
    <row r="1003" spans="1:6" x14ac:dyDescent="0.2">
      <c r="A1003" s="238">
        <v>72515</v>
      </c>
      <c r="B1003" s="239" t="s">
        <v>8607</v>
      </c>
      <c r="C1003" s="238" t="s">
        <v>6116</v>
      </c>
      <c r="D1003" s="238" t="s">
        <v>8608</v>
      </c>
      <c r="E1003" s="238" t="s">
        <v>6159</v>
      </c>
      <c r="F1003" s="238" t="s">
        <v>6834</v>
      </c>
    </row>
    <row r="1004" spans="1:6" x14ac:dyDescent="0.2">
      <c r="A1004" s="238">
        <v>72518</v>
      </c>
      <c r="B1004" s="239" t="s">
        <v>8609</v>
      </c>
      <c r="C1004" s="238" t="s">
        <v>6116</v>
      </c>
      <c r="D1004" s="238" t="s">
        <v>8610</v>
      </c>
      <c r="E1004" s="238" t="s">
        <v>8611</v>
      </c>
      <c r="F1004" s="238" t="s">
        <v>6834</v>
      </c>
    </row>
    <row r="1005" spans="1:6" x14ac:dyDescent="0.2">
      <c r="A1005" s="238">
        <v>72520</v>
      </c>
      <c r="B1005" s="239" t="s">
        <v>8612</v>
      </c>
      <c r="C1005" s="238" t="s">
        <v>6116</v>
      </c>
      <c r="D1005" s="238" t="s">
        <v>8613</v>
      </c>
      <c r="E1005" s="238" t="s">
        <v>8614</v>
      </c>
      <c r="F1005" s="238" t="s">
        <v>6834</v>
      </c>
    </row>
    <row r="1006" spans="1:6" x14ac:dyDescent="0.2">
      <c r="A1006" s="238">
        <v>72523</v>
      </c>
      <c r="B1006" s="239" t="s">
        <v>8615</v>
      </c>
      <c r="C1006" s="238" t="s">
        <v>6116</v>
      </c>
      <c r="D1006" s="238" t="s">
        <v>7291</v>
      </c>
      <c r="E1006" s="238" t="s">
        <v>8616</v>
      </c>
      <c r="F1006" s="238" t="s">
        <v>6612</v>
      </c>
    </row>
    <row r="1007" spans="1:6" x14ac:dyDescent="0.2">
      <c r="A1007" s="238">
        <v>72528</v>
      </c>
      <c r="B1007" s="239" t="s">
        <v>8617</v>
      </c>
      <c r="C1007" s="238" t="s">
        <v>6116</v>
      </c>
      <c r="D1007" s="238" t="s">
        <v>8618</v>
      </c>
      <c r="E1007" s="238" t="s">
        <v>7660</v>
      </c>
      <c r="F1007" s="238" t="s">
        <v>6612</v>
      </c>
    </row>
    <row r="1008" spans="1:6" x14ac:dyDescent="0.2">
      <c r="A1008" s="238">
        <v>72532</v>
      </c>
      <c r="B1008" s="239" t="s">
        <v>8619</v>
      </c>
      <c r="C1008" s="238" t="s">
        <v>6116</v>
      </c>
      <c r="D1008" s="238" t="s">
        <v>8620</v>
      </c>
      <c r="E1008" s="238" t="s">
        <v>8035</v>
      </c>
      <c r="F1008" s="238" t="s">
        <v>6612</v>
      </c>
    </row>
    <row r="1009" spans="1:6" x14ac:dyDescent="0.2">
      <c r="A1009" s="238">
        <v>72535</v>
      </c>
      <c r="B1009" s="239" t="s">
        <v>8621</v>
      </c>
      <c r="C1009" s="238" t="s">
        <v>6116</v>
      </c>
      <c r="D1009" s="238" t="s">
        <v>8622</v>
      </c>
      <c r="E1009" s="238" t="s">
        <v>8623</v>
      </c>
      <c r="F1009" s="238" t="s">
        <v>6633</v>
      </c>
    </row>
    <row r="1010" spans="1:6" x14ac:dyDescent="0.2">
      <c r="A1010" s="238">
        <v>72538</v>
      </c>
      <c r="B1010" s="239" t="s">
        <v>8624</v>
      </c>
      <c r="C1010" s="238" t="s">
        <v>6116</v>
      </c>
      <c r="D1010" s="238" t="s">
        <v>8625</v>
      </c>
      <c r="E1010" s="238" t="s">
        <v>8626</v>
      </c>
      <c r="F1010" s="238" t="s">
        <v>6633</v>
      </c>
    </row>
    <row r="1011" spans="1:6" x14ac:dyDescent="0.2">
      <c r="A1011" s="238">
        <v>72545</v>
      </c>
      <c r="B1011" s="239" t="s">
        <v>8627</v>
      </c>
      <c r="C1011" s="238" t="s">
        <v>6116</v>
      </c>
      <c r="D1011" s="238" t="s">
        <v>8628</v>
      </c>
      <c r="E1011" s="238" t="s">
        <v>7743</v>
      </c>
      <c r="F1011" s="238" t="s">
        <v>6633</v>
      </c>
    </row>
    <row r="1012" spans="1:6" x14ac:dyDescent="0.2">
      <c r="A1012" s="238">
        <v>72550</v>
      </c>
      <c r="B1012" s="239" t="s">
        <v>8629</v>
      </c>
      <c r="C1012" s="238" t="s">
        <v>6116</v>
      </c>
      <c r="D1012" s="238" t="s">
        <v>8630</v>
      </c>
      <c r="E1012" s="238" t="s">
        <v>7408</v>
      </c>
      <c r="F1012" s="238" t="s">
        <v>6763</v>
      </c>
    </row>
    <row r="1013" spans="1:6" x14ac:dyDescent="0.2">
      <c r="A1013" s="238">
        <v>72556</v>
      </c>
      <c r="B1013" s="239" t="s">
        <v>8631</v>
      </c>
      <c r="C1013" s="238" t="s">
        <v>6116</v>
      </c>
      <c r="D1013" s="238" t="s">
        <v>8632</v>
      </c>
      <c r="E1013" s="238" t="s">
        <v>8633</v>
      </c>
      <c r="F1013" s="238" t="s">
        <v>7657</v>
      </c>
    </row>
    <row r="1014" spans="1:6" x14ac:dyDescent="0.2">
      <c r="A1014" s="238">
        <v>72560</v>
      </c>
      <c r="B1014" s="239" t="s">
        <v>8634</v>
      </c>
      <c r="C1014" s="238" t="s">
        <v>6116</v>
      </c>
      <c r="D1014" s="238" t="s">
        <v>8635</v>
      </c>
      <c r="E1014" s="238" t="s">
        <v>7080</v>
      </c>
      <c r="F1014" s="238" t="s">
        <v>6664</v>
      </c>
    </row>
    <row r="1015" spans="1:6" x14ac:dyDescent="0.2">
      <c r="A1015" s="238">
        <v>72570</v>
      </c>
      <c r="B1015" s="239" t="s">
        <v>8636</v>
      </c>
      <c r="C1015" s="238" t="s">
        <v>6116</v>
      </c>
      <c r="D1015" s="238" t="s">
        <v>7485</v>
      </c>
      <c r="E1015" s="238" t="s">
        <v>6733</v>
      </c>
      <c r="F1015" s="238" t="s">
        <v>7486</v>
      </c>
    </row>
    <row r="1016" spans="1:6" x14ac:dyDescent="0.2">
      <c r="A1016" s="238">
        <v>72575</v>
      </c>
      <c r="B1016" s="239" t="s">
        <v>8637</v>
      </c>
      <c r="C1016" s="238" t="s">
        <v>6116</v>
      </c>
      <c r="D1016" s="238" t="s">
        <v>8638</v>
      </c>
      <c r="E1016" s="238" t="s">
        <v>6270</v>
      </c>
      <c r="F1016" s="238" t="s">
        <v>7486</v>
      </c>
    </row>
    <row r="1017" spans="1:6" x14ac:dyDescent="0.2">
      <c r="A1017" s="238">
        <v>72578</v>
      </c>
      <c r="B1017" s="239" t="s">
        <v>8639</v>
      </c>
      <c r="C1017" s="238" t="s">
        <v>6116</v>
      </c>
      <c r="D1017" s="238" t="s">
        <v>8640</v>
      </c>
      <c r="E1017" s="238" t="s">
        <v>8641</v>
      </c>
      <c r="F1017" s="238" t="s">
        <v>7486</v>
      </c>
    </row>
    <row r="1018" spans="1:6" x14ac:dyDescent="0.2">
      <c r="A1018" s="238">
        <v>72579</v>
      </c>
      <c r="B1018" s="239" t="s">
        <v>8642</v>
      </c>
      <c r="C1018" s="238" t="s">
        <v>0</v>
      </c>
      <c r="D1018" s="238" t="s">
        <v>8643</v>
      </c>
      <c r="E1018" s="238" t="s">
        <v>8644</v>
      </c>
      <c r="F1018" s="238" t="s">
        <v>6126</v>
      </c>
    </row>
    <row r="1019" spans="1:6" x14ac:dyDescent="0.2">
      <c r="A1019" s="238">
        <v>72585</v>
      </c>
      <c r="B1019" s="239" t="s">
        <v>8645</v>
      </c>
      <c r="C1019" s="238" t="s">
        <v>6116</v>
      </c>
      <c r="D1019" s="238" t="s">
        <v>8646</v>
      </c>
      <c r="E1019" s="238" t="s">
        <v>6895</v>
      </c>
      <c r="F1019" s="238" t="s">
        <v>7486</v>
      </c>
    </row>
    <row r="1020" spans="1:6" x14ac:dyDescent="0.2">
      <c r="A1020" s="238">
        <v>72591</v>
      </c>
      <c r="B1020" s="239" t="s">
        <v>8647</v>
      </c>
      <c r="C1020" s="238" t="s">
        <v>6116</v>
      </c>
      <c r="D1020" s="238" t="s">
        <v>8648</v>
      </c>
      <c r="E1020" s="238" t="s">
        <v>8649</v>
      </c>
      <c r="F1020" s="238" t="s">
        <v>7657</v>
      </c>
    </row>
    <row r="1021" spans="1:6" x14ac:dyDescent="0.2">
      <c r="A1021" s="238">
        <v>72592</v>
      </c>
      <c r="B1021" s="239" t="s">
        <v>8650</v>
      </c>
      <c r="C1021" s="238" t="s">
        <v>6116</v>
      </c>
      <c r="D1021" s="238" t="s">
        <v>8651</v>
      </c>
      <c r="E1021" s="238" t="s">
        <v>8652</v>
      </c>
      <c r="F1021" s="238" t="s">
        <v>6718</v>
      </c>
    </row>
    <row r="1022" spans="1:6" x14ac:dyDescent="0.2">
      <c r="A1022" s="238">
        <v>72595</v>
      </c>
      <c r="B1022" s="239" t="s">
        <v>8653</v>
      </c>
      <c r="C1022" s="238" t="s">
        <v>6116</v>
      </c>
      <c r="D1022" s="238" t="s">
        <v>8654</v>
      </c>
      <c r="E1022" s="238" t="s">
        <v>8655</v>
      </c>
      <c r="F1022" s="238" t="s">
        <v>6718</v>
      </c>
    </row>
    <row r="1023" spans="1:6" x14ac:dyDescent="0.2">
      <c r="A1023" s="238">
        <v>72596</v>
      </c>
      <c r="B1023" s="239" t="s">
        <v>8656</v>
      </c>
      <c r="C1023" s="238" t="s">
        <v>6116</v>
      </c>
      <c r="D1023" s="238" t="s">
        <v>8657</v>
      </c>
      <c r="E1023" s="238" t="s">
        <v>8658</v>
      </c>
      <c r="F1023" s="238" t="s">
        <v>7657</v>
      </c>
    </row>
    <row r="1024" spans="1:6" x14ac:dyDescent="0.2">
      <c r="A1024" s="238">
        <v>72600</v>
      </c>
      <c r="B1024" s="239" t="s">
        <v>8659</v>
      </c>
      <c r="C1024" s="238" t="s">
        <v>6116</v>
      </c>
      <c r="D1024" s="238" t="s">
        <v>8660</v>
      </c>
      <c r="E1024" s="238" t="s">
        <v>8661</v>
      </c>
      <c r="F1024" s="238" t="s">
        <v>7206</v>
      </c>
    </row>
    <row r="1025" spans="1:6" x14ac:dyDescent="0.2">
      <c r="A1025" s="238">
        <v>72601</v>
      </c>
      <c r="B1025" s="239" t="s">
        <v>8662</v>
      </c>
      <c r="C1025" s="238" t="s">
        <v>6116</v>
      </c>
      <c r="D1025" s="238" t="s">
        <v>8663</v>
      </c>
      <c r="E1025" s="238" t="s">
        <v>8664</v>
      </c>
      <c r="F1025" s="238" t="s">
        <v>7206</v>
      </c>
    </row>
    <row r="1026" spans="1:6" x14ac:dyDescent="0.2">
      <c r="A1026" s="238">
        <v>72611</v>
      </c>
      <c r="B1026" s="239" t="s">
        <v>8665</v>
      </c>
      <c r="C1026" s="238" t="s">
        <v>6116</v>
      </c>
      <c r="D1026" s="238" t="s">
        <v>8666</v>
      </c>
      <c r="E1026" s="238" t="s">
        <v>8667</v>
      </c>
      <c r="F1026" s="238" t="s">
        <v>7206</v>
      </c>
    </row>
    <row r="1027" spans="1:6" x14ac:dyDescent="0.2">
      <c r="A1027" s="238">
        <v>72612</v>
      </c>
      <c r="B1027" s="239" t="s">
        <v>8668</v>
      </c>
      <c r="C1027" s="238" t="s">
        <v>6116</v>
      </c>
      <c r="D1027" s="238" t="s">
        <v>8669</v>
      </c>
      <c r="E1027" s="238" t="s">
        <v>8670</v>
      </c>
      <c r="F1027" s="238" t="s">
        <v>8353</v>
      </c>
    </row>
    <row r="1028" spans="1:6" x14ac:dyDescent="0.2">
      <c r="A1028" s="238">
        <v>72613</v>
      </c>
      <c r="B1028" s="239" t="s">
        <v>8671</v>
      </c>
      <c r="C1028" s="238" t="s">
        <v>6116</v>
      </c>
      <c r="D1028" s="238" t="s">
        <v>8672</v>
      </c>
      <c r="E1028" s="238" t="s">
        <v>8673</v>
      </c>
      <c r="F1028" s="238" t="s">
        <v>8674</v>
      </c>
    </row>
    <row r="1029" spans="1:6" x14ac:dyDescent="0.2">
      <c r="A1029" s="238">
        <v>72614</v>
      </c>
      <c r="B1029" s="239" t="s">
        <v>8675</v>
      </c>
      <c r="C1029" s="238" t="s">
        <v>6116</v>
      </c>
      <c r="D1029" s="238" t="s">
        <v>8676</v>
      </c>
      <c r="E1029" s="238" t="s">
        <v>8677</v>
      </c>
      <c r="F1029" s="238" t="s">
        <v>8674</v>
      </c>
    </row>
    <row r="1030" spans="1:6" x14ac:dyDescent="0.2">
      <c r="A1030" s="238">
        <v>72618</v>
      </c>
      <c r="B1030" s="239" t="s">
        <v>8678</v>
      </c>
      <c r="C1030" s="238" t="s">
        <v>0</v>
      </c>
      <c r="D1030" s="238" t="s">
        <v>8679</v>
      </c>
      <c r="E1030" s="238" t="s">
        <v>8680</v>
      </c>
      <c r="F1030" s="238" t="s">
        <v>6753</v>
      </c>
    </row>
    <row r="1031" spans="1:6" x14ac:dyDescent="0.2">
      <c r="A1031" s="238">
        <v>72619</v>
      </c>
      <c r="B1031" s="239" t="s">
        <v>8681</v>
      </c>
      <c r="C1031" s="238" t="s">
        <v>6116</v>
      </c>
      <c r="D1031" s="238" t="s">
        <v>8682</v>
      </c>
      <c r="E1031" s="238" t="s">
        <v>8683</v>
      </c>
      <c r="F1031" s="238" t="s">
        <v>6753</v>
      </c>
    </row>
    <row r="1032" spans="1:6" x14ac:dyDescent="0.2">
      <c r="A1032" s="238">
        <v>72620</v>
      </c>
      <c r="B1032" s="239" t="s">
        <v>8684</v>
      </c>
      <c r="C1032" s="238" t="s">
        <v>6116</v>
      </c>
      <c r="D1032" s="238" t="s">
        <v>8685</v>
      </c>
      <c r="E1032" s="238" t="s">
        <v>8686</v>
      </c>
      <c r="F1032" s="238" t="s">
        <v>6753</v>
      </c>
    </row>
    <row r="1033" spans="1:6" x14ac:dyDescent="0.2">
      <c r="A1033" s="238">
        <v>72630</v>
      </c>
      <c r="B1033" s="239" t="s">
        <v>8687</v>
      </c>
      <c r="C1033" s="238" t="s">
        <v>21</v>
      </c>
      <c r="D1033" s="238" t="s">
        <v>8121</v>
      </c>
      <c r="E1033" s="238" t="s">
        <v>8101</v>
      </c>
      <c r="F1033" s="238" t="s">
        <v>6629</v>
      </c>
    </row>
    <row r="1034" spans="1:6" x14ac:dyDescent="0.2">
      <c r="A1034" s="238">
        <v>72637</v>
      </c>
      <c r="B1034" s="239" t="s">
        <v>8688</v>
      </c>
      <c r="C1034" s="238" t="s">
        <v>21</v>
      </c>
      <c r="D1034" s="238" t="s">
        <v>8689</v>
      </c>
      <c r="E1034" s="238" t="s">
        <v>8690</v>
      </c>
      <c r="F1034" s="238" t="s">
        <v>8691</v>
      </c>
    </row>
    <row r="1035" spans="1:6" x14ac:dyDescent="0.2">
      <c r="A1035" s="238">
        <v>72638</v>
      </c>
      <c r="B1035" s="239" t="s">
        <v>8692</v>
      </c>
      <c r="C1035" s="238" t="s">
        <v>6116</v>
      </c>
      <c r="D1035" s="238" t="s">
        <v>8693</v>
      </c>
      <c r="E1035" s="238" t="s">
        <v>8694</v>
      </c>
      <c r="F1035" s="238" t="s">
        <v>6664</v>
      </c>
    </row>
    <row r="1036" spans="1:6" x14ac:dyDescent="0.2">
      <c r="A1036" s="238">
        <v>72640</v>
      </c>
      <c r="B1036" s="239" t="s">
        <v>8695</v>
      </c>
      <c r="C1036" s="238" t="s">
        <v>6116</v>
      </c>
      <c r="D1036" s="238" t="s">
        <v>8696</v>
      </c>
      <c r="E1036" s="238" t="s">
        <v>8697</v>
      </c>
      <c r="F1036" s="238" t="s">
        <v>159</v>
      </c>
    </row>
    <row r="1037" spans="1:6" x14ac:dyDescent="0.2">
      <c r="A1037" s="238">
        <v>72641</v>
      </c>
      <c r="B1037" s="239" t="s">
        <v>8698</v>
      </c>
      <c r="C1037" s="238" t="s">
        <v>6116</v>
      </c>
      <c r="D1037" s="238" t="s">
        <v>8699</v>
      </c>
      <c r="E1037" s="238" t="s">
        <v>8700</v>
      </c>
      <c r="F1037" s="238" t="s">
        <v>6431</v>
      </c>
    </row>
    <row r="1038" spans="1:6" x14ac:dyDescent="0.2">
      <c r="A1038" s="238">
        <v>72650</v>
      </c>
      <c r="B1038" s="239" t="s">
        <v>8701</v>
      </c>
      <c r="C1038" s="238" t="s">
        <v>6116</v>
      </c>
      <c r="D1038" s="238" t="s">
        <v>8702</v>
      </c>
      <c r="E1038" s="238" t="s">
        <v>8703</v>
      </c>
      <c r="F1038" s="238" t="s">
        <v>159</v>
      </c>
    </row>
    <row r="1039" spans="1:6" x14ac:dyDescent="0.2">
      <c r="A1039" s="238">
        <v>72660</v>
      </c>
      <c r="B1039" s="239" t="s">
        <v>8704</v>
      </c>
      <c r="C1039" s="238" t="s">
        <v>21</v>
      </c>
      <c r="D1039" s="238" t="s">
        <v>8705</v>
      </c>
      <c r="E1039" s="238" t="s">
        <v>8706</v>
      </c>
      <c r="F1039" s="238" t="s">
        <v>6433</v>
      </c>
    </row>
    <row r="1040" spans="1:6" x14ac:dyDescent="0.2">
      <c r="A1040" s="238">
        <v>72661</v>
      </c>
      <c r="B1040" s="239" t="s">
        <v>8707</v>
      </c>
      <c r="C1040" s="238" t="s">
        <v>21</v>
      </c>
      <c r="D1040" s="238" t="s">
        <v>8708</v>
      </c>
      <c r="E1040" s="238" t="s">
        <v>7009</v>
      </c>
      <c r="F1040" s="238" t="s">
        <v>6433</v>
      </c>
    </row>
    <row r="1041" spans="1:6" x14ac:dyDescent="0.2">
      <c r="A1041" s="236">
        <v>170</v>
      </c>
      <c r="B1041" s="237" t="s">
        <v>8709</v>
      </c>
      <c r="C1041" s="243"/>
      <c r="D1041" s="244"/>
      <c r="E1041" s="243"/>
      <c r="F1041" s="243"/>
    </row>
    <row r="1042" spans="1:6" x14ac:dyDescent="0.2">
      <c r="A1042" s="238">
        <v>80000</v>
      </c>
      <c r="B1042" s="239" t="s">
        <v>8710</v>
      </c>
      <c r="C1042" s="238" t="s">
        <v>6102</v>
      </c>
      <c r="D1042" s="238" t="s">
        <v>6103</v>
      </c>
      <c r="E1042" s="238" t="s">
        <v>6103</v>
      </c>
      <c r="F1042" s="238" t="s">
        <v>6103</v>
      </c>
    </row>
    <row r="1043" spans="1:6" x14ac:dyDescent="0.2">
      <c r="A1043" s="238">
        <v>80500</v>
      </c>
      <c r="B1043" s="239" t="s">
        <v>8711</v>
      </c>
      <c r="C1043" s="245"/>
      <c r="D1043" s="238" t="s">
        <v>6103</v>
      </c>
      <c r="E1043" s="238" t="s">
        <v>6103</v>
      </c>
      <c r="F1043" s="238" t="s">
        <v>6103</v>
      </c>
    </row>
    <row r="1044" spans="1:6" x14ac:dyDescent="0.2">
      <c r="A1044" s="238">
        <v>80501</v>
      </c>
      <c r="B1044" s="239" t="s">
        <v>8712</v>
      </c>
      <c r="C1044" s="245"/>
      <c r="D1044" s="238" t="s">
        <v>6103</v>
      </c>
      <c r="E1044" s="238" t="s">
        <v>6103</v>
      </c>
      <c r="F1044" s="238" t="s">
        <v>6103</v>
      </c>
    </row>
    <row r="1045" spans="1:6" x14ac:dyDescent="0.2">
      <c r="A1045" s="238">
        <v>80502</v>
      </c>
      <c r="B1045" s="239" t="s">
        <v>8713</v>
      </c>
      <c r="C1045" s="238" t="s">
        <v>6116</v>
      </c>
      <c r="D1045" s="238" t="s">
        <v>8714</v>
      </c>
      <c r="E1045" s="238" t="s">
        <v>8715</v>
      </c>
      <c r="F1045" s="238" t="s">
        <v>8716</v>
      </c>
    </row>
    <row r="1046" spans="1:6" x14ac:dyDescent="0.2">
      <c r="A1046" s="238">
        <v>80503</v>
      </c>
      <c r="B1046" s="239" t="s">
        <v>8717</v>
      </c>
      <c r="C1046" s="238" t="s">
        <v>6116</v>
      </c>
      <c r="D1046" s="238" t="s">
        <v>8718</v>
      </c>
      <c r="E1046" s="238" t="s">
        <v>8719</v>
      </c>
      <c r="F1046" s="238" t="s">
        <v>8716</v>
      </c>
    </row>
    <row r="1047" spans="1:6" x14ac:dyDescent="0.2">
      <c r="A1047" s="238">
        <v>80504</v>
      </c>
      <c r="B1047" s="239" t="s">
        <v>8720</v>
      </c>
      <c r="C1047" s="238" t="s">
        <v>6116</v>
      </c>
      <c r="D1047" s="238" t="s">
        <v>8721</v>
      </c>
      <c r="E1047" s="238" t="s">
        <v>8722</v>
      </c>
      <c r="F1047" s="238" t="s">
        <v>7504</v>
      </c>
    </row>
    <row r="1048" spans="1:6" x14ac:dyDescent="0.2">
      <c r="A1048" s="238">
        <v>80508</v>
      </c>
      <c r="B1048" s="239" t="s">
        <v>8723</v>
      </c>
      <c r="C1048" s="238" t="s">
        <v>6116</v>
      </c>
      <c r="D1048" s="238" t="s">
        <v>8724</v>
      </c>
      <c r="E1048" s="238" t="s">
        <v>8725</v>
      </c>
      <c r="F1048" s="238" t="s">
        <v>7135</v>
      </c>
    </row>
    <row r="1049" spans="1:6" x14ac:dyDescent="0.2">
      <c r="A1049" s="238">
        <v>80510</v>
      </c>
      <c r="B1049" s="239" t="s">
        <v>8726</v>
      </c>
      <c r="C1049" s="238" t="s">
        <v>6116</v>
      </c>
      <c r="D1049" s="238" t="s">
        <v>6346</v>
      </c>
      <c r="E1049" s="238" t="s">
        <v>8727</v>
      </c>
      <c r="F1049" s="238" t="s">
        <v>6601</v>
      </c>
    </row>
    <row r="1050" spans="1:6" x14ac:dyDescent="0.2">
      <c r="A1050" s="238">
        <v>80511</v>
      </c>
      <c r="B1050" s="239" t="s">
        <v>8728</v>
      </c>
      <c r="C1050" s="238" t="s">
        <v>6116</v>
      </c>
      <c r="D1050" s="238" t="s">
        <v>8729</v>
      </c>
      <c r="E1050" s="238" t="s">
        <v>8730</v>
      </c>
      <c r="F1050" s="238" t="s">
        <v>6718</v>
      </c>
    </row>
    <row r="1051" spans="1:6" x14ac:dyDescent="0.2">
      <c r="A1051" s="238">
        <v>80512</v>
      </c>
      <c r="B1051" s="239" t="s">
        <v>8731</v>
      </c>
      <c r="C1051" s="238" t="s">
        <v>6116</v>
      </c>
      <c r="D1051" s="238" t="s">
        <v>7051</v>
      </c>
      <c r="E1051" s="238" t="s">
        <v>8732</v>
      </c>
      <c r="F1051" s="238" t="s">
        <v>6126</v>
      </c>
    </row>
    <row r="1052" spans="1:6" x14ac:dyDescent="0.2">
      <c r="A1052" s="238">
        <v>80513</v>
      </c>
      <c r="B1052" s="239" t="s">
        <v>8733</v>
      </c>
      <c r="C1052" s="238" t="s">
        <v>6116</v>
      </c>
      <c r="D1052" s="238" t="s">
        <v>8734</v>
      </c>
      <c r="E1052" s="238" t="s">
        <v>6433</v>
      </c>
      <c r="F1052" s="238" t="s">
        <v>6126</v>
      </c>
    </row>
    <row r="1053" spans="1:6" x14ac:dyDescent="0.2">
      <c r="A1053" s="238">
        <v>80514</v>
      </c>
      <c r="B1053" s="239" t="s">
        <v>8735</v>
      </c>
      <c r="C1053" s="238" t="s">
        <v>6116</v>
      </c>
      <c r="D1053" s="238" t="s">
        <v>8736</v>
      </c>
      <c r="E1053" s="238" t="s">
        <v>8737</v>
      </c>
      <c r="F1053" s="238" t="s">
        <v>6434</v>
      </c>
    </row>
    <row r="1054" spans="1:6" x14ac:dyDescent="0.2">
      <c r="A1054" s="238">
        <v>80515</v>
      </c>
      <c r="B1054" s="239" t="s">
        <v>8738</v>
      </c>
      <c r="C1054" s="238" t="s">
        <v>6116</v>
      </c>
      <c r="D1054" s="238" t="s">
        <v>8739</v>
      </c>
      <c r="E1054" s="238" t="s">
        <v>8740</v>
      </c>
      <c r="F1054" s="238" t="s">
        <v>8741</v>
      </c>
    </row>
    <row r="1055" spans="1:6" x14ac:dyDescent="0.2">
      <c r="A1055" s="238">
        <v>80516</v>
      </c>
      <c r="B1055" s="239" t="s">
        <v>8742</v>
      </c>
      <c r="C1055" s="238" t="s">
        <v>6116</v>
      </c>
      <c r="D1055" s="238" t="s">
        <v>8743</v>
      </c>
      <c r="E1055" s="238" t="s">
        <v>8744</v>
      </c>
      <c r="F1055" s="238" t="s">
        <v>8741</v>
      </c>
    </row>
    <row r="1056" spans="1:6" x14ac:dyDescent="0.2">
      <c r="A1056" s="238">
        <v>80517</v>
      </c>
      <c r="B1056" s="239" t="s">
        <v>8745</v>
      </c>
      <c r="C1056" s="238" t="s">
        <v>6116</v>
      </c>
      <c r="D1056" s="238" t="s">
        <v>8746</v>
      </c>
      <c r="E1056" s="238" t="s">
        <v>8747</v>
      </c>
      <c r="F1056" s="238" t="s">
        <v>8741</v>
      </c>
    </row>
    <row r="1057" spans="1:6" x14ac:dyDescent="0.2">
      <c r="A1057" s="238">
        <v>80518</v>
      </c>
      <c r="B1057" s="239" t="s">
        <v>17263</v>
      </c>
      <c r="C1057" s="238" t="s">
        <v>6116</v>
      </c>
      <c r="D1057" s="238" t="s">
        <v>8748</v>
      </c>
      <c r="E1057" s="238" t="s">
        <v>8749</v>
      </c>
      <c r="F1057" s="238" t="s">
        <v>8750</v>
      </c>
    </row>
    <row r="1058" spans="1:6" x14ac:dyDescent="0.2">
      <c r="A1058" s="238">
        <v>80520</v>
      </c>
      <c r="B1058" s="239" t="s">
        <v>8751</v>
      </c>
      <c r="C1058" s="238" t="s">
        <v>7</v>
      </c>
      <c r="D1058" s="238" t="s">
        <v>8752</v>
      </c>
      <c r="E1058" s="238" t="s">
        <v>8753</v>
      </c>
      <c r="F1058" s="238" t="s">
        <v>6728</v>
      </c>
    </row>
    <row r="1059" spans="1:6" x14ac:dyDescent="0.2">
      <c r="A1059" s="238">
        <v>80525</v>
      </c>
      <c r="B1059" s="239" t="s">
        <v>8754</v>
      </c>
      <c r="C1059" s="238" t="s">
        <v>6116</v>
      </c>
      <c r="D1059" s="238" t="s">
        <v>8755</v>
      </c>
      <c r="E1059" s="238" t="s">
        <v>8756</v>
      </c>
      <c r="F1059" s="238" t="s">
        <v>6601</v>
      </c>
    </row>
    <row r="1060" spans="1:6" x14ac:dyDescent="0.2">
      <c r="A1060" s="238">
        <v>80526</v>
      </c>
      <c r="B1060" s="239" t="s">
        <v>8757</v>
      </c>
      <c r="C1060" s="238" t="s">
        <v>6116</v>
      </c>
      <c r="D1060" s="238" t="s">
        <v>8758</v>
      </c>
      <c r="E1060" s="238" t="s">
        <v>8759</v>
      </c>
      <c r="F1060" s="238" t="s">
        <v>6601</v>
      </c>
    </row>
    <row r="1061" spans="1:6" x14ac:dyDescent="0.2">
      <c r="A1061" s="238">
        <v>80530</v>
      </c>
      <c r="B1061" s="239" t="s">
        <v>8760</v>
      </c>
      <c r="C1061" s="238" t="s">
        <v>6116</v>
      </c>
      <c r="D1061" s="238" t="s">
        <v>8761</v>
      </c>
      <c r="E1061" s="238" t="s">
        <v>8762</v>
      </c>
      <c r="F1061" s="238" t="s">
        <v>6763</v>
      </c>
    </row>
    <row r="1062" spans="1:6" x14ac:dyDescent="0.2">
      <c r="A1062" s="238">
        <v>80531</v>
      </c>
      <c r="B1062" s="239" t="s">
        <v>8763</v>
      </c>
      <c r="C1062" s="238" t="s">
        <v>6116</v>
      </c>
      <c r="D1062" s="238" t="s">
        <v>8764</v>
      </c>
      <c r="E1062" s="238" t="s">
        <v>8765</v>
      </c>
      <c r="F1062" s="238" t="s">
        <v>6597</v>
      </c>
    </row>
    <row r="1063" spans="1:6" x14ac:dyDescent="0.2">
      <c r="A1063" s="238">
        <v>80532</v>
      </c>
      <c r="B1063" s="239" t="s">
        <v>8766</v>
      </c>
      <c r="C1063" s="238" t="s">
        <v>6116</v>
      </c>
      <c r="D1063" s="238" t="s">
        <v>8767</v>
      </c>
      <c r="E1063" s="238" t="s">
        <v>8307</v>
      </c>
      <c r="F1063" s="238" t="s">
        <v>6834</v>
      </c>
    </row>
    <row r="1064" spans="1:6" x14ac:dyDescent="0.2">
      <c r="A1064" s="238">
        <v>80540</v>
      </c>
      <c r="B1064" s="239" t="s">
        <v>8768</v>
      </c>
      <c r="C1064" s="245"/>
      <c r="D1064" s="238" t="s">
        <v>6103</v>
      </c>
      <c r="E1064" s="238" t="s">
        <v>6103</v>
      </c>
      <c r="F1064" s="238" t="s">
        <v>6103</v>
      </c>
    </row>
    <row r="1065" spans="1:6" x14ac:dyDescent="0.2">
      <c r="A1065" s="238">
        <v>80541</v>
      </c>
      <c r="B1065" s="239" t="s">
        <v>8769</v>
      </c>
      <c r="C1065" s="238" t="s">
        <v>6116</v>
      </c>
      <c r="D1065" s="238" t="s">
        <v>8770</v>
      </c>
      <c r="E1065" s="238" t="s">
        <v>8771</v>
      </c>
      <c r="F1065" s="238" t="s">
        <v>8772</v>
      </c>
    </row>
    <row r="1066" spans="1:6" x14ac:dyDescent="0.2">
      <c r="A1066" s="238">
        <v>80542</v>
      </c>
      <c r="B1066" s="239" t="s">
        <v>8773</v>
      </c>
      <c r="C1066" s="238" t="s">
        <v>6116</v>
      </c>
      <c r="D1066" s="238" t="s">
        <v>8774</v>
      </c>
      <c r="E1066" s="238" t="s">
        <v>8775</v>
      </c>
      <c r="F1066" s="238" t="s">
        <v>8776</v>
      </c>
    </row>
    <row r="1067" spans="1:6" x14ac:dyDescent="0.2">
      <c r="A1067" s="238">
        <v>80543</v>
      </c>
      <c r="B1067" s="239" t="s">
        <v>8777</v>
      </c>
      <c r="C1067" s="238" t="s">
        <v>6116</v>
      </c>
      <c r="D1067" s="238" t="s">
        <v>8778</v>
      </c>
      <c r="E1067" s="238" t="s">
        <v>8779</v>
      </c>
      <c r="F1067" s="238" t="s">
        <v>8772</v>
      </c>
    </row>
    <row r="1068" spans="1:6" x14ac:dyDescent="0.2">
      <c r="A1068" s="238">
        <v>80544</v>
      </c>
      <c r="B1068" s="239" t="s">
        <v>8780</v>
      </c>
      <c r="C1068" s="238" t="s">
        <v>6116</v>
      </c>
      <c r="D1068" s="238" t="s">
        <v>8781</v>
      </c>
      <c r="E1068" s="238" t="s">
        <v>8782</v>
      </c>
      <c r="F1068" s="238" t="s">
        <v>8776</v>
      </c>
    </row>
    <row r="1069" spans="1:6" x14ac:dyDescent="0.2">
      <c r="A1069" s="238">
        <v>80550</v>
      </c>
      <c r="B1069" s="239" t="s">
        <v>8783</v>
      </c>
      <c r="C1069" s="238" t="s">
        <v>1864</v>
      </c>
      <c r="D1069" s="238" t="s">
        <v>8784</v>
      </c>
      <c r="E1069" s="238" t="s">
        <v>8785</v>
      </c>
      <c r="F1069" s="238" t="s">
        <v>6601</v>
      </c>
    </row>
    <row r="1070" spans="1:6" x14ac:dyDescent="0.2">
      <c r="A1070" s="238">
        <v>80555</v>
      </c>
      <c r="B1070" s="239" t="s">
        <v>8786</v>
      </c>
      <c r="C1070" s="238" t="s">
        <v>6116</v>
      </c>
      <c r="D1070" s="238" t="s">
        <v>8787</v>
      </c>
      <c r="E1070" s="238" t="s">
        <v>8788</v>
      </c>
      <c r="F1070" s="238" t="s">
        <v>6597</v>
      </c>
    </row>
    <row r="1071" spans="1:6" x14ac:dyDescent="0.2">
      <c r="A1071" s="238">
        <v>80556</v>
      </c>
      <c r="B1071" s="239" t="s">
        <v>8789</v>
      </c>
      <c r="C1071" s="238" t="s">
        <v>6116</v>
      </c>
      <c r="D1071" s="238" t="s">
        <v>6660</v>
      </c>
      <c r="E1071" s="238" t="s">
        <v>6661</v>
      </c>
      <c r="F1071" s="238" t="s">
        <v>6597</v>
      </c>
    </row>
    <row r="1072" spans="1:6" x14ac:dyDescent="0.2">
      <c r="A1072" s="238">
        <v>80560</v>
      </c>
      <c r="B1072" s="239" t="s">
        <v>8790</v>
      </c>
      <c r="C1072" s="238" t="s">
        <v>6116</v>
      </c>
      <c r="D1072" s="238" t="s">
        <v>8791</v>
      </c>
      <c r="E1072" s="238" t="s">
        <v>8792</v>
      </c>
      <c r="F1072" s="238" t="s">
        <v>8523</v>
      </c>
    </row>
    <row r="1073" spans="1:6" x14ac:dyDescent="0.2">
      <c r="A1073" s="238">
        <v>80561</v>
      </c>
      <c r="B1073" s="239" t="s">
        <v>8793</v>
      </c>
      <c r="C1073" s="238" t="s">
        <v>6116</v>
      </c>
      <c r="D1073" s="238" t="s">
        <v>8794</v>
      </c>
      <c r="E1073" s="238" t="s">
        <v>6456</v>
      </c>
      <c r="F1073" s="238" t="s">
        <v>8523</v>
      </c>
    </row>
    <row r="1074" spans="1:6" x14ac:dyDescent="0.2">
      <c r="A1074" s="238">
        <v>80562</v>
      </c>
      <c r="B1074" s="239" t="s">
        <v>8795</v>
      </c>
      <c r="C1074" s="238" t="s">
        <v>6116</v>
      </c>
      <c r="D1074" s="238" t="s">
        <v>8796</v>
      </c>
      <c r="E1074" s="238" t="s">
        <v>8797</v>
      </c>
      <c r="F1074" s="238" t="s">
        <v>8523</v>
      </c>
    </row>
    <row r="1075" spans="1:6" x14ac:dyDescent="0.2">
      <c r="A1075" s="238">
        <v>80563</v>
      </c>
      <c r="B1075" s="239" t="s">
        <v>8798</v>
      </c>
      <c r="C1075" s="238" t="s">
        <v>6116</v>
      </c>
      <c r="D1075" s="238" t="s">
        <v>8799</v>
      </c>
      <c r="E1075" s="238" t="s">
        <v>8800</v>
      </c>
      <c r="F1075" s="238" t="s">
        <v>8523</v>
      </c>
    </row>
    <row r="1076" spans="1:6" x14ac:dyDescent="0.2">
      <c r="A1076" s="238">
        <v>80564</v>
      </c>
      <c r="B1076" s="239" t="s">
        <v>8801</v>
      </c>
      <c r="C1076" s="238" t="s">
        <v>0</v>
      </c>
      <c r="D1076" s="238" t="s">
        <v>8802</v>
      </c>
      <c r="E1076" s="238" t="s">
        <v>8803</v>
      </c>
      <c r="F1076" s="238" t="s">
        <v>8523</v>
      </c>
    </row>
    <row r="1077" spans="1:6" x14ac:dyDescent="0.2">
      <c r="A1077" s="238">
        <v>80570</v>
      </c>
      <c r="B1077" s="239" t="s">
        <v>8804</v>
      </c>
      <c r="C1077" s="238" t="s">
        <v>6116</v>
      </c>
      <c r="D1077" s="238" t="s">
        <v>8805</v>
      </c>
      <c r="E1077" s="238" t="s">
        <v>8806</v>
      </c>
      <c r="F1077" s="238" t="s">
        <v>6728</v>
      </c>
    </row>
    <row r="1078" spans="1:6" x14ac:dyDescent="0.2">
      <c r="A1078" s="238">
        <v>80571</v>
      </c>
      <c r="B1078" s="239" t="s">
        <v>8807</v>
      </c>
      <c r="C1078" s="238" t="s">
        <v>6116</v>
      </c>
      <c r="D1078" s="238" t="s">
        <v>8808</v>
      </c>
      <c r="E1078" s="238" t="s">
        <v>8809</v>
      </c>
      <c r="F1078" s="238" t="s">
        <v>6728</v>
      </c>
    </row>
    <row r="1079" spans="1:6" x14ac:dyDescent="0.2">
      <c r="A1079" s="238">
        <v>80580</v>
      </c>
      <c r="B1079" s="239" t="s">
        <v>8810</v>
      </c>
      <c r="C1079" s="238" t="s">
        <v>6116</v>
      </c>
      <c r="D1079" s="238" t="s">
        <v>8811</v>
      </c>
      <c r="E1079" s="238" t="s">
        <v>8812</v>
      </c>
      <c r="F1079" s="238" t="s">
        <v>6601</v>
      </c>
    </row>
    <row r="1080" spans="1:6" x14ac:dyDescent="0.2">
      <c r="A1080" s="238">
        <v>80581</v>
      </c>
      <c r="B1080" s="239" t="s">
        <v>8813</v>
      </c>
      <c r="C1080" s="238" t="s">
        <v>6116</v>
      </c>
      <c r="D1080" s="238" t="s">
        <v>8814</v>
      </c>
      <c r="E1080" s="238" t="s">
        <v>8577</v>
      </c>
      <c r="F1080" s="238" t="s">
        <v>6601</v>
      </c>
    </row>
    <row r="1081" spans="1:6" x14ac:dyDescent="0.2">
      <c r="A1081" s="238">
        <v>80587</v>
      </c>
      <c r="B1081" s="239" t="s">
        <v>8815</v>
      </c>
      <c r="C1081" s="238" t="s">
        <v>0</v>
      </c>
      <c r="D1081" s="238" t="s">
        <v>8816</v>
      </c>
      <c r="E1081" s="238" t="s">
        <v>8817</v>
      </c>
      <c r="F1081" s="238" t="s">
        <v>6982</v>
      </c>
    </row>
    <row r="1082" spans="1:6" x14ac:dyDescent="0.2">
      <c r="A1082" s="238">
        <v>80590</v>
      </c>
      <c r="B1082" s="239" t="s">
        <v>8818</v>
      </c>
      <c r="C1082" s="238" t="s">
        <v>6116</v>
      </c>
      <c r="D1082" s="238" t="s">
        <v>8819</v>
      </c>
      <c r="E1082" s="238" t="s">
        <v>8820</v>
      </c>
      <c r="F1082" s="238" t="s">
        <v>6982</v>
      </c>
    </row>
    <row r="1083" spans="1:6" x14ac:dyDescent="0.2">
      <c r="A1083" s="238">
        <v>80600</v>
      </c>
      <c r="B1083" s="239" t="s">
        <v>8821</v>
      </c>
      <c r="C1083" s="245"/>
      <c r="D1083" s="238" t="s">
        <v>6103</v>
      </c>
      <c r="E1083" s="238" t="s">
        <v>6103</v>
      </c>
      <c r="F1083" s="238" t="s">
        <v>6103</v>
      </c>
    </row>
    <row r="1084" spans="1:6" x14ac:dyDescent="0.2">
      <c r="A1084" s="238">
        <v>80601</v>
      </c>
      <c r="B1084" s="239" t="s">
        <v>8822</v>
      </c>
      <c r="C1084" s="238" t="s">
        <v>6116</v>
      </c>
      <c r="D1084" s="238" t="s">
        <v>8823</v>
      </c>
      <c r="E1084" s="238" t="s">
        <v>8824</v>
      </c>
      <c r="F1084" s="238" t="s">
        <v>8199</v>
      </c>
    </row>
    <row r="1085" spans="1:6" x14ac:dyDescent="0.2">
      <c r="A1085" s="238">
        <v>80610</v>
      </c>
      <c r="B1085" s="239" t="s">
        <v>8825</v>
      </c>
      <c r="C1085" s="238" t="s">
        <v>6116</v>
      </c>
      <c r="D1085" s="238" t="s">
        <v>8826</v>
      </c>
      <c r="E1085" s="238" t="s">
        <v>8827</v>
      </c>
      <c r="F1085" s="238" t="s">
        <v>7619</v>
      </c>
    </row>
    <row r="1086" spans="1:6" x14ac:dyDescent="0.2">
      <c r="A1086" s="238">
        <v>80613</v>
      </c>
      <c r="B1086" s="239" t="s">
        <v>8828</v>
      </c>
      <c r="C1086" s="238" t="s">
        <v>6116</v>
      </c>
      <c r="D1086" s="238" t="s">
        <v>8829</v>
      </c>
      <c r="E1086" s="238" t="s">
        <v>8830</v>
      </c>
      <c r="F1086" s="238" t="s">
        <v>8523</v>
      </c>
    </row>
    <row r="1087" spans="1:6" x14ac:dyDescent="0.2">
      <c r="A1087" s="238">
        <v>80620</v>
      </c>
      <c r="B1087" s="239" t="s">
        <v>8831</v>
      </c>
      <c r="C1087" s="238" t="s">
        <v>6116</v>
      </c>
      <c r="D1087" s="238" t="s">
        <v>8832</v>
      </c>
      <c r="E1087" s="238" t="s">
        <v>8833</v>
      </c>
      <c r="F1087" s="238" t="s">
        <v>6601</v>
      </c>
    </row>
    <row r="1088" spans="1:6" x14ac:dyDescent="0.2">
      <c r="A1088" s="238">
        <v>80621</v>
      </c>
      <c r="B1088" s="239" t="s">
        <v>8834</v>
      </c>
      <c r="C1088" s="238" t="s">
        <v>6116</v>
      </c>
      <c r="D1088" s="238" t="s">
        <v>8835</v>
      </c>
      <c r="E1088" s="238" t="s">
        <v>8836</v>
      </c>
      <c r="F1088" s="238" t="s">
        <v>8837</v>
      </c>
    </row>
    <row r="1089" spans="1:6" x14ac:dyDescent="0.2">
      <c r="A1089" s="238">
        <v>80650</v>
      </c>
      <c r="B1089" s="239" t="s">
        <v>8838</v>
      </c>
      <c r="C1089" s="245"/>
      <c r="D1089" s="238" t="s">
        <v>6103</v>
      </c>
      <c r="E1089" s="238" t="s">
        <v>6103</v>
      </c>
      <c r="F1089" s="238" t="s">
        <v>6103</v>
      </c>
    </row>
    <row r="1090" spans="1:6" x14ac:dyDescent="0.2">
      <c r="A1090" s="238">
        <v>80651</v>
      </c>
      <c r="B1090" s="239" t="s">
        <v>8839</v>
      </c>
      <c r="C1090" s="238" t="s">
        <v>6116</v>
      </c>
      <c r="D1090" s="238" t="s">
        <v>8840</v>
      </c>
      <c r="E1090" s="238" t="s">
        <v>8841</v>
      </c>
      <c r="F1090" s="238" t="s">
        <v>7504</v>
      </c>
    </row>
    <row r="1091" spans="1:6" x14ac:dyDescent="0.2">
      <c r="A1091" s="238">
        <v>80652</v>
      </c>
      <c r="B1091" s="239" t="s">
        <v>8842</v>
      </c>
      <c r="C1091" s="238" t="s">
        <v>6116</v>
      </c>
      <c r="D1091" s="238" t="s">
        <v>8843</v>
      </c>
      <c r="E1091" s="238" t="s">
        <v>8844</v>
      </c>
      <c r="F1091" s="238" t="s">
        <v>7206</v>
      </c>
    </row>
    <row r="1092" spans="1:6" x14ac:dyDescent="0.2">
      <c r="A1092" s="238">
        <v>80656</v>
      </c>
      <c r="B1092" s="239" t="s">
        <v>8845</v>
      </c>
      <c r="C1092" s="238" t="s">
        <v>0</v>
      </c>
      <c r="D1092" s="238" t="s">
        <v>8846</v>
      </c>
      <c r="E1092" s="238" t="s">
        <v>8847</v>
      </c>
      <c r="F1092" s="238" t="s">
        <v>6728</v>
      </c>
    </row>
    <row r="1093" spans="1:6" x14ac:dyDescent="0.2">
      <c r="A1093" s="238">
        <v>80660</v>
      </c>
      <c r="B1093" s="239" t="s">
        <v>8848</v>
      </c>
      <c r="C1093" s="238" t="s">
        <v>6116</v>
      </c>
      <c r="D1093" s="238" t="s">
        <v>8849</v>
      </c>
      <c r="E1093" s="238" t="s">
        <v>8850</v>
      </c>
      <c r="F1093" s="238" t="s">
        <v>6728</v>
      </c>
    </row>
    <row r="1094" spans="1:6" x14ac:dyDescent="0.2">
      <c r="A1094" s="238">
        <v>80661</v>
      </c>
      <c r="B1094" s="239" t="s">
        <v>8851</v>
      </c>
      <c r="C1094" s="238" t="s">
        <v>6116</v>
      </c>
      <c r="D1094" s="238" t="s">
        <v>8852</v>
      </c>
      <c r="E1094" s="238" t="s">
        <v>8853</v>
      </c>
      <c r="F1094" s="238" t="s">
        <v>6728</v>
      </c>
    </row>
    <row r="1095" spans="1:6" x14ac:dyDescent="0.2">
      <c r="A1095" s="238">
        <v>80670</v>
      </c>
      <c r="B1095" s="239" t="s">
        <v>8854</v>
      </c>
      <c r="C1095" s="238" t="s">
        <v>6116</v>
      </c>
      <c r="D1095" s="238" t="s">
        <v>8855</v>
      </c>
      <c r="E1095" s="238" t="s">
        <v>8856</v>
      </c>
      <c r="F1095" s="238" t="s">
        <v>8523</v>
      </c>
    </row>
    <row r="1096" spans="1:6" x14ac:dyDescent="0.2">
      <c r="A1096" s="238">
        <v>80671</v>
      </c>
      <c r="B1096" s="239" t="s">
        <v>8857</v>
      </c>
      <c r="C1096" s="238" t="s">
        <v>6116</v>
      </c>
      <c r="D1096" s="238" t="s">
        <v>8858</v>
      </c>
      <c r="E1096" s="238" t="s">
        <v>8859</v>
      </c>
      <c r="F1096" s="238" t="s">
        <v>8523</v>
      </c>
    </row>
    <row r="1097" spans="1:6" x14ac:dyDescent="0.2">
      <c r="A1097" s="238">
        <v>80672</v>
      </c>
      <c r="B1097" s="239" t="s">
        <v>8860</v>
      </c>
      <c r="C1097" s="238" t="s">
        <v>6116</v>
      </c>
      <c r="D1097" s="238" t="s">
        <v>8861</v>
      </c>
      <c r="E1097" s="238" t="s">
        <v>8862</v>
      </c>
      <c r="F1097" s="238" t="s">
        <v>8523</v>
      </c>
    </row>
    <row r="1098" spans="1:6" x14ac:dyDescent="0.2">
      <c r="A1098" s="238">
        <v>80680</v>
      </c>
      <c r="B1098" s="239" t="s">
        <v>8863</v>
      </c>
      <c r="C1098" s="238" t="s">
        <v>6116</v>
      </c>
      <c r="D1098" s="238" t="s">
        <v>8730</v>
      </c>
      <c r="E1098" s="238" t="s">
        <v>8864</v>
      </c>
      <c r="F1098" s="238" t="s">
        <v>7162</v>
      </c>
    </row>
    <row r="1099" spans="1:6" x14ac:dyDescent="0.2">
      <c r="A1099" s="238">
        <v>80681</v>
      </c>
      <c r="B1099" s="239" t="s">
        <v>8865</v>
      </c>
      <c r="C1099" s="238" t="s">
        <v>6116</v>
      </c>
      <c r="D1099" s="238" t="s">
        <v>8866</v>
      </c>
      <c r="E1099" s="238" t="s">
        <v>8867</v>
      </c>
      <c r="F1099" s="238" t="s">
        <v>7162</v>
      </c>
    </row>
    <row r="1100" spans="1:6" x14ac:dyDescent="0.2">
      <c r="A1100" s="238">
        <v>80686</v>
      </c>
      <c r="B1100" s="239" t="s">
        <v>8868</v>
      </c>
      <c r="C1100" s="238" t="s">
        <v>6116</v>
      </c>
      <c r="D1100" s="238" t="s">
        <v>8869</v>
      </c>
      <c r="E1100" s="238" t="s">
        <v>8870</v>
      </c>
      <c r="F1100" s="238" t="s">
        <v>6982</v>
      </c>
    </row>
    <row r="1101" spans="1:6" x14ac:dyDescent="0.2">
      <c r="A1101" s="238">
        <v>80687</v>
      </c>
      <c r="B1101" s="239" t="s">
        <v>8871</v>
      </c>
      <c r="C1101" s="238" t="s">
        <v>6116</v>
      </c>
      <c r="D1101" s="238" t="s">
        <v>8872</v>
      </c>
      <c r="E1101" s="238" t="s">
        <v>8873</v>
      </c>
      <c r="F1101" s="238" t="s">
        <v>6982</v>
      </c>
    </row>
    <row r="1102" spans="1:6" x14ac:dyDescent="0.2">
      <c r="A1102" s="238">
        <v>80688</v>
      </c>
      <c r="B1102" s="239" t="s">
        <v>8874</v>
      </c>
      <c r="C1102" s="238" t="s">
        <v>6116</v>
      </c>
      <c r="D1102" s="238" t="s">
        <v>8872</v>
      </c>
      <c r="E1102" s="238" t="s">
        <v>8873</v>
      </c>
      <c r="F1102" s="238" t="s">
        <v>6982</v>
      </c>
    </row>
    <row r="1103" spans="1:6" x14ac:dyDescent="0.2">
      <c r="A1103" s="238">
        <v>80689</v>
      </c>
      <c r="B1103" s="239" t="s">
        <v>8875</v>
      </c>
      <c r="C1103" s="238" t="s">
        <v>6116</v>
      </c>
      <c r="D1103" s="238" t="s">
        <v>8876</v>
      </c>
      <c r="E1103" s="238" t="s">
        <v>8877</v>
      </c>
      <c r="F1103" s="238" t="s">
        <v>6982</v>
      </c>
    </row>
    <row r="1104" spans="1:6" x14ac:dyDescent="0.2">
      <c r="A1104" s="238">
        <v>80693</v>
      </c>
      <c r="B1104" s="239" t="s">
        <v>8878</v>
      </c>
      <c r="C1104" s="238" t="s">
        <v>6116</v>
      </c>
      <c r="D1104" s="238" t="s">
        <v>8879</v>
      </c>
      <c r="E1104" s="238" t="s">
        <v>6342</v>
      </c>
      <c r="F1104" s="238" t="s">
        <v>6763</v>
      </c>
    </row>
    <row r="1105" spans="1:6" x14ac:dyDescent="0.2">
      <c r="A1105" s="238">
        <v>80720</v>
      </c>
      <c r="B1105" s="239" t="s">
        <v>8880</v>
      </c>
      <c r="C1105" s="245"/>
      <c r="D1105" s="238" t="s">
        <v>6103</v>
      </c>
      <c r="E1105" s="238" t="s">
        <v>6103</v>
      </c>
      <c r="F1105" s="238" t="s">
        <v>6103</v>
      </c>
    </row>
    <row r="1106" spans="1:6" x14ac:dyDescent="0.2">
      <c r="A1106" s="238">
        <v>80721</v>
      </c>
      <c r="B1106" s="239" t="s">
        <v>8881</v>
      </c>
      <c r="C1106" s="238" t="s">
        <v>6116</v>
      </c>
      <c r="D1106" s="238" t="s">
        <v>8882</v>
      </c>
      <c r="E1106" s="238" t="s">
        <v>8883</v>
      </c>
      <c r="F1106" s="238" t="s">
        <v>6763</v>
      </c>
    </row>
    <row r="1107" spans="1:6" x14ac:dyDescent="0.2">
      <c r="A1107" s="238">
        <v>80723</v>
      </c>
      <c r="B1107" s="239" t="s">
        <v>8884</v>
      </c>
      <c r="C1107" s="238" t="s">
        <v>6116</v>
      </c>
      <c r="D1107" s="238" t="s">
        <v>6623</v>
      </c>
      <c r="E1107" s="238" t="s">
        <v>8885</v>
      </c>
      <c r="F1107" s="238" t="s">
        <v>6763</v>
      </c>
    </row>
    <row r="1108" spans="1:6" x14ac:dyDescent="0.2">
      <c r="A1108" s="238">
        <v>80725</v>
      </c>
      <c r="B1108" s="239" t="s">
        <v>8886</v>
      </c>
      <c r="C1108" s="238" t="s">
        <v>6116</v>
      </c>
      <c r="D1108" s="238" t="s">
        <v>8887</v>
      </c>
      <c r="E1108" s="238" t="s">
        <v>8888</v>
      </c>
      <c r="F1108" s="238" t="s">
        <v>6763</v>
      </c>
    </row>
    <row r="1109" spans="1:6" x14ac:dyDescent="0.2">
      <c r="A1109" s="238">
        <v>80730</v>
      </c>
      <c r="B1109" s="239" t="s">
        <v>8889</v>
      </c>
      <c r="C1109" s="238" t="s">
        <v>6116</v>
      </c>
      <c r="D1109" s="238" t="s">
        <v>8890</v>
      </c>
      <c r="E1109" s="238" t="s">
        <v>8891</v>
      </c>
      <c r="F1109" s="238" t="s">
        <v>6612</v>
      </c>
    </row>
    <row r="1110" spans="1:6" x14ac:dyDescent="0.2">
      <c r="A1110" s="238">
        <v>80732</v>
      </c>
      <c r="B1110" s="239" t="s">
        <v>8892</v>
      </c>
      <c r="C1110" s="238" t="s">
        <v>6116</v>
      </c>
      <c r="D1110" s="238" t="s">
        <v>8893</v>
      </c>
      <c r="E1110" s="238" t="s">
        <v>8894</v>
      </c>
      <c r="F1110" s="238" t="s">
        <v>6834</v>
      </c>
    </row>
    <row r="1111" spans="1:6" x14ac:dyDescent="0.2">
      <c r="A1111" s="238">
        <v>80733</v>
      </c>
      <c r="B1111" s="239" t="s">
        <v>8895</v>
      </c>
      <c r="C1111" s="238" t="s">
        <v>6116</v>
      </c>
      <c r="D1111" s="238" t="s">
        <v>8896</v>
      </c>
      <c r="E1111" s="238" t="s">
        <v>8897</v>
      </c>
      <c r="F1111" s="238" t="s">
        <v>6597</v>
      </c>
    </row>
    <row r="1112" spans="1:6" x14ac:dyDescent="0.2">
      <c r="A1112" s="238">
        <v>80740</v>
      </c>
      <c r="B1112" s="239" t="s">
        <v>8898</v>
      </c>
      <c r="C1112" s="238" t="s">
        <v>6116</v>
      </c>
      <c r="D1112" s="238" t="s">
        <v>8899</v>
      </c>
      <c r="E1112" s="238" t="s">
        <v>6625</v>
      </c>
      <c r="F1112" s="238" t="s">
        <v>6763</v>
      </c>
    </row>
    <row r="1113" spans="1:6" x14ac:dyDescent="0.2">
      <c r="A1113" s="238">
        <v>80741</v>
      </c>
      <c r="B1113" s="239" t="s">
        <v>8900</v>
      </c>
      <c r="C1113" s="238" t="s">
        <v>6116</v>
      </c>
      <c r="D1113" s="238" t="s">
        <v>8901</v>
      </c>
      <c r="E1113" s="238" t="s">
        <v>8387</v>
      </c>
      <c r="F1113" s="238" t="s">
        <v>6597</v>
      </c>
    </row>
    <row r="1114" spans="1:6" x14ac:dyDescent="0.2">
      <c r="A1114" s="238">
        <v>80742</v>
      </c>
      <c r="B1114" s="239" t="s">
        <v>8902</v>
      </c>
      <c r="C1114" s="238" t="s">
        <v>0</v>
      </c>
      <c r="D1114" s="238" t="s">
        <v>8903</v>
      </c>
      <c r="E1114" s="238" t="s">
        <v>8904</v>
      </c>
      <c r="F1114" s="238" t="s">
        <v>6597</v>
      </c>
    </row>
    <row r="1115" spans="1:6" x14ac:dyDescent="0.2">
      <c r="A1115" s="238">
        <v>80752</v>
      </c>
      <c r="B1115" s="239" t="s">
        <v>8905</v>
      </c>
      <c r="C1115" s="238" t="s">
        <v>6116</v>
      </c>
      <c r="D1115" s="238" t="s">
        <v>8906</v>
      </c>
      <c r="E1115" s="238" t="s">
        <v>8906</v>
      </c>
      <c r="F1115" s="238" t="s">
        <v>6103</v>
      </c>
    </row>
    <row r="1116" spans="1:6" x14ac:dyDescent="0.2">
      <c r="A1116" s="238">
        <v>80800</v>
      </c>
      <c r="B1116" s="239" t="s">
        <v>8907</v>
      </c>
      <c r="C1116" s="245"/>
      <c r="D1116" s="238" t="s">
        <v>6103</v>
      </c>
      <c r="E1116" s="238" t="s">
        <v>6103</v>
      </c>
      <c r="F1116" s="238" t="s">
        <v>6103</v>
      </c>
    </row>
    <row r="1117" spans="1:6" x14ac:dyDescent="0.2">
      <c r="A1117" s="238">
        <v>80801</v>
      </c>
      <c r="B1117" s="239" t="s">
        <v>8908</v>
      </c>
      <c r="C1117" s="238" t="s">
        <v>6116</v>
      </c>
      <c r="D1117" s="238" t="s">
        <v>8909</v>
      </c>
      <c r="E1117" s="238" t="s">
        <v>8910</v>
      </c>
      <c r="F1117" s="238" t="s">
        <v>6718</v>
      </c>
    </row>
    <row r="1118" spans="1:6" x14ac:dyDescent="0.2">
      <c r="A1118" s="238">
        <v>80802</v>
      </c>
      <c r="B1118" s="239" t="s">
        <v>8911</v>
      </c>
      <c r="C1118" s="238" t="s">
        <v>6116</v>
      </c>
      <c r="D1118" s="238" t="s">
        <v>8912</v>
      </c>
      <c r="E1118" s="238" t="s">
        <v>8913</v>
      </c>
      <c r="F1118" s="238" t="s">
        <v>6476</v>
      </c>
    </row>
    <row r="1119" spans="1:6" x14ac:dyDescent="0.2">
      <c r="A1119" s="238">
        <v>80803</v>
      </c>
      <c r="B1119" s="239" t="s">
        <v>8914</v>
      </c>
      <c r="C1119" s="238" t="s">
        <v>6116</v>
      </c>
      <c r="D1119" s="238" t="s">
        <v>8915</v>
      </c>
      <c r="E1119" s="238" t="s">
        <v>8916</v>
      </c>
      <c r="F1119" s="238" t="s">
        <v>7572</v>
      </c>
    </row>
    <row r="1120" spans="1:6" x14ac:dyDescent="0.2">
      <c r="A1120" s="238">
        <v>80804</v>
      </c>
      <c r="B1120" s="239" t="s">
        <v>8917</v>
      </c>
      <c r="C1120" s="238" t="s">
        <v>6116</v>
      </c>
      <c r="D1120" s="238" t="s">
        <v>8918</v>
      </c>
      <c r="E1120" s="238" t="s">
        <v>8919</v>
      </c>
      <c r="F1120" s="238" t="s">
        <v>8920</v>
      </c>
    </row>
    <row r="1121" spans="1:6" x14ac:dyDescent="0.2">
      <c r="A1121" s="238">
        <v>80805</v>
      </c>
      <c r="B1121" s="239" t="s">
        <v>8921</v>
      </c>
      <c r="C1121" s="238" t="s">
        <v>6116</v>
      </c>
      <c r="D1121" s="238" t="s">
        <v>8922</v>
      </c>
      <c r="E1121" s="238" t="s">
        <v>8923</v>
      </c>
      <c r="F1121" s="238" t="s">
        <v>8924</v>
      </c>
    </row>
    <row r="1122" spans="1:6" x14ac:dyDescent="0.2">
      <c r="A1122" s="238">
        <v>80810</v>
      </c>
      <c r="B1122" s="239" t="s">
        <v>8925</v>
      </c>
      <c r="C1122" s="238" t="s">
        <v>6116</v>
      </c>
      <c r="D1122" s="238" t="s">
        <v>8651</v>
      </c>
      <c r="E1122" s="238" t="s">
        <v>8926</v>
      </c>
      <c r="F1122" s="238" t="s">
        <v>6728</v>
      </c>
    </row>
    <row r="1123" spans="1:6" x14ac:dyDescent="0.2">
      <c r="A1123" s="238">
        <v>80811</v>
      </c>
      <c r="B1123" s="239" t="s">
        <v>8927</v>
      </c>
      <c r="C1123" s="238" t="s">
        <v>6116</v>
      </c>
      <c r="D1123" s="238" t="s">
        <v>8928</v>
      </c>
      <c r="E1123" s="238" t="s">
        <v>6676</v>
      </c>
      <c r="F1123" s="238" t="s">
        <v>6728</v>
      </c>
    </row>
    <row r="1124" spans="1:6" x14ac:dyDescent="0.2">
      <c r="A1124" s="238">
        <v>80820</v>
      </c>
      <c r="B1124" s="239" t="s">
        <v>8929</v>
      </c>
      <c r="C1124" s="238" t="s">
        <v>6116</v>
      </c>
      <c r="D1124" s="238" t="s">
        <v>8930</v>
      </c>
      <c r="E1124" s="238" t="s">
        <v>8931</v>
      </c>
      <c r="F1124" s="238" t="s">
        <v>8523</v>
      </c>
    </row>
    <row r="1125" spans="1:6" x14ac:dyDescent="0.2">
      <c r="A1125" s="238">
        <v>80821</v>
      </c>
      <c r="B1125" s="239" t="s">
        <v>8932</v>
      </c>
      <c r="C1125" s="238" t="s">
        <v>6116</v>
      </c>
      <c r="D1125" s="238" t="s">
        <v>6925</v>
      </c>
      <c r="E1125" s="238" t="s">
        <v>8933</v>
      </c>
      <c r="F1125" s="238" t="s">
        <v>6597</v>
      </c>
    </row>
    <row r="1126" spans="1:6" x14ac:dyDescent="0.2">
      <c r="A1126" s="238">
        <v>80830</v>
      </c>
      <c r="B1126" s="239" t="s">
        <v>8934</v>
      </c>
      <c r="C1126" s="238" t="s">
        <v>6116</v>
      </c>
      <c r="D1126" s="238" t="s">
        <v>8935</v>
      </c>
      <c r="E1126" s="238" t="s">
        <v>7856</v>
      </c>
      <c r="F1126" s="238" t="s">
        <v>6601</v>
      </c>
    </row>
    <row r="1127" spans="1:6" x14ac:dyDescent="0.2">
      <c r="A1127" s="238">
        <v>80831</v>
      </c>
      <c r="B1127" s="239" t="s">
        <v>8936</v>
      </c>
      <c r="C1127" s="238" t="s">
        <v>6116</v>
      </c>
      <c r="D1127" s="238" t="s">
        <v>8937</v>
      </c>
      <c r="E1127" s="238" t="s">
        <v>7560</v>
      </c>
      <c r="F1127" s="238" t="s">
        <v>6601</v>
      </c>
    </row>
    <row r="1128" spans="1:6" x14ac:dyDescent="0.2">
      <c r="A1128" s="238">
        <v>80840</v>
      </c>
      <c r="B1128" s="239" t="s">
        <v>8938</v>
      </c>
      <c r="C1128" s="238" t="s">
        <v>6116</v>
      </c>
      <c r="D1128" s="238" t="s">
        <v>8939</v>
      </c>
      <c r="E1128" s="238" t="s">
        <v>8940</v>
      </c>
      <c r="F1128" s="238" t="s">
        <v>7666</v>
      </c>
    </row>
    <row r="1129" spans="1:6" x14ac:dyDescent="0.2">
      <c r="A1129" s="238">
        <v>80845</v>
      </c>
      <c r="B1129" s="239" t="s">
        <v>17264</v>
      </c>
      <c r="C1129" s="238" t="s">
        <v>6116</v>
      </c>
      <c r="D1129" s="238" t="s">
        <v>8941</v>
      </c>
      <c r="E1129" s="238" t="s">
        <v>8942</v>
      </c>
      <c r="F1129" s="238" t="s">
        <v>7214</v>
      </c>
    </row>
    <row r="1130" spans="1:6" x14ac:dyDescent="0.2">
      <c r="A1130" s="238">
        <v>80900</v>
      </c>
      <c r="B1130" s="239" t="s">
        <v>8943</v>
      </c>
      <c r="C1130" s="245"/>
      <c r="D1130" s="238" t="s">
        <v>6103</v>
      </c>
      <c r="E1130" s="238" t="s">
        <v>6103</v>
      </c>
      <c r="F1130" s="238" t="s">
        <v>6103</v>
      </c>
    </row>
    <row r="1131" spans="1:6" x14ac:dyDescent="0.2">
      <c r="A1131" s="238">
        <v>80901</v>
      </c>
      <c r="B1131" s="239" t="s">
        <v>8944</v>
      </c>
      <c r="C1131" s="238" t="s">
        <v>6116</v>
      </c>
      <c r="D1131" s="238" t="s">
        <v>172</v>
      </c>
      <c r="E1131" s="238" t="s">
        <v>8945</v>
      </c>
      <c r="F1131" s="238" t="s">
        <v>8946</v>
      </c>
    </row>
    <row r="1132" spans="1:6" x14ac:dyDescent="0.2">
      <c r="A1132" s="238">
        <v>80902</v>
      </c>
      <c r="B1132" s="239" t="s">
        <v>8947</v>
      </c>
      <c r="C1132" s="238" t="s">
        <v>6116</v>
      </c>
      <c r="D1132" s="238" t="s">
        <v>8948</v>
      </c>
      <c r="E1132" s="238" t="s">
        <v>8949</v>
      </c>
      <c r="F1132" s="238" t="s">
        <v>8946</v>
      </c>
    </row>
    <row r="1133" spans="1:6" x14ac:dyDescent="0.2">
      <c r="A1133" s="238">
        <v>80903</v>
      </c>
      <c r="B1133" s="239" t="s">
        <v>8950</v>
      </c>
      <c r="C1133" s="238" t="s">
        <v>6116</v>
      </c>
      <c r="D1133" s="238" t="s">
        <v>8951</v>
      </c>
      <c r="E1133" s="238" t="s">
        <v>8952</v>
      </c>
      <c r="F1133" s="238" t="s">
        <v>8946</v>
      </c>
    </row>
    <row r="1134" spans="1:6" x14ac:dyDescent="0.2">
      <c r="A1134" s="238">
        <v>80904</v>
      </c>
      <c r="B1134" s="239" t="s">
        <v>8953</v>
      </c>
      <c r="C1134" s="238" t="s">
        <v>6116</v>
      </c>
      <c r="D1134" s="238" t="s">
        <v>8954</v>
      </c>
      <c r="E1134" s="238" t="s">
        <v>8926</v>
      </c>
      <c r="F1134" s="238" t="s">
        <v>8955</v>
      </c>
    </row>
    <row r="1135" spans="1:6" x14ac:dyDescent="0.2">
      <c r="A1135" s="238">
        <v>80905</v>
      </c>
      <c r="B1135" s="239" t="s">
        <v>8956</v>
      </c>
      <c r="C1135" s="238" t="s">
        <v>6116</v>
      </c>
      <c r="D1135" s="238" t="s">
        <v>8957</v>
      </c>
      <c r="E1135" s="238" t="s">
        <v>8958</v>
      </c>
      <c r="F1135" s="238" t="s">
        <v>8955</v>
      </c>
    </row>
    <row r="1136" spans="1:6" x14ac:dyDescent="0.2">
      <c r="A1136" s="238">
        <v>80906</v>
      </c>
      <c r="B1136" s="239" t="s">
        <v>8959</v>
      </c>
      <c r="C1136" s="238" t="s">
        <v>6116</v>
      </c>
      <c r="D1136" s="238" t="s">
        <v>8960</v>
      </c>
      <c r="E1136" s="238" t="s">
        <v>8961</v>
      </c>
      <c r="F1136" s="238" t="s">
        <v>8955</v>
      </c>
    </row>
    <row r="1137" spans="1:6" x14ac:dyDescent="0.2">
      <c r="A1137" s="238">
        <v>80910</v>
      </c>
      <c r="B1137" s="239" t="s">
        <v>8962</v>
      </c>
      <c r="C1137" s="238" t="s">
        <v>6116</v>
      </c>
      <c r="D1137" s="238" t="s">
        <v>8963</v>
      </c>
      <c r="E1137" s="238" t="s">
        <v>8964</v>
      </c>
      <c r="F1137" s="238" t="s">
        <v>7696</v>
      </c>
    </row>
    <row r="1138" spans="1:6" x14ac:dyDescent="0.2">
      <c r="A1138" s="238">
        <v>80911</v>
      </c>
      <c r="B1138" s="239" t="s">
        <v>8965</v>
      </c>
      <c r="C1138" s="238" t="s">
        <v>6116</v>
      </c>
      <c r="D1138" s="238" t="s">
        <v>8966</v>
      </c>
      <c r="E1138" s="238" t="s">
        <v>8967</v>
      </c>
      <c r="F1138" s="238" t="s">
        <v>7696</v>
      </c>
    </row>
    <row r="1139" spans="1:6" x14ac:dyDescent="0.2">
      <c r="A1139" s="238">
        <v>80912</v>
      </c>
      <c r="B1139" s="239" t="s">
        <v>8968</v>
      </c>
      <c r="C1139" s="238" t="s">
        <v>6116</v>
      </c>
      <c r="D1139" s="238" t="s">
        <v>8969</v>
      </c>
      <c r="E1139" s="238" t="s">
        <v>8970</v>
      </c>
      <c r="F1139" s="238" t="s">
        <v>8971</v>
      </c>
    </row>
    <row r="1140" spans="1:6" x14ac:dyDescent="0.2">
      <c r="A1140" s="238">
        <v>80925</v>
      </c>
      <c r="B1140" s="239" t="s">
        <v>8972</v>
      </c>
      <c r="C1140" s="238" t="s">
        <v>6116</v>
      </c>
      <c r="D1140" s="238" t="s">
        <v>8407</v>
      </c>
      <c r="E1140" s="238" t="s">
        <v>8973</v>
      </c>
      <c r="F1140" s="238" t="s">
        <v>8837</v>
      </c>
    </row>
    <row r="1141" spans="1:6" x14ac:dyDescent="0.2">
      <c r="A1141" s="238">
        <v>80926</v>
      </c>
      <c r="B1141" s="239" t="s">
        <v>8974</v>
      </c>
      <c r="C1141" s="238" t="s">
        <v>6116</v>
      </c>
      <c r="D1141" s="238" t="s">
        <v>8975</v>
      </c>
      <c r="E1141" s="238" t="s">
        <v>8976</v>
      </c>
      <c r="F1141" s="238" t="s">
        <v>8837</v>
      </c>
    </row>
    <row r="1142" spans="1:6" x14ac:dyDescent="0.2">
      <c r="A1142" s="238">
        <v>80927</v>
      </c>
      <c r="B1142" s="239" t="s">
        <v>8977</v>
      </c>
      <c r="C1142" s="238" t="s">
        <v>6116</v>
      </c>
      <c r="D1142" s="238" t="s">
        <v>8978</v>
      </c>
      <c r="E1142" s="238" t="s">
        <v>8979</v>
      </c>
      <c r="F1142" s="238" t="s">
        <v>8837</v>
      </c>
    </row>
    <row r="1143" spans="1:6" x14ac:dyDescent="0.2">
      <c r="A1143" s="238">
        <v>80928</v>
      </c>
      <c r="B1143" s="239" t="s">
        <v>8980</v>
      </c>
      <c r="C1143" s="238" t="s">
        <v>6116</v>
      </c>
      <c r="D1143" s="238" t="s">
        <v>8981</v>
      </c>
      <c r="E1143" s="238" t="s">
        <v>8982</v>
      </c>
      <c r="F1143" s="238" t="s">
        <v>8983</v>
      </c>
    </row>
    <row r="1144" spans="1:6" x14ac:dyDescent="0.2">
      <c r="A1144" s="238">
        <v>80929</v>
      </c>
      <c r="B1144" s="239" t="s">
        <v>8984</v>
      </c>
      <c r="C1144" s="238" t="s">
        <v>6116</v>
      </c>
      <c r="D1144" s="238" t="s">
        <v>8985</v>
      </c>
      <c r="E1144" s="238" t="s">
        <v>8986</v>
      </c>
      <c r="F1144" s="238" t="s">
        <v>8983</v>
      </c>
    </row>
    <row r="1145" spans="1:6" x14ac:dyDescent="0.2">
      <c r="A1145" s="238">
        <v>80935</v>
      </c>
      <c r="B1145" s="239" t="s">
        <v>8987</v>
      </c>
      <c r="C1145" s="238" t="s">
        <v>6116</v>
      </c>
      <c r="D1145" s="238" t="s">
        <v>8988</v>
      </c>
      <c r="E1145" s="238" t="s">
        <v>8989</v>
      </c>
      <c r="F1145" s="238" t="s">
        <v>8837</v>
      </c>
    </row>
    <row r="1146" spans="1:6" x14ac:dyDescent="0.2">
      <c r="A1146" s="238">
        <v>80936</v>
      </c>
      <c r="B1146" s="239" t="s">
        <v>8990</v>
      </c>
      <c r="C1146" s="238" t="s">
        <v>6116</v>
      </c>
      <c r="D1146" s="238" t="s">
        <v>8991</v>
      </c>
      <c r="E1146" s="238" t="s">
        <v>8992</v>
      </c>
      <c r="F1146" s="238" t="s">
        <v>8837</v>
      </c>
    </row>
    <row r="1147" spans="1:6" x14ac:dyDescent="0.2">
      <c r="A1147" s="238">
        <v>80937</v>
      </c>
      <c r="B1147" s="239" t="s">
        <v>8993</v>
      </c>
      <c r="C1147" s="238" t="s">
        <v>6116</v>
      </c>
      <c r="D1147" s="238" t="s">
        <v>8994</v>
      </c>
      <c r="E1147" s="238" t="s">
        <v>8995</v>
      </c>
      <c r="F1147" s="238" t="s">
        <v>8983</v>
      </c>
    </row>
    <row r="1148" spans="1:6" x14ac:dyDescent="0.2">
      <c r="A1148" s="238">
        <v>80945</v>
      </c>
      <c r="B1148" s="239" t="s">
        <v>8996</v>
      </c>
      <c r="C1148" s="238" t="s">
        <v>6116</v>
      </c>
      <c r="D1148" s="238" t="s">
        <v>8997</v>
      </c>
      <c r="E1148" s="238" t="s">
        <v>8998</v>
      </c>
      <c r="F1148" s="238" t="s">
        <v>8837</v>
      </c>
    </row>
    <row r="1149" spans="1:6" x14ac:dyDescent="0.2">
      <c r="A1149" s="238">
        <v>80946</v>
      </c>
      <c r="B1149" s="239" t="s">
        <v>8999</v>
      </c>
      <c r="C1149" s="238" t="s">
        <v>6116</v>
      </c>
      <c r="D1149" s="238" t="s">
        <v>9000</v>
      </c>
      <c r="E1149" s="238" t="s">
        <v>9001</v>
      </c>
      <c r="F1149" s="238" t="s">
        <v>8837</v>
      </c>
    </row>
    <row r="1150" spans="1:6" x14ac:dyDescent="0.2">
      <c r="A1150" s="238">
        <v>80960</v>
      </c>
      <c r="B1150" s="239" t="s">
        <v>9002</v>
      </c>
      <c r="C1150" s="238" t="s">
        <v>6116</v>
      </c>
      <c r="D1150" s="238" t="s">
        <v>9000</v>
      </c>
      <c r="E1150" s="238" t="s">
        <v>9001</v>
      </c>
      <c r="F1150" s="238" t="s">
        <v>8837</v>
      </c>
    </row>
    <row r="1151" spans="1:6" x14ac:dyDescent="0.2">
      <c r="A1151" s="238">
        <v>80975</v>
      </c>
      <c r="B1151" s="239" t="s">
        <v>9003</v>
      </c>
      <c r="C1151" s="238" t="s">
        <v>6116</v>
      </c>
      <c r="D1151" s="238" t="s">
        <v>9004</v>
      </c>
      <c r="E1151" s="238" t="s">
        <v>9005</v>
      </c>
      <c r="F1151" s="238" t="s">
        <v>8946</v>
      </c>
    </row>
    <row r="1152" spans="1:6" x14ac:dyDescent="0.2">
      <c r="A1152" s="238">
        <v>80976</v>
      </c>
      <c r="B1152" s="239" t="s">
        <v>9006</v>
      </c>
      <c r="C1152" s="238" t="s">
        <v>6116</v>
      </c>
      <c r="D1152" s="238" t="s">
        <v>9007</v>
      </c>
      <c r="E1152" s="238" t="s">
        <v>9008</v>
      </c>
      <c r="F1152" s="238" t="s">
        <v>8946</v>
      </c>
    </row>
    <row r="1153" spans="1:6" x14ac:dyDescent="0.2">
      <c r="A1153" s="238">
        <v>80977</v>
      </c>
      <c r="B1153" s="239" t="s">
        <v>9009</v>
      </c>
      <c r="C1153" s="238" t="s">
        <v>6116</v>
      </c>
      <c r="D1153" s="238" t="s">
        <v>9010</v>
      </c>
      <c r="E1153" s="238" t="s">
        <v>7065</v>
      </c>
      <c r="F1153" s="238" t="s">
        <v>8946</v>
      </c>
    </row>
    <row r="1154" spans="1:6" x14ac:dyDescent="0.2">
      <c r="A1154" s="238">
        <v>80978</v>
      </c>
      <c r="B1154" s="239" t="s">
        <v>9011</v>
      </c>
      <c r="C1154" s="238" t="s">
        <v>6116</v>
      </c>
      <c r="D1154" s="238" t="s">
        <v>9012</v>
      </c>
      <c r="E1154" s="238" t="s">
        <v>9013</v>
      </c>
      <c r="F1154" s="238" t="s">
        <v>8955</v>
      </c>
    </row>
    <row r="1155" spans="1:6" x14ac:dyDescent="0.2">
      <c r="A1155" s="238">
        <v>80979</v>
      </c>
      <c r="B1155" s="239" t="s">
        <v>9014</v>
      </c>
      <c r="C1155" s="238" t="s">
        <v>6116</v>
      </c>
      <c r="D1155" s="238" t="s">
        <v>9015</v>
      </c>
      <c r="E1155" s="238" t="s">
        <v>9016</v>
      </c>
      <c r="F1155" s="238" t="s">
        <v>8955</v>
      </c>
    </row>
    <row r="1156" spans="1:6" x14ac:dyDescent="0.2">
      <c r="A1156" s="238">
        <v>80980</v>
      </c>
      <c r="B1156" s="239" t="s">
        <v>9017</v>
      </c>
      <c r="C1156" s="238" t="s">
        <v>6116</v>
      </c>
      <c r="D1156" s="238" t="s">
        <v>9018</v>
      </c>
      <c r="E1156" s="238" t="s">
        <v>9019</v>
      </c>
      <c r="F1156" s="238" t="s">
        <v>8955</v>
      </c>
    </row>
    <row r="1157" spans="1:6" x14ac:dyDescent="0.2">
      <c r="A1157" s="238">
        <v>80981</v>
      </c>
      <c r="B1157" s="239" t="s">
        <v>9020</v>
      </c>
      <c r="C1157" s="238" t="s">
        <v>6116</v>
      </c>
      <c r="D1157" s="238" t="s">
        <v>9021</v>
      </c>
      <c r="E1157" s="238" t="s">
        <v>9022</v>
      </c>
      <c r="F1157" s="238" t="s">
        <v>7696</v>
      </c>
    </row>
    <row r="1158" spans="1:6" x14ac:dyDescent="0.2">
      <c r="A1158" s="238">
        <v>80982</v>
      </c>
      <c r="B1158" s="239" t="s">
        <v>9023</v>
      </c>
      <c r="C1158" s="238" t="s">
        <v>6116</v>
      </c>
      <c r="D1158" s="238" t="s">
        <v>9024</v>
      </c>
      <c r="E1158" s="238" t="s">
        <v>9025</v>
      </c>
      <c r="F1158" s="238" t="s">
        <v>7696</v>
      </c>
    </row>
    <row r="1159" spans="1:6" x14ac:dyDescent="0.2">
      <c r="A1159" s="238">
        <v>80983</v>
      </c>
      <c r="B1159" s="239" t="s">
        <v>9026</v>
      </c>
      <c r="C1159" s="238" t="s">
        <v>6116</v>
      </c>
      <c r="D1159" s="238" t="s">
        <v>9027</v>
      </c>
      <c r="E1159" s="238" t="s">
        <v>9028</v>
      </c>
      <c r="F1159" s="238" t="s">
        <v>8971</v>
      </c>
    </row>
    <row r="1160" spans="1:6" x14ac:dyDescent="0.2">
      <c r="A1160" s="238">
        <v>81000</v>
      </c>
      <c r="B1160" s="239" t="s">
        <v>9029</v>
      </c>
      <c r="C1160" s="245"/>
      <c r="D1160" s="238" t="s">
        <v>6103</v>
      </c>
      <c r="E1160" s="238" t="s">
        <v>6103</v>
      </c>
      <c r="F1160" s="238" t="s">
        <v>6103</v>
      </c>
    </row>
    <row r="1161" spans="1:6" x14ac:dyDescent="0.2">
      <c r="A1161" s="238">
        <v>81001</v>
      </c>
      <c r="B1161" s="239" t="s">
        <v>9030</v>
      </c>
      <c r="C1161" s="245"/>
      <c r="D1161" s="238" t="s">
        <v>6103</v>
      </c>
      <c r="E1161" s="238" t="s">
        <v>6103</v>
      </c>
      <c r="F1161" s="238" t="s">
        <v>6103</v>
      </c>
    </row>
    <row r="1162" spans="1:6" x14ac:dyDescent="0.2">
      <c r="A1162" s="238">
        <v>81002</v>
      </c>
      <c r="B1162" s="239" t="s">
        <v>9031</v>
      </c>
      <c r="C1162" s="238" t="s">
        <v>1</v>
      </c>
      <c r="D1162" s="238" t="s">
        <v>6664</v>
      </c>
      <c r="E1162" s="238" t="s">
        <v>6780</v>
      </c>
      <c r="F1162" s="238" t="s">
        <v>6955</v>
      </c>
    </row>
    <row r="1163" spans="1:6" x14ac:dyDescent="0.2">
      <c r="A1163" s="238">
        <v>81003</v>
      </c>
      <c r="B1163" s="239" t="s">
        <v>9032</v>
      </c>
      <c r="C1163" s="238" t="s">
        <v>21</v>
      </c>
      <c r="D1163" s="238" t="s">
        <v>9033</v>
      </c>
      <c r="E1163" s="238" t="s">
        <v>6955</v>
      </c>
      <c r="F1163" s="238" t="s">
        <v>6803</v>
      </c>
    </row>
    <row r="1164" spans="1:6" x14ac:dyDescent="0.2">
      <c r="A1164" s="238">
        <v>81004</v>
      </c>
      <c r="B1164" s="239" t="s">
        <v>9034</v>
      </c>
      <c r="C1164" s="238" t="s">
        <v>1</v>
      </c>
      <c r="D1164" s="238" t="s">
        <v>9035</v>
      </c>
      <c r="E1164" s="238" t="s">
        <v>184</v>
      </c>
      <c r="F1164" s="238" t="s">
        <v>9036</v>
      </c>
    </row>
    <row r="1165" spans="1:6" x14ac:dyDescent="0.2">
      <c r="A1165" s="238">
        <v>81005</v>
      </c>
      <c r="B1165" s="239" t="s">
        <v>9037</v>
      </c>
      <c r="C1165" s="238" t="s">
        <v>1</v>
      </c>
      <c r="D1165" s="238" t="s">
        <v>9038</v>
      </c>
      <c r="E1165" s="238" t="s">
        <v>9039</v>
      </c>
      <c r="F1165" s="238" t="s">
        <v>6919</v>
      </c>
    </row>
    <row r="1166" spans="1:6" x14ac:dyDescent="0.2">
      <c r="A1166" s="238">
        <v>81006</v>
      </c>
      <c r="B1166" s="239" t="s">
        <v>9040</v>
      </c>
      <c r="C1166" s="238" t="s">
        <v>1</v>
      </c>
      <c r="D1166" s="238" t="s">
        <v>9041</v>
      </c>
      <c r="E1166" s="238" t="s">
        <v>7857</v>
      </c>
      <c r="F1166" s="238" t="s">
        <v>9042</v>
      </c>
    </row>
    <row r="1167" spans="1:6" x14ac:dyDescent="0.2">
      <c r="A1167" s="238">
        <v>81007</v>
      </c>
      <c r="B1167" s="239" t="s">
        <v>9043</v>
      </c>
      <c r="C1167" s="238" t="s">
        <v>1</v>
      </c>
      <c r="D1167" s="238" t="s">
        <v>8453</v>
      </c>
      <c r="E1167" s="238" t="s">
        <v>9044</v>
      </c>
      <c r="F1167" s="238" t="s">
        <v>6712</v>
      </c>
    </row>
    <row r="1168" spans="1:6" x14ac:dyDescent="0.2">
      <c r="A1168" s="238">
        <v>81008</v>
      </c>
      <c r="B1168" s="239" t="s">
        <v>9045</v>
      </c>
      <c r="C1168" s="238" t="s">
        <v>1</v>
      </c>
      <c r="D1168" s="238" t="s">
        <v>9046</v>
      </c>
      <c r="E1168" s="238" t="s">
        <v>7794</v>
      </c>
      <c r="F1168" s="238" t="s">
        <v>9047</v>
      </c>
    </row>
    <row r="1169" spans="1:6" x14ac:dyDescent="0.2">
      <c r="A1169" s="238">
        <v>81009</v>
      </c>
      <c r="B1169" s="239" t="s">
        <v>9048</v>
      </c>
      <c r="C1169" s="238" t="s">
        <v>1</v>
      </c>
      <c r="D1169" s="238" t="s">
        <v>9049</v>
      </c>
      <c r="E1169" s="238" t="s">
        <v>9050</v>
      </c>
      <c r="F1169" s="238" t="s">
        <v>9051</v>
      </c>
    </row>
    <row r="1170" spans="1:6" x14ac:dyDescent="0.2">
      <c r="A1170" s="238">
        <v>81010</v>
      </c>
      <c r="B1170" s="239" t="s">
        <v>9052</v>
      </c>
      <c r="C1170" s="238" t="s">
        <v>1</v>
      </c>
      <c r="D1170" s="238" t="s">
        <v>9053</v>
      </c>
      <c r="E1170" s="238" t="s">
        <v>9054</v>
      </c>
      <c r="F1170" s="238" t="s">
        <v>9055</v>
      </c>
    </row>
    <row r="1171" spans="1:6" x14ac:dyDescent="0.2">
      <c r="A1171" s="238">
        <v>81040</v>
      </c>
      <c r="B1171" s="239" t="s">
        <v>9056</v>
      </c>
      <c r="C1171" s="245"/>
      <c r="D1171" s="238" t="s">
        <v>6103</v>
      </c>
      <c r="E1171" s="238" t="s">
        <v>6103</v>
      </c>
      <c r="F1171" s="238" t="s">
        <v>6103</v>
      </c>
    </row>
    <row r="1172" spans="1:6" x14ac:dyDescent="0.2">
      <c r="A1172" s="238">
        <v>81041</v>
      </c>
      <c r="B1172" s="239" t="s">
        <v>9057</v>
      </c>
      <c r="C1172" s="238" t="s">
        <v>6116</v>
      </c>
      <c r="D1172" s="238" t="s">
        <v>9058</v>
      </c>
      <c r="E1172" s="238" t="s">
        <v>7097</v>
      </c>
      <c r="F1172" s="238" t="s">
        <v>6585</v>
      </c>
    </row>
    <row r="1173" spans="1:6" x14ac:dyDescent="0.2">
      <c r="A1173" s="238">
        <v>81042</v>
      </c>
      <c r="B1173" s="239" t="s">
        <v>9059</v>
      </c>
      <c r="C1173" s="238" t="s">
        <v>6116</v>
      </c>
      <c r="D1173" s="238" t="s">
        <v>9060</v>
      </c>
      <c r="E1173" s="238" t="s">
        <v>9061</v>
      </c>
      <c r="F1173" s="238" t="s">
        <v>6585</v>
      </c>
    </row>
    <row r="1174" spans="1:6" x14ac:dyDescent="0.2">
      <c r="A1174" s="238">
        <v>81043</v>
      </c>
      <c r="B1174" s="239" t="s">
        <v>9062</v>
      </c>
      <c r="C1174" s="238" t="s">
        <v>6116</v>
      </c>
      <c r="D1174" s="238" t="s">
        <v>9063</v>
      </c>
      <c r="E1174" s="238" t="s">
        <v>9064</v>
      </c>
      <c r="F1174" s="238" t="s">
        <v>6434</v>
      </c>
    </row>
    <row r="1175" spans="1:6" x14ac:dyDescent="0.2">
      <c r="A1175" s="238">
        <v>81044</v>
      </c>
      <c r="B1175" s="239" t="s">
        <v>9065</v>
      </c>
      <c r="C1175" s="238" t="s">
        <v>6116</v>
      </c>
      <c r="D1175" s="238" t="s">
        <v>9066</v>
      </c>
      <c r="E1175" s="238" t="s">
        <v>171</v>
      </c>
      <c r="F1175" s="238" t="s">
        <v>6434</v>
      </c>
    </row>
    <row r="1176" spans="1:6" x14ac:dyDescent="0.2">
      <c r="A1176" s="238">
        <v>81046</v>
      </c>
      <c r="B1176" s="239" t="s">
        <v>9067</v>
      </c>
      <c r="C1176" s="238" t="s">
        <v>6116</v>
      </c>
      <c r="D1176" s="238" t="s">
        <v>9068</v>
      </c>
      <c r="E1176" s="238" t="s">
        <v>9069</v>
      </c>
      <c r="F1176" s="238" t="s">
        <v>6938</v>
      </c>
    </row>
    <row r="1177" spans="1:6" x14ac:dyDescent="0.2">
      <c r="A1177" s="238">
        <v>81055</v>
      </c>
      <c r="B1177" s="239" t="s">
        <v>9070</v>
      </c>
      <c r="C1177" s="238" t="s">
        <v>6116</v>
      </c>
      <c r="D1177" s="238" t="s">
        <v>9071</v>
      </c>
      <c r="E1177" s="238" t="s">
        <v>7516</v>
      </c>
      <c r="F1177" s="238" t="s">
        <v>6585</v>
      </c>
    </row>
    <row r="1178" spans="1:6" x14ac:dyDescent="0.2">
      <c r="A1178" s="238">
        <v>81056</v>
      </c>
      <c r="B1178" s="239" t="s">
        <v>9072</v>
      </c>
      <c r="C1178" s="238" t="s">
        <v>6116</v>
      </c>
      <c r="D1178" s="238" t="s">
        <v>7876</v>
      </c>
      <c r="E1178" s="238" t="s">
        <v>6457</v>
      </c>
      <c r="F1178" s="238" t="s">
        <v>6585</v>
      </c>
    </row>
    <row r="1179" spans="1:6" x14ac:dyDescent="0.2">
      <c r="A1179" s="238">
        <v>81057</v>
      </c>
      <c r="B1179" s="239" t="s">
        <v>9073</v>
      </c>
      <c r="C1179" s="238" t="s">
        <v>6116</v>
      </c>
      <c r="D1179" s="238" t="s">
        <v>9074</v>
      </c>
      <c r="E1179" s="238" t="s">
        <v>9075</v>
      </c>
      <c r="F1179" s="238" t="s">
        <v>6434</v>
      </c>
    </row>
    <row r="1180" spans="1:6" x14ac:dyDescent="0.2">
      <c r="A1180" s="238">
        <v>81058</v>
      </c>
      <c r="B1180" s="239" t="s">
        <v>9076</v>
      </c>
      <c r="C1180" s="238" t="s">
        <v>6116</v>
      </c>
      <c r="D1180" s="238" t="s">
        <v>8425</v>
      </c>
      <c r="E1180" s="238" t="s">
        <v>9077</v>
      </c>
      <c r="F1180" s="238" t="s">
        <v>6434</v>
      </c>
    </row>
    <row r="1181" spans="1:6" x14ac:dyDescent="0.2">
      <c r="A1181" s="238">
        <v>81065</v>
      </c>
      <c r="B1181" s="239" t="s">
        <v>9078</v>
      </c>
      <c r="C1181" s="238" t="s">
        <v>6116</v>
      </c>
      <c r="D1181" s="238" t="s">
        <v>9079</v>
      </c>
      <c r="E1181" s="238" t="s">
        <v>6789</v>
      </c>
      <c r="F1181" s="238" t="s">
        <v>6585</v>
      </c>
    </row>
    <row r="1182" spans="1:6" x14ac:dyDescent="0.2">
      <c r="A1182" s="238">
        <v>81066</v>
      </c>
      <c r="B1182" s="239" t="s">
        <v>9080</v>
      </c>
      <c r="C1182" s="238" t="s">
        <v>6116</v>
      </c>
      <c r="D1182" s="238" t="s">
        <v>8165</v>
      </c>
      <c r="E1182" s="238" t="s">
        <v>9081</v>
      </c>
      <c r="F1182" s="238" t="s">
        <v>6585</v>
      </c>
    </row>
    <row r="1183" spans="1:6" x14ac:dyDescent="0.2">
      <c r="A1183" s="238">
        <v>81067</v>
      </c>
      <c r="B1183" s="239" t="s">
        <v>9082</v>
      </c>
      <c r="C1183" s="238" t="s">
        <v>6116</v>
      </c>
      <c r="D1183" s="238" t="s">
        <v>6822</v>
      </c>
      <c r="E1183" s="238" t="s">
        <v>9083</v>
      </c>
      <c r="F1183" s="238" t="s">
        <v>6585</v>
      </c>
    </row>
    <row r="1184" spans="1:6" x14ac:dyDescent="0.2">
      <c r="A1184" s="238">
        <v>81068</v>
      </c>
      <c r="B1184" s="239" t="s">
        <v>9084</v>
      </c>
      <c r="C1184" s="238" t="s">
        <v>6116</v>
      </c>
      <c r="D1184" s="238" t="s">
        <v>6895</v>
      </c>
      <c r="E1184" s="238" t="s">
        <v>8531</v>
      </c>
      <c r="F1184" s="238" t="s">
        <v>6434</v>
      </c>
    </row>
    <row r="1185" spans="1:6" x14ac:dyDescent="0.2">
      <c r="A1185" s="238">
        <v>81069</v>
      </c>
      <c r="B1185" s="239" t="s">
        <v>9085</v>
      </c>
      <c r="C1185" s="238" t="s">
        <v>6116</v>
      </c>
      <c r="D1185" s="238" t="s">
        <v>9086</v>
      </c>
      <c r="E1185" s="238" t="s">
        <v>7772</v>
      </c>
      <c r="F1185" s="238" t="s">
        <v>6434</v>
      </c>
    </row>
    <row r="1186" spans="1:6" x14ac:dyDescent="0.2">
      <c r="A1186" s="238">
        <v>81070</v>
      </c>
      <c r="B1186" s="239" t="s">
        <v>9087</v>
      </c>
      <c r="C1186" s="238" t="s">
        <v>6116</v>
      </c>
      <c r="D1186" s="238" t="s">
        <v>9088</v>
      </c>
      <c r="E1186" s="238" t="s">
        <v>7284</v>
      </c>
      <c r="F1186" s="238" t="s">
        <v>6434</v>
      </c>
    </row>
    <row r="1187" spans="1:6" x14ac:dyDescent="0.2">
      <c r="A1187" s="238">
        <v>81071</v>
      </c>
      <c r="B1187" s="239" t="s">
        <v>9089</v>
      </c>
      <c r="C1187" s="238" t="s">
        <v>6116</v>
      </c>
      <c r="D1187" s="238" t="s">
        <v>9090</v>
      </c>
      <c r="E1187" s="238" t="s">
        <v>9091</v>
      </c>
      <c r="F1187" s="238" t="s">
        <v>184</v>
      </c>
    </row>
    <row r="1188" spans="1:6" x14ac:dyDescent="0.2">
      <c r="A1188" s="238">
        <v>81072</v>
      </c>
      <c r="B1188" s="239" t="s">
        <v>9092</v>
      </c>
      <c r="C1188" s="238" t="s">
        <v>6116</v>
      </c>
      <c r="D1188" s="238" t="s">
        <v>9093</v>
      </c>
      <c r="E1188" s="238" t="s">
        <v>9094</v>
      </c>
      <c r="F1188" s="238" t="s">
        <v>184</v>
      </c>
    </row>
    <row r="1189" spans="1:6" x14ac:dyDescent="0.2">
      <c r="A1189" s="238">
        <v>81073</v>
      </c>
      <c r="B1189" s="239" t="s">
        <v>9095</v>
      </c>
      <c r="C1189" s="238" t="s">
        <v>6116</v>
      </c>
      <c r="D1189" s="238" t="s">
        <v>9096</v>
      </c>
      <c r="E1189" s="238" t="s">
        <v>9097</v>
      </c>
      <c r="F1189" s="238" t="s">
        <v>6938</v>
      </c>
    </row>
    <row r="1190" spans="1:6" x14ac:dyDescent="0.2">
      <c r="A1190" s="238">
        <v>81083</v>
      </c>
      <c r="B1190" s="239" t="s">
        <v>9098</v>
      </c>
      <c r="C1190" s="238" t="s">
        <v>6116</v>
      </c>
      <c r="D1190" s="238" t="s">
        <v>7694</v>
      </c>
      <c r="E1190" s="238" t="s">
        <v>9099</v>
      </c>
      <c r="F1190" s="238" t="s">
        <v>6597</v>
      </c>
    </row>
    <row r="1191" spans="1:6" x14ac:dyDescent="0.2">
      <c r="A1191" s="238">
        <v>81084</v>
      </c>
      <c r="B1191" s="239" t="s">
        <v>9100</v>
      </c>
      <c r="C1191" s="238" t="s">
        <v>6116</v>
      </c>
      <c r="D1191" s="238" t="s">
        <v>6421</v>
      </c>
      <c r="E1191" s="238" t="s">
        <v>9101</v>
      </c>
      <c r="F1191" s="238" t="s">
        <v>6434</v>
      </c>
    </row>
    <row r="1192" spans="1:6" x14ac:dyDescent="0.2">
      <c r="A1192" s="238">
        <v>81100</v>
      </c>
      <c r="B1192" s="239" t="s">
        <v>9102</v>
      </c>
      <c r="C1192" s="245"/>
      <c r="D1192" s="238" t="s">
        <v>6103</v>
      </c>
      <c r="E1192" s="238" t="s">
        <v>6103</v>
      </c>
      <c r="F1192" s="238" t="s">
        <v>6103</v>
      </c>
    </row>
    <row r="1193" spans="1:6" x14ac:dyDescent="0.2">
      <c r="A1193" s="238">
        <v>81101</v>
      </c>
      <c r="B1193" s="239" t="s">
        <v>9103</v>
      </c>
      <c r="C1193" s="238" t="s">
        <v>6116</v>
      </c>
      <c r="D1193" s="238" t="s">
        <v>6890</v>
      </c>
      <c r="E1193" s="238" t="s">
        <v>7774</v>
      </c>
      <c r="F1193" s="238" t="s">
        <v>6585</v>
      </c>
    </row>
    <row r="1194" spans="1:6" x14ac:dyDescent="0.2">
      <c r="A1194" s="238">
        <v>81102</v>
      </c>
      <c r="B1194" s="239" t="s">
        <v>9104</v>
      </c>
      <c r="C1194" s="238" t="s">
        <v>6116</v>
      </c>
      <c r="D1194" s="238" t="s">
        <v>7777</v>
      </c>
      <c r="E1194" s="238" t="s">
        <v>9105</v>
      </c>
      <c r="F1194" s="238" t="s">
        <v>6585</v>
      </c>
    </row>
    <row r="1195" spans="1:6" x14ac:dyDescent="0.2">
      <c r="A1195" s="238">
        <v>81103</v>
      </c>
      <c r="B1195" s="239" t="s">
        <v>9106</v>
      </c>
      <c r="C1195" s="238" t="s">
        <v>6116</v>
      </c>
      <c r="D1195" s="238" t="s">
        <v>9107</v>
      </c>
      <c r="E1195" s="238" t="s">
        <v>9108</v>
      </c>
      <c r="F1195" s="238" t="s">
        <v>6585</v>
      </c>
    </row>
    <row r="1196" spans="1:6" x14ac:dyDescent="0.2">
      <c r="A1196" s="238">
        <v>81104</v>
      </c>
      <c r="B1196" s="239" t="s">
        <v>9109</v>
      </c>
      <c r="C1196" s="238" t="s">
        <v>6116</v>
      </c>
      <c r="D1196" s="238" t="s">
        <v>6874</v>
      </c>
      <c r="E1196" s="238" t="s">
        <v>6295</v>
      </c>
      <c r="F1196" s="238" t="s">
        <v>6434</v>
      </c>
    </row>
    <row r="1197" spans="1:6" x14ac:dyDescent="0.2">
      <c r="A1197" s="238">
        <v>81105</v>
      </c>
      <c r="B1197" s="239" t="s">
        <v>9110</v>
      </c>
      <c r="C1197" s="238" t="s">
        <v>6116</v>
      </c>
      <c r="D1197" s="238" t="s">
        <v>9111</v>
      </c>
      <c r="E1197" s="238" t="s">
        <v>6572</v>
      </c>
      <c r="F1197" s="238" t="s">
        <v>6434</v>
      </c>
    </row>
    <row r="1198" spans="1:6" x14ac:dyDescent="0.2">
      <c r="A1198" s="238">
        <v>81106</v>
      </c>
      <c r="B1198" s="239" t="s">
        <v>9112</v>
      </c>
      <c r="C1198" s="238" t="s">
        <v>6116</v>
      </c>
      <c r="D1198" s="238" t="s">
        <v>8213</v>
      </c>
      <c r="E1198" s="238" t="s">
        <v>7088</v>
      </c>
      <c r="F1198" s="238" t="s">
        <v>6434</v>
      </c>
    </row>
    <row r="1199" spans="1:6" x14ac:dyDescent="0.2">
      <c r="A1199" s="238">
        <v>81107</v>
      </c>
      <c r="B1199" s="239" t="s">
        <v>9113</v>
      </c>
      <c r="C1199" s="238" t="s">
        <v>6116</v>
      </c>
      <c r="D1199" s="238" t="s">
        <v>9114</v>
      </c>
      <c r="E1199" s="238" t="s">
        <v>9115</v>
      </c>
      <c r="F1199" s="238" t="s">
        <v>184</v>
      </c>
    </row>
    <row r="1200" spans="1:6" x14ac:dyDescent="0.2">
      <c r="A1200" s="238">
        <v>81108</v>
      </c>
      <c r="B1200" s="239" t="s">
        <v>9116</v>
      </c>
      <c r="C1200" s="238" t="s">
        <v>6116</v>
      </c>
      <c r="D1200" s="238" t="s">
        <v>9117</v>
      </c>
      <c r="E1200" s="238" t="s">
        <v>9118</v>
      </c>
      <c r="F1200" s="238" t="s">
        <v>184</v>
      </c>
    </row>
    <row r="1201" spans="1:6" x14ac:dyDescent="0.2">
      <c r="A1201" s="238">
        <v>81109</v>
      </c>
      <c r="B1201" s="239" t="s">
        <v>9119</v>
      </c>
      <c r="C1201" s="238" t="s">
        <v>6116</v>
      </c>
      <c r="D1201" s="238" t="s">
        <v>9120</v>
      </c>
      <c r="E1201" s="238" t="s">
        <v>9121</v>
      </c>
      <c r="F1201" s="238" t="s">
        <v>6938</v>
      </c>
    </row>
    <row r="1202" spans="1:6" x14ac:dyDescent="0.2">
      <c r="A1202" s="238">
        <v>81120</v>
      </c>
      <c r="B1202" s="239" t="s">
        <v>9122</v>
      </c>
      <c r="C1202" s="238" t="s">
        <v>6116</v>
      </c>
      <c r="D1202" s="238" t="s">
        <v>6225</v>
      </c>
      <c r="E1202" s="238" t="s">
        <v>6584</v>
      </c>
      <c r="F1202" s="238" t="s">
        <v>6585</v>
      </c>
    </row>
    <row r="1203" spans="1:6" x14ac:dyDescent="0.2">
      <c r="A1203" s="238">
        <v>81121</v>
      </c>
      <c r="B1203" s="239" t="s">
        <v>9123</v>
      </c>
      <c r="C1203" s="238" t="s">
        <v>6116</v>
      </c>
      <c r="D1203" s="238" t="s">
        <v>6957</v>
      </c>
      <c r="E1203" s="238" t="s">
        <v>9124</v>
      </c>
      <c r="F1203" s="238" t="s">
        <v>6601</v>
      </c>
    </row>
    <row r="1204" spans="1:6" x14ac:dyDescent="0.2">
      <c r="A1204" s="238">
        <v>81122</v>
      </c>
      <c r="B1204" s="239" t="s">
        <v>9125</v>
      </c>
      <c r="C1204" s="238" t="s">
        <v>6116</v>
      </c>
      <c r="D1204" s="238" t="s">
        <v>9126</v>
      </c>
      <c r="E1204" s="238" t="s">
        <v>9127</v>
      </c>
      <c r="F1204" s="238" t="s">
        <v>6585</v>
      </c>
    </row>
    <row r="1205" spans="1:6" x14ac:dyDescent="0.2">
      <c r="A1205" s="238">
        <v>81130</v>
      </c>
      <c r="B1205" s="239" t="s">
        <v>9128</v>
      </c>
      <c r="C1205" s="238" t="s">
        <v>6116</v>
      </c>
      <c r="D1205" s="238" t="s">
        <v>9129</v>
      </c>
      <c r="E1205" s="238" t="s">
        <v>9130</v>
      </c>
      <c r="F1205" s="238" t="s">
        <v>6601</v>
      </c>
    </row>
    <row r="1206" spans="1:6" x14ac:dyDescent="0.2">
      <c r="A1206" s="238">
        <v>81131</v>
      </c>
      <c r="B1206" s="239" t="s">
        <v>9131</v>
      </c>
      <c r="C1206" s="238" t="s">
        <v>6116</v>
      </c>
      <c r="D1206" s="238" t="s">
        <v>6728</v>
      </c>
      <c r="E1206" s="238" t="s">
        <v>8532</v>
      </c>
      <c r="F1206" s="238" t="s">
        <v>6601</v>
      </c>
    </row>
    <row r="1207" spans="1:6" x14ac:dyDescent="0.2">
      <c r="A1207" s="238">
        <v>81132</v>
      </c>
      <c r="B1207" s="239" t="s">
        <v>9132</v>
      </c>
      <c r="C1207" s="238" t="s">
        <v>6116</v>
      </c>
      <c r="D1207" s="238" t="s">
        <v>9039</v>
      </c>
      <c r="E1207" s="238" t="s">
        <v>7533</v>
      </c>
      <c r="F1207" s="238" t="s">
        <v>6601</v>
      </c>
    </row>
    <row r="1208" spans="1:6" x14ac:dyDescent="0.2">
      <c r="A1208" s="238">
        <v>81133</v>
      </c>
      <c r="B1208" s="239" t="s">
        <v>9133</v>
      </c>
      <c r="C1208" s="238" t="s">
        <v>6116</v>
      </c>
      <c r="D1208" s="238" t="s">
        <v>7290</v>
      </c>
      <c r="E1208" s="238" t="s">
        <v>9134</v>
      </c>
      <c r="F1208" s="238" t="s">
        <v>6597</v>
      </c>
    </row>
    <row r="1209" spans="1:6" x14ac:dyDescent="0.2">
      <c r="A1209" s="238">
        <v>81134</v>
      </c>
      <c r="B1209" s="239" t="s">
        <v>9135</v>
      </c>
      <c r="C1209" s="238" t="s">
        <v>6116</v>
      </c>
      <c r="D1209" s="238" t="s">
        <v>9136</v>
      </c>
      <c r="E1209" s="238" t="s">
        <v>7674</v>
      </c>
      <c r="F1209" s="238" t="s">
        <v>6597</v>
      </c>
    </row>
    <row r="1210" spans="1:6" x14ac:dyDescent="0.2">
      <c r="A1210" s="238">
        <v>81144</v>
      </c>
      <c r="B1210" s="239" t="s">
        <v>9137</v>
      </c>
      <c r="C1210" s="238" t="s">
        <v>6116</v>
      </c>
      <c r="D1210" s="238" t="s">
        <v>7741</v>
      </c>
      <c r="E1210" s="238" t="s">
        <v>9138</v>
      </c>
      <c r="F1210" s="238" t="s">
        <v>6601</v>
      </c>
    </row>
    <row r="1211" spans="1:6" x14ac:dyDescent="0.2">
      <c r="A1211" s="238">
        <v>81145</v>
      </c>
      <c r="B1211" s="239" t="s">
        <v>9139</v>
      </c>
      <c r="C1211" s="238" t="s">
        <v>6116</v>
      </c>
      <c r="D1211" s="238" t="s">
        <v>9140</v>
      </c>
      <c r="E1211" s="238" t="s">
        <v>6803</v>
      </c>
      <c r="F1211" s="238" t="s">
        <v>6601</v>
      </c>
    </row>
    <row r="1212" spans="1:6" x14ac:dyDescent="0.2">
      <c r="A1212" s="238">
        <v>81146</v>
      </c>
      <c r="B1212" s="239" t="s">
        <v>9141</v>
      </c>
      <c r="C1212" s="238" t="s">
        <v>6116</v>
      </c>
      <c r="D1212" s="238" t="s">
        <v>8234</v>
      </c>
      <c r="E1212" s="238" t="s">
        <v>9142</v>
      </c>
      <c r="F1212" s="238" t="s">
        <v>6601</v>
      </c>
    </row>
    <row r="1213" spans="1:6" x14ac:dyDescent="0.2">
      <c r="A1213" s="238">
        <v>81160</v>
      </c>
      <c r="B1213" s="239" t="s">
        <v>9143</v>
      </c>
      <c r="C1213" s="245"/>
      <c r="D1213" s="238" t="s">
        <v>6103</v>
      </c>
      <c r="E1213" s="238" t="s">
        <v>6103</v>
      </c>
      <c r="F1213" s="238" t="s">
        <v>6103</v>
      </c>
    </row>
    <row r="1214" spans="1:6" x14ac:dyDescent="0.2">
      <c r="A1214" s="238">
        <v>81161</v>
      </c>
      <c r="B1214" s="239" t="s">
        <v>9144</v>
      </c>
      <c r="C1214" s="238" t="s">
        <v>6116</v>
      </c>
      <c r="D1214" s="238" t="s">
        <v>7080</v>
      </c>
      <c r="E1214" s="238" t="s">
        <v>6812</v>
      </c>
      <c r="F1214" s="238" t="s">
        <v>6585</v>
      </c>
    </row>
    <row r="1215" spans="1:6" x14ac:dyDescent="0.2">
      <c r="A1215" s="238">
        <v>81162</v>
      </c>
      <c r="B1215" s="239" t="s">
        <v>9145</v>
      </c>
      <c r="C1215" s="238" t="s">
        <v>6116</v>
      </c>
      <c r="D1215" s="238" t="s">
        <v>9146</v>
      </c>
      <c r="E1215" s="238" t="s">
        <v>6856</v>
      </c>
      <c r="F1215" s="238" t="s">
        <v>6585</v>
      </c>
    </row>
    <row r="1216" spans="1:6" x14ac:dyDescent="0.2">
      <c r="A1216" s="238">
        <v>81163</v>
      </c>
      <c r="B1216" s="239" t="s">
        <v>9147</v>
      </c>
      <c r="C1216" s="238" t="s">
        <v>6116</v>
      </c>
      <c r="D1216" s="238" t="s">
        <v>9148</v>
      </c>
      <c r="E1216" s="238" t="s">
        <v>9108</v>
      </c>
      <c r="F1216" s="238" t="s">
        <v>6434</v>
      </c>
    </row>
    <row r="1217" spans="1:6" x14ac:dyDescent="0.2">
      <c r="A1217" s="238">
        <v>81164</v>
      </c>
      <c r="B1217" s="239" t="s">
        <v>9149</v>
      </c>
      <c r="C1217" s="238" t="s">
        <v>6116</v>
      </c>
      <c r="D1217" s="238" t="s">
        <v>9150</v>
      </c>
      <c r="E1217" s="238" t="s">
        <v>6999</v>
      </c>
      <c r="F1217" s="238" t="s">
        <v>6931</v>
      </c>
    </row>
    <row r="1218" spans="1:6" x14ac:dyDescent="0.2">
      <c r="A1218" s="238">
        <v>81165</v>
      </c>
      <c r="B1218" s="239" t="s">
        <v>9151</v>
      </c>
      <c r="C1218" s="238" t="s">
        <v>6116</v>
      </c>
      <c r="D1218" s="238" t="s">
        <v>9152</v>
      </c>
      <c r="E1218" s="238" t="s">
        <v>6783</v>
      </c>
      <c r="F1218" s="238" t="s">
        <v>6806</v>
      </c>
    </row>
    <row r="1219" spans="1:6" x14ac:dyDescent="0.2">
      <c r="A1219" s="238">
        <v>81166</v>
      </c>
      <c r="B1219" s="239" t="s">
        <v>9153</v>
      </c>
      <c r="C1219" s="238" t="s">
        <v>6116</v>
      </c>
      <c r="D1219" s="238" t="s">
        <v>7659</v>
      </c>
      <c r="E1219" s="238" t="s">
        <v>9154</v>
      </c>
      <c r="F1219" s="238" t="s">
        <v>184</v>
      </c>
    </row>
    <row r="1220" spans="1:6" x14ac:dyDescent="0.2">
      <c r="A1220" s="238">
        <v>81167</v>
      </c>
      <c r="B1220" s="239" t="s">
        <v>9155</v>
      </c>
      <c r="C1220" s="238" t="s">
        <v>6116</v>
      </c>
      <c r="D1220" s="238" t="s">
        <v>9156</v>
      </c>
      <c r="E1220" s="238" t="s">
        <v>6633</v>
      </c>
      <c r="F1220" s="238" t="s">
        <v>184</v>
      </c>
    </row>
    <row r="1221" spans="1:6" x14ac:dyDescent="0.2">
      <c r="A1221" s="238">
        <v>81168</v>
      </c>
      <c r="B1221" s="239" t="s">
        <v>9157</v>
      </c>
      <c r="C1221" s="238" t="s">
        <v>6116</v>
      </c>
      <c r="D1221" s="238" t="s">
        <v>9158</v>
      </c>
      <c r="E1221" s="238" t="s">
        <v>9159</v>
      </c>
      <c r="F1221" s="238" t="s">
        <v>6938</v>
      </c>
    </row>
    <row r="1222" spans="1:6" x14ac:dyDescent="0.2">
      <c r="A1222" s="238">
        <v>81175</v>
      </c>
      <c r="B1222" s="239" t="s">
        <v>9160</v>
      </c>
      <c r="C1222" s="238" t="s">
        <v>6116</v>
      </c>
      <c r="D1222" s="238" t="s">
        <v>9161</v>
      </c>
      <c r="E1222" s="238" t="s">
        <v>9162</v>
      </c>
      <c r="F1222" s="238" t="s">
        <v>6585</v>
      </c>
    </row>
    <row r="1223" spans="1:6" x14ac:dyDescent="0.2">
      <c r="A1223" s="238">
        <v>81176</v>
      </c>
      <c r="B1223" s="239" t="s">
        <v>9163</v>
      </c>
      <c r="C1223" s="238" t="s">
        <v>6116</v>
      </c>
      <c r="D1223" s="238" t="s">
        <v>7439</v>
      </c>
      <c r="E1223" s="238" t="s">
        <v>8597</v>
      </c>
      <c r="F1223" s="238" t="s">
        <v>6434</v>
      </c>
    </row>
    <row r="1224" spans="1:6" x14ac:dyDescent="0.2">
      <c r="A1224" s="238">
        <v>81177</v>
      </c>
      <c r="B1224" s="239" t="s">
        <v>9164</v>
      </c>
      <c r="C1224" s="238" t="s">
        <v>6116</v>
      </c>
      <c r="D1224" s="238" t="s">
        <v>9165</v>
      </c>
      <c r="E1224" s="238" t="s">
        <v>9166</v>
      </c>
      <c r="F1224" s="238" t="s">
        <v>6434</v>
      </c>
    </row>
    <row r="1225" spans="1:6" x14ac:dyDescent="0.2">
      <c r="A1225" s="238">
        <v>81178</v>
      </c>
      <c r="B1225" s="239" t="s">
        <v>9167</v>
      </c>
      <c r="C1225" s="238" t="s">
        <v>6116</v>
      </c>
      <c r="D1225" s="238" t="s">
        <v>9168</v>
      </c>
      <c r="E1225" s="238" t="s">
        <v>9169</v>
      </c>
      <c r="F1225" s="238" t="s">
        <v>6434</v>
      </c>
    </row>
    <row r="1226" spans="1:6" x14ac:dyDescent="0.2">
      <c r="A1226" s="238">
        <v>81179</v>
      </c>
      <c r="B1226" s="239" t="s">
        <v>9170</v>
      </c>
      <c r="C1226" s="238" t="s">
        <v>6116</v>
      </c>
      <c r="D1226" s="238" t="s">
        <v>9171</v>
      </c>
      <c r="E1226" s="238" t="s">
        <v>9172</v>
      </c>
      <c r="F1226" s="238" t="s">
        <v>6434</v>
      </c>
    </row>
    <row r="1227" spans="1:6" x14ac:dyDescent="0.2">
      <c r="A1227" s="238">
        <v>81180</v>
      </c>
      <c r="B1227" s="239" t="s">
        <v>9173</v>
      </c>
      <c r="C1227" s="238" t="s">
        <v>6116</v>
      </c>
      <c r="D1227" s="238" t="s">
        <v>8635</v>
      </c>
      <c r="E1227" s="238" t="s">
        <v>6661</v>
      </c>
      <c r="F1227" s="238" t="s">
        <v>6434</v>
      </c>
    </row>
    <row r="1228" spans="1:6" x14ac:dyDescent="0.2">
      <c r="A1228" s="238">
        <v>81181</v>
      </c>
      <c r="B1228" s="239" t="s">
        <v>9174</v>
      </c>
      <c r="C1228" s="238" t="s">
        <v>6116</v>
      </c>
      <c r="D1228" s="238" t="s">
        <v>9175</v>
      </c>
      <c r="E1228" s="238" t="s">
        <v>9176</v>
      </c>
      <c r="F1228" s="238" t="s">
        <v>6434</v>
      </c>
    </row>
    <row r="1229" spans="1:6" x14ac:dyDescent="0.2">
      <c r="A1229" s="238">
        <v>81182</v>
      </c>
      <c r="B1229" s="239" t="s">
        <v>9177</v>
      </c>
      <c r="C1229" s="238" t="s">
        <v>6116</v>
      </c>
      <c r="D1229" s="238" t="s">
        <v>7615</v>
      </c>
      <c r="E1229" s="238" t="s">
        <v>6128</v>
      </c>
      <c r="F1229" s="238" t="s">
        <v>6434</v>
      </c>
    </row>
    <row r="1230" spans="1:6" x14ac:dyDescent="0.2">
      <c r="A1230" s="238">
        <v>81183</v>
      </c>
      <c r="B1230" s="239" t="s">
        <v>9178</v>
      </c>
      <c r="C1230" s="238" t="s">
        <v>6116</v>
      </c>
      <c r="D1230" s="238" t="s">
        <v>8124</v>
      </c>
      <c r="E1230" s="238" t="s">
        <v>9179</v>
      </c>
      <c r="F1230" s="238" t="s">
        <v>6434</v>
      </c>
    </row>
    <row r="1231" spans="1:6" x14ac:dyDescent="0.2">
      <c r="A1231" s="238">
        <v>81184</v>
      </c>
      <c r="B1231" s="239" t="s">
        <v>9180</v>
      </c>
      <c r="C1231" s="238" t="s">
        <v>6116</v>
      </c>
      <c r="D1231" s="238" t="s">
        <v>9181</v>
      </c>
      <c r="E1231" s="238" t="s">
        <v>9182</v>
      </c>
      <c r="F1231" s="238" t="s">
        <v>6434</v>
      </c>
    </row>
    <row r="1232" spans="1:6" x14ac:dyDescent="0.2">
      <c r="A1232" s="238">
        <v>81185</v>
      </c>
      <c r="B1232" s="239" t="s">
        <v>9183</v>
      </c>
      <c r="C1232" s="238" t="s">
        <v>0</v>
      </c>
      <c r="D1232" s="238" t="s">
        <v>9184</v>
      </c>
      <c r="E1232" s="238" t="s">
        <v>7818</v>
      </c>
      <c r="F1232" s="238" t="s">
        <v>184</v>
      </c>
    </row>
    <row r="1233" spans="1:6" x14ac:dyDescent="0.2">
      <c r="A1233" s="238">
        <v>81187</v>
      </c>
      <c r="B1233" s="239" t="s">
        <v>9185</v>
      </c>
      <c r="C1233" s="238" t="s">
        <v>0</v>
      </c>
      <c r="D1233" s="238" t="s">
        <v>9186</v>
      </c>
      <c r="E1233" s="238" t="s">
        <v>9187</v>
      </c>
      <c r="F1233" s="238" t="s">
        <v>6938</v>
      </c>
    </row>
    <row r="1234" spans="1:6" x14ac:dyDescent="0.2">
      <c r="A1234" s="238">
        <v>81200</v>
      </c>
      <c r="B1234" s="239" t="s">
        <v>9188</v>
      </c>
      <c r="C1234" s="245"/>
      <c r="D1234" s="238" t="s">
        <v>6103</v>
      </c>
      <c r="E1234" s="238" t="s">
        <v>6103</v>
      </c>
      <c r="F1234" s="238" t="s">
        <v>6103</v>
      </c>
    </row>
    <row r="1235" spans="1:6" x14ac:dyDescent="0.2">
      <c r="A1235" s="238">
        <v>81201</v>
      </c>
      <c r="B1235" s="239" t="s">
        <v>9189</v>
      </c>
      <c r="C1235" s="238" t="s">
        <v>6116</v>
      </c>
      <c r="D1235" s="238" t="s">
        <v>6426</v>
      </c>
      <c r="E1235" s="238" t="s">
        <v>8079</v>
      </c>
      <c r="F1235" s="238" t="s">
        <v>6728</v>
      </c>
    </row>
    <row r="1236" spans="1:6" x14ac:dyDescent="0.2">
      <c r="A1236" s="238">
        <v>81202</v>
      </c>
      <c r="B1236" s="239" t="s">
        <v>9190</v>
      </c>
      <c r="C1236" s="238" t="s">
        <v>6116</v>
      </c>
      <c r="D1236" s="238" t="s">
        <v>9191</v>
      </c>
      <c r="E1236" s="238" t="s">
        <v>9192</v>
      </c>
      <c r="F1236" s="238" t="s">
        <v>6728</v>
      </c>
    </row>
    <row r="1237" spans="1:6" x14ac:dyDescent="0.2">
      <c r="A1237" s="238">
        <v>81203</v>
      </c>
      <c r="B1237" s="239" t="s">
        <v>9193</v>
      </c>
      <c r="C1237" s="238" t="s">
        <v>6116</v>
      </c>
      <c r="D1237" s="238" t="s">
        <v>7612</v>
      </c>
      <c r="E1237" s="238" t="s">
        <v>7561</v>
      </c>
      <c r="F1237" s="238" t="s">
        <v>6728</v>
      </c>
    </row>
    <row r="1238" spans="1:6" x14ac:dyDescent="0.2">
      <c r="A1238" s="238">
        <v>81204</v>
      </c>
      <c r="B1238" s="239" t="s">
        <v>9194</v>
      </c>
      <c r="C1238" s="238" t="s">
        <v>6116</v>
      </c>
      <c r="D1238" s="238" t="s">
        <v>9195</v>
      </c>
      <c r="E1238" s="238" t="s">
        <v>9196</v>
      </c>
      <c r="F1238" s="238" t="s">
        <v>6834</v>
      </c>
    </row>
    <row r="1239" spans="1:6" x14ac:dyDescent="0.2">
      <c r="A1239" s="238">
        <v>81205</v>
      </c>
      <c r="B1239" s="239" t="s">
        <v>9197</v>
      </c>
      <c r="C1239" s="238" t="s">
        <v>6116</v>
      </c>
      <c r="D1239" s="238" t="s">
        <v>6637</v>
      </c>
      <c r="E1239" s="238" t="s">
        <v>9198</v>
      </c>
      <c r="F1239" s="238" t="s">
        <v>6834</v>
      </c>
    </row>
    <row r="1240" spans="1:6" x14ac:dyDescent="0.2">
      <c r="A1240" s="238">
        <v>81206</v>
      </c>
      <c r="B1240" s="239" t="s">
        <v>9199</v>
      </c>
      <c r="C1240" s="238" t="s">
        <v>6116</v>
      </c>
      <c r="D1240" s="238" t="s">
        <v>9200</v>
      </c>
      <c r="E1240" s="238" t="s">
        <v>9201</v>
      </c>
      <c r="F1240" s="238" t="s">
        <v>6834</v>
      </c>
    </row>
    <row r="1241" spans="1:6" x14ac:dyDescent="0.2">
      <c r="A1241" s="238">
        <v>81207</v>
      </c>
      <c r="B1241" s="239" t="s">
        <v>9202</v>
      </c>
      <c r="C1241" s="238" t="s">
        <v>6116</v>
      </c>
      <c r="D1241" s="238" t="s">
        <v>9203</v>
      </c>
      <c r="E1241" s="238" t="s">
        <v>9204</v>
      </c>
      <c r="F1241" s="238" t="s">
        <v>6612</v>
      </c>
    </row>
    <row r="1242" spans="1:6" x14ac:dyDescent="0.2">
      <c r="A1242" s="238">
        <v>81208</v>
      </c>
      <c r="B1242" s="239" t="s">
        <v>9205</v>
      </c>
      <c r="C1242" s="238" t="s">
        <v>6116</v>
      </c>
      <c r="D1242" s="238" t="s">
        <v>7056</v>
      </c>
      <c r="E1242" s="238" t="s">
        <v>9206</v>
      </c>
      <c r="F1242" s="238" t="s">
        <v>6612</v>
      </c>
    </row>
    <row r="1243" spans="1:6" x14ac:dyDescent="0.2">
      <c r="A1243" s="238">
        <v>81209</v>
      </c>
      <c r="B1243" s="239" t="s">
        <v>9207</v>
      </c>
      <c r="C1243" s="238" t="s">
        <v>6116</v>
      </c>
      <c r="D1243" s="238" t="s">
        <v>9208</v>
      </c>
      <c r="E1243" s="238" t="s">
        <v>9209</v>
      </c>
      <c r="F1243" s="238" t="s">
        <v>6763</v>
      </c>
    </row>
    <row r="1244" spans="1:6" x14ac:dyDescent="0.2">
      <c r="A1244" s="238">
        <v>81230</v>
      </c>
      <c r="B1244" s="239" t="s">
        <v>9210</v>
      </c>
      <c r="C1244" s="245"/>
      <c r="D1244" s="238" t="s">
        <v>6103</v>
      </c>
      <c r="E1244" s="238" t="s">
        <v>6103</v>
      </c>
      <c r="F1244" s="238" t="s">
        <v>6103</v>
      </c>
    </row>
    <row r="1245" spans="1:6" x14ac:dyDescent="0.2">
      <c r="A1245" s="238">
        <v>81231</v>
      </c>
      <c r="B1245" s="239" t="s">
        <v>9211</v>
      </c>
      <c r="C1245" s="238" t="s">
        <v>6116</v>
      </c>
      <c r="D1245" s="238" t="s">
        <v>9212</v>
      </c>
      <c r="E1245" s="238" t="s">
        <v>9213</v>
      </c>
      <c r="F1245" s="238" t="s">
        <v>6585</v>
      </c>
    </row>
    <row r="1246" spans="1:6" x14ac:dyDescent="0.2">
      <c r="A1246" s="238">
        <v>81232</v>
      </c>
      <c r="B1246" s="239" t="s">
        <v>9214</v>
      </c>
      <c r="C1246" s="238" t="s">
        <v>6116</v>
      </c>
      <c r="D1246" s="238" t="s">
        <v>9161</v>
      </c>
      <c r="E1246" s="238" t="s">
        <v>9162</v>
      </c>
      <c r="F1246" s="238" t="s">
        <v>6585</v>
      </c>
    </row>
    <row r="1247" spans="1:6" x14ac:dyDescent="0.2">
      <c r="A1247" s="238">
        <v>81233</v>
      </c>
      <c r="B1247" s="239" t="s">
        <v>9215</v>
      </c>
      <c r="C1247" s="238" t="s">
        <v>6116</v>
      </c>
      <c r="D1247" s="238" t="s">
        <v>9148</v>
      </c>
      <c r="E1247" s="238" t="s">
        <v>9216</v>
      </c>
      <c r="F1247" s="238" t="s">
        <v>6585</v>
      </c>
    </row>
    <row r="1248" spans="1:6" x14ac:dyDescent="0.2">
      <c r="A1248" s="238">
        <v>81234</v>
      </c>
      <c r="B1248" s="239" t="s">
        <v>9217</v>
      </c>
      <c r="C1248" s="238" t="s">
        <v>6116</v>
      </c>
      <c r="D1248" s="238" t="s">
        <v>8537</v>
      </c>
      <c r="E1248" s="238" t="s">
        <v>6440</v>
      </c>
      <c r="F1248" s="238" t="s">
        <v>6434</v>
      </c>
    </row>
    <row r="1249" spans="1:6" x14ac:dyDescent="0.2">
      <c r="A1249" s="238">
        <v>81235</v>
      </c>
      <c r="B1249" s="239" t="s">
        <v>9218</v>
      </c>
      <c r="C1249" s="238" t="s">
        <v>6116</v>
      </c>
      <c r="D1249" s="238" t="s">
        <v>9047</v>
      </c>
      <c r="E1249" s="238" t="s">
        <v>9219</v>
      </c>
      <c r="F1249" s="238" t="s">
        <v>6434</v>
      </c>
    </row>
    <row r="1250" spans="1:6" x14ac:dyDescent="0.2">
      <c r="A1250" s="238">
        <v>81236</v>
      </c>
      <c r="B1250" s="239" t="s">
        <v>9220</v>
      </c>
      <c r="C1250" s="238" t="s">
        <v>6116</v>
      </c>
      <c r="D1250" s="238" t="s">
        <v>9221</v>
      </c>
      <c r="E1250" s="238" t="s">
        <v>7933</v>
      </c>
      <c r="F1250" s="238" t="s">
        <v>7782</v>
      </c>
    </row>
    <row r="1251" spans="1:6" x14ac:dyDescent="0.2">
      <c r="A1251" s="238">
        <v>81250</v>
      </c>
      <c r="B1251" s="239" t="s">
        <v>9222</v>
      </c>
      <c r="C1251" s="238" t="s">
        <v>6116</v>
      </c>
      <c r="D1251" s="238" t="s">
        <v>9223</v>
      </c>
      <c r="E1251" s="238" t="s">
        <v>9224</v>
      </c>
      <c r="F1251" s="238" t="s">
        <v>8512</v>
      </c>
    </row>
    <row r="1252" spans="1:6" x14ac:dyDescent="0.2">
      <c r="A1252" s="238">
        <v>81251</v>
      </c>
      <c r="B1252" s="239" t="s">
        <v>9225</v>
      </c>
      <c r="C1252" s="238" t="s">
        <v>6116</v>
      </c>
      <c r="D1252" s="238" t="s">
        <v>8599</v>
      </c>
      <c r="E1252" s="238" t="s">
        <v>6820</v>
      </c>
      <c r="F1252" s="238" t="s">
        <v>8512</v>
      </c>
    </row>
    <row r="1253" spans="1:6" x14ac:dyDescent="0.2">
      <c r="A1253" s="238">
        <v>81252</v>
      </c>
      <c r="B1253" s="239" t="s">
        <v>9226</v>
      </c>
      <c r="C1253" s="238" t="s">
        <v>6116</v>
      </c>
      <c r="D1253" s="238" t="s">
        <v>9169</v>
      </c>
      <c r="E1253" s="238" t="s">
        <v>8077</v>
      </c>
      <c r="F1253" s="238" t="s">
        <v>8512</v>
      </c>
    </row>
    <row r="1254" spans="1:6" x14ac:dyDescent="0.2">
      <c r="A1254" s="238">
        <v>81253</v>
      </c>
      <c r="B1254" s="239" t="s">
        <v>9227</v>
      </c>
      <c r="C1254" s="238" t="s">
        <v>6116</v>
      </c>
      <c r="D1254" s="238" t="s">
        <v>9228</v>
      </c>
      <c r="E1254" s="238" t="s">
        <v>9229</v>
      </c>
      <c r="F1254" s="238" t="s">
        <v>6419</v>
      </c>
    </row>
    <row r="1255" spans="1:6" x14ac:dyDescent="0.2">
      <c r="A1255" s="238">
        <v>81254</v>
      </c>
      <c r="B1255" s="239" t="s">
        <v>9230</v>
      </c>
      <c r="C1255" s="238" t="s">
        <v>6116</v>
      </c>
      <c r="D1255" s="238" t="s">
        <v>6258</v>
      </c>
      <c r="E1255" s="238" t="s">
        <v>9231</v>
      </c>
      <c r="F1255" s="238" t="s">
        <v>6419</v>
      </c>
    </row>
    <row r="1256" spans="1:6" x14ac:dyDescent="0.2">
      <c r="A1256" s="238">
        <v>81255</v>
      </c>
      <c r="B1256" s="239" t="s">
        <v>9232</v>
      </c>
      <c r="C1256" s="238" t="s">
        <v>6116</v>
      </c>
      <c r="D1256" s="238" t="s">
        <v>9233</v>
      </c>
      <c r="E1256" s="238" t="s">
        <v>9182</v>
      </c>
      <c r="F1256" s="238" t="s">
        <v>6419</v>
      </c>
    </row>
    <row r="1257" spans="1:6" x14ac:dyDescent="0.2">
      <c r="A1257" s="238">
        <v>81256</v>
      </c>
      <c r="B1257" s="239" t="s">
        <v>9234</v>
      </c>
      <c r="C1257" s="238" t="s">
        <v>6116</v>
      </c>
      <c r="D1257" s="238" t="s">
        <v>9235</v>
      </c>
      <c r="E1257" s="238" t="s">
        <v>9236</v>
      </c>
      <c r="F1257" s="238" t="s">
        <v>6585</v>
      </c>
    </row>
    <row r="1258" spans="1:6" x14ac:dyDescent="0.2">
      <c r="A1258" s="238">
        <v>81257</v>
      </c>
      <c r="B1258" s="239" t="s">
        <v>9237</v>
      </c>
      <c r="C1258" s="238" t="s">
        <v>6116</v>
      </c>
      <c r="D1258" s="238" t="s">
        <v>7128</v>
      </c>
      <c r="E1258" s="238" t="s">
        <v>9238</v>
      </c>
      <c r="F1258" s="238" t="s">
        <v>9239</v>
      </c>
    </row>
    <row r="1259" spans="1:6" x14ac:dyDescent="0.2">
      <c r="A1259" s="238">
        <v>81258</v>
      </c>
      <c r="B1259" s="239" t="s">
        <v>9240</v>
      </c>
      <c r="C1259" s="238" t="s">
        <v>6116</v>
      </c>
      <c r="D1259" s="238" t="s">
        <v>9241</v>
      </c>
      <c r="E1259" s="238" t="s">
        <v>9242</v>
      </c>
      <c r="F1259" s="238" t="s">
        <v>6938</v>
      </c>
    </row>
    <row r="1260" spans="1:6" x14ac:dyDescent="0.2">
      <c r="A1260" s="238">
        <v>81300</v>
      </c>
      <c r="B1260" s="239" t="s">
        <v>9243</v>
      </c>
      <c r="C1260" s="245"/>
      <c r="D1260" s="238" t="s">
        <v>6103</v>
      </c>
      <c r="E1260" s="238" t="s">
        <v>6103</v>
      </c>
      <c r="F1260" s="238" t="s">
        <v>6103</v>
      </c>
    </row>
    <row r="1261" spans="1:6" x14ac:dyDescent="0.2">
      <c r="A1261" s="238">
        <v>81301</v>
      </c>
      <c r="B1261" s="239" t="s">
        <v>9244</v>
      </c>
      <c r="C1261" s="238" t="s">
        <v>6116</v>
      </c>
      <c r="D1261" s="238" t="s">
        <v>6171</v>
      </c>
      <c r="E1261" s="238" t="s">
        <v>8079</v>
      </c>
      <c r="F1261" s="238" t="s">
        <v>6806</v>
      </c>
    </row>
    <row r="1262" spans="1:6" x14ac:dyDescent="0.2">
      <c r="A1262" s="238">
        <v>81302</v>
      </c>
      <c r="B1262" s="239" t="s">
        <v>9245</v>
      </c>
      <c r="C1262" s="238" t="s">
        <v>6116</v>
      </c>
      <c r="D1262" s="238" t="s">
        <v>6440</v>
      </c>
      <c r="E1262" s="238" t="s">
        <v>6608</v>
      </c>
      <c r="F1262" s="238" t="s">
        <v>6806</v>
      </c>
    </row>
    <row r="1263" spans="1:6" x14ac:dyDescent="0.2">
      <c r="A1263" s="238">
        <v>81303</v>
      </c>
      <c r="B1263" s="239" t="s">
        <v>9246</v>
      </c>
      <c r="C1263" s="238" t="s">
        <v>6116</v>
      </c>
      <c r="D1263" s="238" t="s">
        <v>9247</v>
      </c>
      <c r="E1263" s="238" t="s">
        <v>165</v>
      </c>
      <c r="F1263" s="238" t="s">
        <v>6806</v>
      </c>
    </row>
    <row r="1264" spans="1:6" x14ac:dyDescent="0.2">
      <c r="A1264" s="238">
        <v>81304</v>
      </c>
      <c r="B1264" s="239" t="s">
        <v>9248</v>
      </c>
      <c r="C1264" s="238" t="s">
        <v>6116</v>
      </c>
      <c r="D1264" s="238" t="s">
        <v>9249</v>
      </c>
      <c r="E1264" s="238" t="s">
        <v>7009</v>
      </c>
      <c r="F1264" s="238" t="s">
        <v>8052</v>
      </c>
    </row>
    <row r="1265" spans="1:6" x14ac:dyDescent="0.2">
      <c r="A1265" s="238">
        <v>81305</v>
      </c>
      <c r="B1265" s="239" t="s">
        <v>9250</v>
      </c>
      <c r="C1265" s="238" t="s">
        <v>6116</v>
      </c>
      <c r="D1265" s="238" t="s">
        <v>9251</v>
      </c>
      <c r="E1265" s="238" t="s">
        <v>6727</v>
      </c>
      <c r="F1265" s="238" t="s">
        <v>8052</v>
      </c>
    </row>
    <row r="1266" spans="1:6" x14ac:dyDescent="0.2">
      <c r="A1266" s="238">
        <v>81306</v>
      </c>
      <c r="B1266" s="239" t="s">
        <v>9252</v>
      </c>
      <c r="C1266" s="238" t="s">
        <v>6116</v>
      </c>
      <c r="D1266" s="238" t="s">
        <v>9093</v>
      </c>
      <c r="E1266" s="238" t="s">
        <v>151</v>
      </c>
      <c r="F1266" s="238" t="s">
        <v>8052</v>
      </c>
    </row>
    <row r="1267" spans="1:6" x14ac:dyDescent="0.2">
      <c r="A1267" s="238">
        <v>81307</v>
      </c>
      <c r="B1267" s="239" t="s">
        <v>9253</v>
      </c>
      <c r="C1267" s="238" t="s">
        <v>6116</v>
      </c>
      <c r="D1267" s="238" t="s">
        <v>9254</v>
      </c>
      <c r="E1267" s="238" t="s">
        <v>9255</v>
      </c>
      <c r="F1267" s="238" t="s">
        <v>7657</v>
      </c>
    </row>
    <row r="1268" spans="1:6" x14ac:dyDescent="0.2">
      <c r="A1268" s="238">
        <v>81308</v>
      </c>
      <c r="B1268" s="239" t="s">
        <v>9256</v>
      </c>
      <c r="C1268" s="238" t="s">
        <v>6116</v>
      </c>
      <c r="D1268" s="238" t="s">
        <v>9241</v>
      </c>
      <c r="E1268" s="238" t="s">
        <v>9257</v>
      </c>
      <c r="F1268" s="238" t="s">
        <v>7657</v>
      </c>
    </row>
    <row r="1269" spans="1:6" x14ac:dyDescent="0.2">
      <c r="A1269" s="238">
        <v>81309</v>
      </c>
      <c r="B1269" s="239" t="s">
        <v>9258</v>
      </c>
      <c r="C1269" s="238" t="s">
        <v>6116</v>
      </c>
      <c r="D1269" s="238" t="s">
        <v>9259</v>
      </c>
      <c r="E1269" s="238" t="s">
        <v>9260</v>
      </c>
      <c r="F1269" s="238" t="s">
        <v>6633</v>
      </c>
    </row>
    <row r="1270" spans="1:6" x14ac:dyDescent="0.2">
      <c r="A1270" s="238">
        <v>81320</v>
      </c>
      <c r="B1270" s="239" t="s">
        <v>9261</v>
      </c>
      <c r="C1270" s="238" t="s">
        <v>6116</v>
      </c>
      <c r="D1270" s="238" t="s">
        <v>9126</v>
      </c>
      <c r="E1270" s="238" t="s">
        <v>6796</v>
      </c>
      <c r="F1270" s="238" t="s">
        <v>6806</v>
      </c>
    </row>
    <row r="1271" spans="1:6" x14ac:dyDescent="0.2">
      <c r="A1271" s="238">
        <v>81321</v>
      </c>
      <c r="B1271" s="239" t="s">
        <v>9262</v>
      </c>
      <c r="C1271" s="238" t="s">
        <v>6116</v>
      </c>
      <c r="D1271" s="238" t="s">
        <v>7930</v>
      </c>
      <c r="E1271" s="238" t="s">
        <v>6856</v>
      </c>
      <c r="F1271" s="238" t="s">
        <v>6806</v>
      </c>
    </row>
    <row r="1272" spans="1:6" x14ac:dyDescent="0.2">
      <c r="A1272" s="238">
        <v>81322</v>
      </c>
      <c r="B1272" s="239" t="s">
        <v>9263</v>
      </c>
      <c r="C1272" s="238" t="s">
        <v>6116</v>
      </c>
      <c r="D1272" s="238" t="s">
        <v>9264</v>
      </c>
      <c r="E1272" s="238" t="s">
        <v>9265</v>
      </c>
      <c r="F1272" s="238" t="s">
        <v>6806</v>
      </c>
    </row>
    <row r="1273" spans="1:6" x14ac:dyDescent="0.2">
      <c r="A1273" s="238">
        <v>81323</v>
      </c>
      <c r="B1273" s="239" t="s">
        <v>9266</v>
      </c>
      <c r="C1273" s="238" t="s">
        <v>6116</v>
      </c>
      <c r="D1273" s="238" t="s">
        <v>9267</v>
      </c>
      <c r="E1273" s="238" t="s">
        <v>7765</v>
      </c>
      <c r="F1273" s="238" t="s">
        <v>8052</v>
      </c>
    </row>
    <row r="1274" spans="1:6" x14ac:dyDescent="0.2">
      <c r="A1274" s="238">
        <v>81324</v>
      </c>
      <c r="B1274" s="239" t="s">
        <v>9268</v>
      </c>
      <c r="C1274" s="238" t="s">
        <v>6116</v>
      </c>
      <c r="D1274" s="238" t="s">
        <v>9269</v>
      </c>
      <c r="E1274" s="238" t="s">
        <v>6954</v>
      </c>
      <c r="F1274" s="238" t="s">
        <v>8052</v>
      </c>
    </row>
    <row r="1275" spans="1:6" x14ac:dyDescent="0.2">
      <c r="A1275" s="238">
        <v>81325</v>
      </c>
      <c r="B1275" s="239" t="s">
        <v>9270</v>
      </c>
      <c r="C1275" s="238" t="s">
        <v>6116</v>
      </c>
      <c r="D1275" s="238" t="s">
        <v>9271</v>
      </c>
      <c r="E1275" s="238" t="s">
        <v>9272</v>
      </c>
      <c r="F1275" s="238" t="s">
        <v>8052</v>
      </c>
    </row>
    <row r="1276" spans="1:6" x14ac:dyDescent="0.2">
      <c r="A1276" s="238">
        <v>81326</v>
      </c>
      <c r="B1276" s="239" t="s">
        <v>9273</v>
      </c>
      <c r="C1276" s="238" t="s">
        <v>6116</v>
      </c>
      <c r="D1276" s="238" t="s">
        <v>9274</v>
      </c>
      <c r="E1276" s="238" t="s">
        <v>9275</v>
      </c>
      <c r="F1276" s="238" t="s">
        <v>7657</v>
      </c>
    </row>
    <row r="1277" spans="1:6" x14ac:dyDescent="0.2">
      <c r="A1277" s="238">
        <v>81327</v>
      </c>
      <c r="B1277" s="239" t="s">
        <v>9276</v>
      </c>
      <c r="C1277" s="238" t="s">
        <v>6116</v>
      </c>
      <c r="D1277" s="238" t="s">
        <v>9277</v>
      </c>
      <c r="E1277" s="238" t="s">
        <v>9278</v>
      </c>
      <c r="F1277" s="238" t="s">
        <v>7657</v>
      </c>
    </row>
    <row r="1278" spans="1:6" x14ac:dyDescent="0.2">
      <c r="A1278" s="238">
        <v>81328</v>
      </c>
      <c r="B1278" s="239" t="s">
        <v>9279</v>
      </c>
      <c r="C1278" s="238" t="s">
        <v>6116</v>
      </c>
      <c r="D1278" s="238" t="s">
        <v>9280</v>
      </c>
      <c r="E1278" s="238" t="s">
        <v>9281</v>
      </c>
      <c r="F1278" s="238" t="s">
        <v>6633</v>
      </c>
    </row>
    <row r="1279" spans="1:6" x14ac:dyDescent="0.2">
      <c r="A1279" s="238">
        <v>81340</v>
      </c>
      <c r="B1279" s="239" t="s">
        <v>9282</v>
      </c>
      <c r="C1279" s="238" t="s">
        <v>6116</v>
      </c>
      <c r="D1279" s="238" t="s">
        <v>7046</v>
      </c>
      <c r="E1279" s="238" t="s">
        <v>9283</v>
      </c>
      <c r="F1279" s="238" t="s">
        <v>6806</v>
      </c>
    </row>
    <row r="1280" spans="1:6" x14ac:dyDescent="0.2">
      <c r="A1280" s="238">
        <v>81341</v>
      </c>
      <c r="B1280" s="239" t="s">
        <v>9284</v>
      </c>
      <c r="C1280" s="238" t="s">
        <v>6116</v>
      </c>
      <c r="D1280" s="238" t="s">
        <v>205</v>
      </c>
      <c r="E1280" s="238" t="s">
        <v>6802</v>
      </c>
      <c r="F1280" s="238" t="s">
        <v>7162</v>
      </c>
    </row>
    <row r="1281" spans="1:6" x14ac:dyDescent="0.2">
      <c r="A1281" s="238">
        <v>81342</v>
      </c>
      <c r="B1281" s="239" t="s">
        <v>9285</v>
      </c>
      <c r="C1281" s="238" t="s">
        <v>6116</v>
      </c>
      <c r="D1281" s="238" t="s">
        <v>9286</v>
      </c>
      <c r="E1281" s="238" t="s">
        <v>9287</v>
      </c>
      <c r="F1281" s="238" t="s">
        <v>7162</v>
      </c>
    </row>
    <row r="1282" spans="1:6" x14ac:dyDescent="0.2">
      <c r="A1282" s="238">
        <v>81343</v>
      </c>
      <c r="B1282" s="239" t="s">
        <v>9288</v>
      </c>
      <c r="C1282" s="238" t="s">
        <v>6116</v>
      </c>
      <c r="D1282" s="238" t="s">
        <v>7539</v>
      </c>
      <c r="E1282" s="238" t="s">
        <v>7533</v>
      </c>
      <c r="F1282" s="238" t="s">
        <v>7162</v>
      </c>
    </row>
    <row r="1283" spans="1:6" x14ac:dyDescent="0.2">
      <c r="A1283" s="238">
        <v>81350</v>
      </c>
      <c r="B1283" s="239" t="s">
        <v>9289</v>
      </c>
      <c r="C1283" s="238" t="s">
        <v>6116</v>
      </c>
      <c r="D1283" s="238" t="s">
        <v>6597</v>
      </c>
      <c r="E1283" s="238" t="s">
        <v>8532</v>
      </c>
      <c r="F1283" s="238" t="s">
        <v>6728</v>
      </c>
    </row>
    <row r="1284" spans="1:6" x14ac:dyDescent="0.2">
      <c r="A1284" s="238">
        <v>81351</v>
      </c>
      <c r="B1284" s="239" t="s">
        <v>9290</v>
      </c>
      <c r="C1284" s="238" t="s">
        <v>6116</v>
      </c>
      <c r="D1284" s="238" t="s">
        <v>9291</v>
      </c>
      <c r="E1284" s="238" t="s">
        <v>9292</v>
      </c>
      <c r="F1284" s="238" t="s">
        <v>6728</v>
      </c>
    </row>
    <row r="1285" spans="1:6" x14ac:dyDescent="0.2">
      <c r="A1285" s="238">
        <v>81360</v>
      </c>
      <c r="B1285" s="239" t="s">
        <v>9293</v>
      </c>
      <c r="C1285" s="238" t="s">
        <v>6116</v>
      </c>
      <c r="D1285" s="238" t="s">
        <v>8044</v>
      </c>
      <c r="E1285" s="238" t="s">
        <v>157</v>
      </c>
      <c r="F1285" s="238" t="s">
        <v>9294</v>
      </c>
    </row>
    <row r="1286" spans="1:6" x14ac:dyDescent="0.2">
      <c r="A1286" s="238">
        <v>81361</v>
      </c>
      <c r="B1286" s="239" t="s">
        <v>9295</v>
      </c>
      <c r="C1286" s="238" t="s">
        <v>6116</v>
      </c>
      <c r="D1286" s="238" t="s">
        <v>7413</v>
      </c>
      <c r="E1286" s="238" t="s">
        <v>6817</v>
      </c>
      <c r="F1286" s="238" t="s">
        <v>6728</v>
      </c>
    </row>
    <row r="1287" spans="1:6" x14ac:dyDescent="0.2">
      <c r="A1287" s="238">
        <v>81368</v>
      </c>
      <c r="B1287" s="239" t="s">
        <v>9296</v>
      </c>
      <c r="C1287" s="238" t="s">
        <v>6116</v>
      </c>
      <c r="D1287" s="238" t="s">
        <v>9297</v>
      </c>
      <c r="E1287" s="238" t="s">
        <v>9138</v>
      </c>
      <c r="F1287" s="238" t="s">
        <v>9298</v>
      </c>
    </row>
    <row r="1288" spans="1:6" x14ac:dyDescent="0.2">
      <c r="A1288" s="238">
        <v>81369</v>
      </c>
      <c r="B1288" s="239" t="s">
        <v>9299</v>
      </c>
      <c r="C1288" s="238" t="s">
        <v>6116</v>
      </c>
      <c r="D1288" s="238" t="s">
        <v>7857</v>
      </c>
      <c r="E1288" s="238" t="s">
        <v>9300</v>
      </c>
      <c r="F1288" s="238" t="s">
        <v>9294</v>
      </c>
    </row>
    <row r="1289" spans="1:6" x14ac:dyDescent="0.2">
      <c r="A1289" s="238">
        <v>81375</v>
      </c>
      <c r="B1289" s="239" t="s">
        <v>9301</v>
      </c>
      <c r="C1289" s="238" t="s">
        <v>6116</v>
      </c>
      <c r="D1289" s="238" t="s">
        <v>9302</v>
      </c>
      <c r="E1289" s="238" t="s">
        <v>9176</v>
      </c>
      <c r="F1289" s="238" t="s">
        <v>7162</v>
      </c>
    </row>
    <row r="1290" spans="1:6" x14ac:dyDescent="0.2">
      <c r="A1290" s="238">
        <v>81376</v>
      </c>
      <c r="B1290" s="239" t="s">
        <v>9303</v>
      </c>
      <c r="C1290" s="238" t="s">
        <v>6116</v>
      </c>
      <c r="D1290" s="238" t="s">
        <v>9300</v>
      </c>
      <c r="E1290" s="238" t="s">
        <v>9304</v>
      </c>
      <c r="F1290" s="238" t="s">
        <v>6806</v>
      </c>
    </row>
    <row r="1291" spans="1:6" x14ac:dyDescent="0.2">
      <c r="A1291" s="238">
        <v>81380</v>
      </c>
      <c r="B1291" s="239" t="s">
        <v>9305</v>
      </c>
      <c r="C1291" s="238" t="s">
        <v>6116</v>
      </c>
      <c r="D1291" s="238" t="s">
        <v>9306</v>
      </c>
      <c r="E1291" s="238" t="s">
        <v>9307</v>
      </c>
      <c r="F1291" s="238" t="s">
        <v>7162</v>
      </c>
    </row>
    <row r="1292" spans="1:6" x14ac:dyDescent="0.2">
      <c r="A1292" s="238">
        <v>81381</v>
      </c>
      <c r="B1292" s="239" t="s">
        <v>9308</v>
      </c>
      <c r="C1292" s="238" t="s">
        <v>6116</v>
      </c>
      <c r="D1292" s="238" t="s">
        <v>6632</v>
      </c>
      <c r="E1292" s="238" t="s">
        <v>188</v>
      </c>
      <c r="F1292" s="238" t="s">
        <v>7162</v>
      </c>
    </row>
    <row r="1293" spans="1:6" x14ac:dyDescent="0.2">
      <c r="A1293" s="238">
        <v>81400</v>
      </c>
      <c r="B1293" s="239" t="s">
        <v>9309</v>
      </c>
      <c r="C1293" s="245"/>
      <c r="D1293" s="238" t="s">
        <v>6103</v>
      </c>
      <c r="E1293" s="238" t="s">
        <v>6103</v>
      </c>
      <c r="F1293" s="238" t="s">
        <v>6103</v>
      </c>
    </row>
    <row r="1294" spans="1:6" x14ac:dyDescent="0.2">
      <c r="A1294" s="238">
        <v>81401</v>
      </c>
      <c r="B1294" s="239" t="s">
        <v>9310</v>
      </c>
      <c r="C1294" s="238" t="s">
        <v>6116</v>
      </c>
      <c r="D1294" s="238" t="s">
        <v>9176</v>
      </c>
      <c r="E1294" s="238" t="s">
        <v>9081</v>
      </c>
      <c r="F1294" s="238" t="s">
        <v>7782</v>
      </c>
    </row>
    <row r="1295" spans="1:6" x14ac:dyDescent="0.2">
      <c r="A1295" s="238">
        <v>81402</v>
      </c>
      <c r="B1295" s="239" t="s">
        <v>9311</v>
      </c>
      <c r="C1295" s="238" t="s">
        <v>6116</v>
      </c>
      <c r="D1295" s="238" t="s">
        <v>8173</v>
      </c>
      <c r="E1295" s="238" t="s">
        <v>9312</v>
      </c>
      <c r="F1295" s="238" t="s">
        <v>7782</v>
      </c>
    </row>
    <row r="1296" spans="1:6" x14ac:dyDescent="0.2">
      <c r="A1296" s="238">
        <v>81403</v>
      </c>
      <c r="B1296" s="239" t="s">
        <v>9313</v>
      </c>
      <c r="C1296" s="238" t="s">
        <v>6116</v>
      </c>
      <c r="D1296" s="238" t="s">
        <v>9314</v>
      </c>
      <c r="E1296" s="238" t="s">
        <v>9315</v>
      </c>
      <c r="F1296" s="238" t="s">
        <v>7782</v>
      </c>
    </row>
    <row r="1297" spans="1:6" x14ac:dyDescent="0.2">
      <c r="A1297" s="238">
        <v>81404</v>
      </c>
      <c r="B1297" s="239" t="s">
        <v>9316</v>
      </c>
      <c r="C1297" s="238" t="s">
        <v>6116</v>
      </c>
      <c r="D1297" s="238" t="s">
        <v>6879</v>
      </c>
      <c r="E1297" s="238" t="s">
        <v>9317</v>
      </c>
      <c r="F1297" s="238" t="s">
        <v>6629</v>
      </c>
    </row>
    <row r="1298" spans="1:6" x14ac:dyDescent="0.2">
      <c r="A1298" s="238">
        <v>81405</v>
      </c>
      <c r="B1298" s="239" t="s">
        <v>9318</v>
      </c>
      <c r="C1298" s="238" t="s">
        <v>6116</v>
      </c>
      <c r="D1298" s="238" t="s">
        <v>9319</v>
      </c>
      <c r="E1298" s="238" t="s">
        <v>9111</v>
      </c>
      <c r="F1298" s="238" t="s">
        <v>6629</v>
      </c>
    </row>
    <row r="1299" spans="1:6" x14ac:dyDescent="0.2">
      <c r="A1299" s="238">
        <v>81406</v>
      </c>
      <c r="B1299" s="239" t="s">
        <v>9320</v>
      </c>
      <c r="C1299" s="238" t="s">
        <v>6116</v>
      </c>
      <c r="D1299" s="238" t="s">
        <v>9321</v>
      </c>
      <c r="E1299" s="238" t="s">
        <v>9322</v>
      </c>
      <c r="F1299" s="238" t="s">
        <v>6629</v>
      </c>
    </row>
    <row r="1300" spans="1:6" x14ac:dyDescent="0.2">
      <c r="A1300" s="238">
        <v>81407</v>
      </c>
      <c r="B1300" s="239" t="s">
        <v>9323</v>
      </c>
      <c r="C1300" s="238" t="s">
        <v>6116</v>
      </c>
      <c r="D1300" s="238" t="s">
        <v>9324</v>
      </c>
      <c r="E1300" s="238" t="s">
        <v>9325</v>
      </c>
      <c r="F1300" s="238" t="s">
        <v>6633</v>
      </c>
    </row>
    <row r="1301" spans="1:6" x14ac:dyDescent="0.2">
      <c r="A1301" s="238">
        <v>81408</v>
      </c>
      <c r="B1301" s="239" t="s">
        <v>9326</v>
      </c>
      <c r="C1301" s="238" t="s">
        <v>6116</v>
      </c>
      <c r="D1301" s="238" t="s">
        <v>9327</v>
      </c>
      <c r="E1301" s="238" t="s">
        <v>9328</v>
      </c>
      <c r="F1301" s="238" t="s">
        <v>6633</v>
      </c>
    </row>
    <row r="1302" spans="1:6" x14ac:dyDescent="0.2">
      <c r="A1302" s="238">
        <v>81409</v>
      </c>
      <c r="B1302" s="239" t="s">
        <v>9329</v>
      </c>
      <c r="C1302" s="238" t="s">
        <v>6116</v>
      </c>
      <c r="D1302" s="238" t="s">
        <v>9330</v>
      </c>
      <c r="E1302" s="238" t="s">
        <v>6685</v>
      </c>
      <c r="F1302" s="238" t="s">
        <v>6914</v>
      </c>
    </row>
    <row r="1303" spans="1:6" x14ac:dyDescent="0.2">
      <c r="A1303" s="238">
        <v>81420</v>
      </c>
      <c r="B1303" s="239" t="s">
        <v>9331</v>
      </c>
      <c r="C1303" s="238" t="s">
        <v>6116</v>
      </c>
      <c r="D1303" s="238" t="s">
        <v>9332</v>
      </c>
      <c r="E1303" s="238" t="s">
        <v>9292</v>
      </c>
      <c r="F1303" s="238" t="s">
        <v>7782</v>
      </c>
    </row>
    <row r="1304" spans="1:6" x14ac:dyDescent="0.2">
      <c r="A1304" s="238">
        <v>81421</v>
      </c>
      <c r="B1304" s="239" t="s">
        <v>9333</v>
      </c>
      <c r="C1304" s="238" t="s">
        <v>6116</v>
      </c>
      <c r="D1304" s="238" t="s">
        <v>9334</v>
      </c>
      <c r="E1304" s="238" t="s">
        <v>8577</v>
      </c>
      <c r="F1304" s="238" t="s">
        <v>7782</v>
      </c>
    </row>
    <row r="1305" spans="1:6" x14ac:dyDescent="0.2">
      <c r="A1305" s="238">
        <v>81422</v>
      </c>
      <c r="B1305" s="239" t="s">
        <v>9335</v>
      </c>
      <c r="C1305" s="238" t="s">
        <v>6116</v>
      </c>
      <c r="D1305" s="238" t="s">
        <v>9336</v>
      </c>
      <c r="E1305" s="238" t="s">
        <v>9337</v>
      </c>
      <c r="F1305" s="238" t="s">
        <v>6629</v>
      </c>
    </row>
    <row r="1306" spans="1:6" x14ac:dyDescent="0.2">
      <c r="A1306" s="238">
        <v>81423</v>
      </c>
      <c r="B1306" s="239" t="s">
        <v>9338</v>
      </c>
      <c r="C1306" s="238" t="s">
        <v>6116</v>
      </c>
      <c r="D1306" s="238" t="s">
        <v>9339</v>
      </c>
      <c r="E1306" s="238" t="s">
        <v>6895</v>
      </c>
      <c r="F1306" s="238" t="s">
        <v>6629</v>
      </c>
    </row>
    <row r="1307" spans="1:6" x14ac:dyDescent="0.2">
      <c r="A1307" s="238">
        <v>81424</v>
      </c>
      <c r="B1307" s="239" t="s">
        <v>9340</v>
      </c>
      <c r="C1307" s="238" t="s">
        <v>6116</v>
      </c>
      <c r="D1307" s="238" t="s">
        <v>9341</v>
      </c>
      <c r="E1307" s="238" t="s">
        <v>9342</v>
      </c>
      <c r="F1307" s="238" t="s">
        <v>6629</v>
      </c>
    </row>
    <row r="1308" spans="1:6" x14ac:dyDescent="0.2">
      <c r="A1308" s="238">
        <v>81425</v>
      </c>
      <c r="B1308" s="239" t="s">
        <v>9343</v>
      </c>
      <c r="C1308" s="238" t="s">
        <v>6116</v>
      </c>
      <c r="D1308" s="238" t="s">
        <v>6350</v>
      </c>
      <c r="E1308" s="238" t="s">
        <v>206</v>
      </c>
      <c r="F1308" s="238" t="s">
        <v>6629</v>
      </c>
    </row>
    <row r="1309" spans="1:6" x14ac:dyDescent="0.2">
      <c r="A1309" s="238">
        <v>81426</v>
      </c>
      <c r="B1309" s="239" t="s">
        <v>9344</v>
      </c>
      <c r="C1309" s="238" t="s">
        <v>6116</v>
      </c>
      <c r="D1309" s="238" t="s">
        <v>9345</v>
      </c>
      <c r="E1309" s="238" t="s">
        <v>9346</v>
      </c>
      <c r="F1309" s="238" t="s">
        <v>6629</v>
      </c>
    </row>
    <row r="1310" spans="1:6" x14ac:dyDescent="0.2">
      <c r="A1310" s="238">
        <v>81427</v>
      </c>
      <c r="B1310" s="239" t="s">
        <v>9347</v>
      </c>
      <c r="C1310" s="238" t="s">
        <v>6116</v>
      </c>
      <c r="D1310" s="238" t="s">
        <v>9348</v>
      </c>
      <c r="E1310" s="238" t="s">
        <v>9349</v>
      </c>
      <c r="F1310" s="238" t="s">
        <v>6633</v>
      </c>
    </row>
    <row r="1311" spans="1:6" x14ac:dyDescent="0.2">
      <c r="A1311" s="238">
        <v>81428</v>
      </c>
      <c r="B1311" s="239" t="s">
        <v>9350</v>
      </c>
      <c r="C1311" s="238" t="s">
        <v>6116</v>
      </c>
      <c r="D1311" s="238" t="s">
        <v>9351</v>
      </c>
      <c r="E1311" s="238" t="s">
        <v>9352</v>
      </c>
      <c r="F1311" s="238" t="s">
        <v>6633</v>
      </c>
    </row>
    <row r="1312" spans="1:6" x14ac:dyDescent="0.2">
      <c r="A1312" s="238">
        <v>81429</v>
      </c>
      <c r="B1312" s="239" t="s">
        <v>9353</v>
      </c>
      <c r="C1312" s="238" t="s">
        <v>6116</v>
      </c>
      <c r="D1312" s="238" t="s">
        <v>9354</v>
      </c>
      <c r="E1312" s="238" t="s">
        <v>9355</v>
      </c>
      <c r="F1312" s="238" t="s">
        <v>6914</v>
      </c>
    </row>
    <row r="1313" spans="1:6" x14ac:dyDescent="0.2">
      <c r="A1313" s="238">
        <v>81439</v>
      </c>
      <c r="B1313" s="239" t="s">
        <v>9356</v>
      </c>
      <c r="C1313" s="238" t="s">
        <v>6116</v>
      </c>
      <c r="D1313" s="238" t="s">
        <v>8324</v>
      </c>
      <c r="E1313" s="238" t="s">
        <v>9357</v>
      </c>
      <c r="F1313" s="238" t="s">
        <v>6728</v>
      </c>
    </row>
    <row r="1314" spans="1:6" x14ac:dyDescent="0.2">
      <c r="A1314" s="238">
        <v>81440</v>
      </c>
      <c r="B1314" s="239" t="s">
        <v>9358</v>
      </c>
      <c r="C1314" s="238" t="s">
        <v>6116</v>
      </c>
      <c r="D1314" s="238" t="s">
        <v>6963</v>
      </c>
      <c r="E1314" s="238" t="s">
        <v>6893</v>
      </c>
      <c r="F1314" s="238" t="s">
        <v>6728</v>
      </c>
    </row>
    <row r="1315" spans="1:6" x14ac:dyDescent="0.2">
      <c r="A1315" s="238">
        <v>81441</v>
      </c>
      <c r="B1315" s="239" t="s">
        <v>9359</v>
      </c>
      <c r="C1315" s="238" t="s">
        <v>6116</v>
      </c>
      <c r="D1315" s="238" t="s">
        <v>6128</v>
      </c>
      <c r="E1315" s="238" t="s">
        <v>9360</v>
      </c>
      <c r="F1315" s="238" t="s">
        <v>6728</v>
      </c>
    </row>
    <row r="1316" spans="1:6" x14ac:dyDescent="0.2">
      <c r="A1316" s="238">
        <v>81442</v>
      </c>
      <c r="B1316" s="239" t="s">
        <v>9361</v>
      </c>
      <c r="C1316" s="238" t="s">
        <v>6116</v>
      </c>
      <c r="D1316" s="238" t="s">
        <v>6468</v>
      </c>
      <c r="E1316" s="238" t="s">
        <v>194</v>
      </c>
      <c r="F1316" s="238" t="s">
        <v>6728</v>
      </c>
    </row>
    <row r="1317" spans="1:6" x14ac:dyDescent="0.2">
      <c r="A1317" s="238">
        <v>81443</v>
      </c>
      <c r="B1317" s="239" t="s">
        <v>9362</v>
      </c>
      <c r="C1317" s="238" t="s">
        <v>6116</v>
      </c>
      <c r="D1317" s="238" t="s">
        <v>9363</v>
      </c>
      <c r="E1317" s="238" t="s">
        <v>9364</v>
      </c>
      <c r="F1317" s="238" t="s">
        <v>7782</v>
      </c>
    </row>
    <row r="1318" spans="1:6" x14ac:dyDescent="0.2">
      <c r="A1318" s="238">
        <v>81444</v>
      </c>
      <c r="B1318" s="239" t="s">
        <v>9365</v>
      </c>
      <c r="C1318" s="238" t="s">
        <v>6116</v>
      </c>
      <c r="D1318" s="238" t="s">
        <v>7464</v>
      </c>
      <c r="E1318" s="238" t="s">
        <v>8227</v>
      </c>
      <c r="F1318" s="238" t="s">
        <v>7782</v>
      </c>
    </row>
    <row r="1319" spans="1:6" x14ac:dyDescent="0.2">
      <c r="A1319" s="238">
        <v>81445</v>
      </c>
      <c r="B1319" s="239" t="s">
        <v>9366</v>
      </c>
      <c r="C1319" s="238" t="s">
        <v>6116</v>
      </c>
      <c r="D1319" s="238" t="s">
        <v>9367</v>
      </c>
      <c r="E1319" s="238" t="s">
        <v>9368</v>
      </c>
      <c r="F1319" s="238" t="s">
        <v>7782</v>
      </c>
    </row>
    <row r="1320" spans="1:6" x14ac:dyDescent="0.2">
      <c r="A1320" s="238">
        <v>81460</v>
      </c>
      <c r="B1320" s="239" t="s">
        <v>9369</v>
      </c>
      <c r="C1320" s="245"/>
      <c r="D1320" s="238" t="s">
        <v>6103</v>
      </c>
      <c r="E1320" s="238" t="s">
        <v>6103</v>
      </c>
      <c r="F1320" s="238" t="s">
        <v>6103</v>
      </c>
    </row>
    <row r="1321" spans="1:6" x14ac:dyDescent="0.2">
      <c r="A1321" s="238">
        <v>81461</v>
      </c>
      <c r="B1321" s="239" t="s">
        <v>9370</v>
      </c>
      <c r="C1321" s="238" t="s">
        <v>6116</v>
      </c>
      <c r="D1321" s="238" t="s">
        <v>8091</v>
      </c>
      <c r="E1321" s="238" t="s">
        <v>6837</v>
      </c>
      <c r="F1321" s="238" t="s">
        <v>6585</v>
      </c>
    </row>
    <row r="1322" spans="1:6" x14ac:dyDescent="0.2">
      <c r="A1322" s="238">
        <v>81462</v>
      </c>
      <c r="B1322" s="239" t="s">
        <v>9371</v>
      </c>
      <c r="C1322" s="238" t="s">
        <v>6116</v>
      </c>
      <c r="D1322" s="238" t="s">
        <v>9372</v>
      </c>
      <c r="E1322" s="238" t="s">
        <v>6421</v>
      </c>
      <c r="F1322" s="238" t="s">
        <v>6585</v>
      </c>
    </row>
    <row r="1323" spans="1:6" x14ac:dyDescent="0.2">
      <c r="A1323" s="238">
        <v>81463</v>
      </c>
      <c r="B1323" s="239" t="s">
        <v>9373</v>
      </c>
      <c r="C1323" s="238" t="s">
        <v>6116</v>
      </c>
      <c r="D1323" s="238" t="s">
        <v>9374</v>
      </c>
      <c r="E1323" s="238" t="s">
        <v>9375</v>
      </c>
      <c r="F1323" s="238" t="s">
        <v>6585</v>
      </c>
    </row>
    <row r="1324" spans="1:6" x14ac:dyDescent="0.2">
      <c r="A1324" s="238">
        <v>81464</v>
      </c>
      <c r="B1324" s="239" t="s">
        <v>9376</v>
      </c>
      <c r="C1324" s="238" t="s">
        <v>6116</v>
      </c>
      <c r="D1324" s="238" t="s">
        <v>9377</v>
      </c>
      <c r="E1324" s="238" t="s">
        <v>9378</v>
      </c>
      <c r="F1324" s="238" t="s">
        <v>6434</v>
      </c>
    </row>
    <row r="1325" spans="1:6" x14ac:dyDescent="0.2">
      <c r="A1325" s="238">
        <v>81465</v>
      </c>
      <c r="B1325" s="239" t="s">
        <v>9379</v>
      </c>
      <c r="C1325" s="238" t="s">
        <v>6116</v>
      </c>
      <c r="D1325" s="238" t="s">
        <v>9380</v>
      </c>
      <c r="E1325" s="238" t="s">
        <v>9381</v>
      </c>
      <c r="F1325" s="238" t="s">
        <v>6434</v>
      </c>
    </row>
    <row r="1326" spans="1:6" x14ac:dyDescent="0.2">
      <c r="A1326" s="238">
        <v>81466</v>
      </c>
      <c r="B1326" s="239" t="s">
        <v>9382</v>
      </c>
      <c r="C1326" s="238" t="s">
        <v>6116</v>
      </c>
      <c r="D1326" s="238" t="s">
        <v>9383</v>
      </c>
      <c r="E1326" s="238" t="s">
        <v>9384</v>
      </c>
      <c r="F1326" s="238" t="s">
        <v>6434</v>
      </c>
    </row>
    <row r="1327" spans="1:6" x14ac:dyDescent="0.2">
      <c r="A1327" s="238">
        <v>81467</v>
      </c>
      <c r="B1327" s="239" t="s">
        <v>9385</v>
      </c>
      <c r="C1327" s="238" t="s">
        <v>6116</v>
      </c>
      <c r="D1327" s="238" t="s">
        <v>9386</v>
      </c>
      <c r="E1327" s="238" t="s">
        <v>9387</v>
      </c>
      <c r="F1327" s="238" t="s">
        <v>7782</v>
      </c>
    </row>
    <row r="1328" spans="1:6" x14ac:dyDescent="0.2">
      <c r="A1328" s="238">
        <v>81500</v>
      </c>
      <c r="B1328" s="239" t="s">
        <v>9388</v>
      </c>
      <c r="C1328" s="245"/>
      <c r="D1328" s="238" t="s">
        <v>6103</v>
      </c>
      <c r="E1328" s="238" t="s">
        <v>6103</v>
      </c>
      <c r="F1328" s="238" t="s">
        <v>6103</v>
      </c>
    </row>
    <row r="1329" spans="1:6" x14ac:dyDescent="0.2">
      <c r="A1329" s="238">
        <v>81501</v>
      </c>
      <c r="B1329" s="239" t="s">
        <v>9389</v>
      </c>
      <c r="C1329" s="238" t="s">
        <v>6116</v>
      </c>
      <c r="D1329" s="238" t="s">
        <v>9390</v>
      </c>
      <c r="E1329" s="238" t="s">
        <v>9390</v>
      </c>
      <c r="F1329" s="238" t="s">
        <v>6103</v>
      </c>
    </row>
    <row r="1330" spans="1:6" x14ac:dyDescent="0.2">
      <c r="A1330" s="238">
        <v>81502</v>
      </c>
      <c r="B1330" s="239" t="s">
        <v>9391</v>
      </c>
      <c r="C1330" s="238" t="s">
        <v>6116</v>
      </c>
      <c r="D1330" s="238" t="s">
        <v>6165</v>
      </c>
      <c r="E1330" s="238" t="s">
        <v>6165</v>
      </c>
      <c r="F1330" s="238" t="s">
        <v>6103</v>
      </c>
    </row>
    <row r="1331" spans="1:6" x14ac:dyDescent="0.2">
      <c r="A1331" s="238">
        <v>81503</v>
      </c>
      <c r="B1331" s="239" t="s">
        <v>9392</v>
      </c>
      <c r="C1331" s="238" t="s">
        <v>6116</v>
      </c>
      <c r="D1331" s="238" t="s">
        <v>178</v>
      </c>
      <c r="E1331" s="238" t="s">
        <v>178</v>
      </c>
      <c r="F1331" s="238" t="s">
        <v>6103</v>
      </c>
    </row>
    <row r="1332" spans="1:6" x14ac:dyDescent="0.2">
      <c r="A1332" s="238">
        <v>81504</v>
      </c>
      <c r="B1332" s="239" t="s">
        <v>9393</v>
      </c>
      <c r="C1332" s="238" t="s">
        <v>6116</v>
      </c>
      <c r="D1332" s="238" t="s">
        <v>7696</v>
      </c>
      <c r="E1332" s="238" t="s">
        <v>7696</v>
      </c>
      <c r="F1332" s="238" t="s">
        <v>6103</v>
      </c>
    </row>
    <row r="1333" spans="1:6" x14ac:dyDescent="0.2">
      <c r="A1333" s="238">
        <v>81535</v>
      </c>
      <c r="B1333" s="239" t="s">
        <v>9394</v>
      </c>
      <c r="C1333" s="245"/>
      <c r="D1333" s="238" t="s">
        <v>6103</v>
      </c>
      <c r="E1333" s="238" t="s">
        <v>6103</v>
      </c>
      <c r="F1333" s="238" t="s">
        <v>6103</v>
      </c>
    </row>
    <row r="1334" spans="1:6" x14ac:dyDescent="0.2">
      <c r="A1334" s="238">
        <v>81536</v>
      </c>
      <c r="B1334" s="239" t="s">
        <v>9395</v>
      </c>
      <c r="C1334" s="238" t="s">
        <v>6116</v>
      </c>
      <c r="D1334" s="238" t="s">
        <v>9396</v>
      </c>
      <c r="E1334" s="238" t="s">
        <v>8611</v>
      </c>
      <c r="F1334" s="238" t="s">
        <v>6806</v>
      </c>
    </row>
    <row r="1335" spans="1:6" x14ac:dyDescent="0.2">
      <c r="A1335" s="238">
        <v>81537</v>
      </c>
      <c r="B1335" s="239" t="s">
        <v>9397</v>
      </c>
      <c r="C1335" s="238" t="s">
        <v>6116</v>
      </c>
      <c r="D1335" s="238" t="s">
        <v>6895</v>
      </c>
      <c r="E1335" s="238" t="s">
        <v>6318</v>
      </c>
      <c r="F1335" s="238" t="s">
        <v>6806</v>
      </c>
    </row>
    <row r="1336" spans="1:6" x14ac:dyDescent="0.2">
      <c r="A1336" s="238">
        <v>81538</v>
      </c>
      <c r="B1336" s="239" t="s">
        <v>9398</v>
      </c>
      <c r="C1336" s="238" t="s">
        <v>6116</v>
      </c>
      <c r="D1336" s="238" t="s">
        <v>6753</v>
      </c>
      <c r="E1336" s="238" t="s">
        <v>9399</v>
      </c>
      <c r="F1336" s="238" t="s">
        <v>6806</v>
      </c>
    </row>
    <row r="1337" spans="1:6" x14ac:dyDescent="0.2">
      <c r="A1337" s="238">
        <v>81539</v>
      </c>
      <c r="B1337" s="239" t="s">
        <v>9400</v>
      </c>
      <c r="C1337" s="238" t="s">
        <v>6116</v>
      </c>
      <c r="D1337" s="238" t="s">
        <v>9041</v>
      </c>
      <c r="E1337" s="238" t="s">
        <v>9401</v>
      </c>
      <c r="F1337" s="238" t="s">
        <v>8052</v>
      </c>
    </row>
    <row r="1338" spans="1:6" x14ac:dyDescent="0.2">
      <c r="A1338" s="238">
        <v>81540</v>
      </c>
      <c r="B1338" s="239" t="s">
        <v>9402</v>
      </c>
      <c r="C1338" s="238" t="s">
        <v>6116</v>
      </c>
      <c r="D1338" s="238" t="s">
        <v>9403</v>
      </c>
      <c r="E1338" s="238" t="s">
        <v>9404</v>
      </c>
      <c r="F1338" s="238" t="s">
        <v>8052</v>
      </c>
    </row>
    <row r="1339" spans="1:6" x14ac:dyDescent="0.2">
      <c r="A1339" s="238">
        <v>81541</v>
      </c>
      <c r="B1339" s="239" t="s">
        <v>9405</v>
      </c>
      <c r="C1339" s="238" t="s">
        <v>6116</v>
      </c>
      <c r="D1339" s="238" t="s">
        <v>9406</v>
      </c>
      <c r="E1339" s="238" t="s">
        <v>9407</v>
      </c>
      <c r="F1339" s="238" t="s">
        <v>8052</v>
      </c>
    </row>
    <row r="1340" spans="1:6" x14ac:dyDescent="0.2">
      <c r="A1340" s="238">
        <v>81550</v>
      </c>
      <c r="B1340" s="239" t="s">
        <v>9408</v>
      </c>
      <c r="C1340" s="238" t="s">
        <v>6116</v>
      </c>
      <c r="D1340" s="238" t="s">
        <v>9409</v>
      </c>
      <c r="E1340" s="238" t="s">
        <v>9297</v>
      </c>
      <c r="F1340" s="238" t="s">
        <v>8052</v>
      </c>
    </row>
    <row r="1341" spans="1:6" x14ac:dyDescent="0.2">
      <c r="A1341" s="238">
        <v>81551</v>
      </c>
      <c r="B1341" s="239" t="s">
        <v>9410</v>
      </c>
      <c r="C1341" s="238" t="s">
        <v>6116</v>
      </c>
      <c r="D1341" s="238" t="s">
        <v>9411</v>
      </c>
      <c r="E1341" s="238" t="s">
        <v>9412</v>
      </c>
      <c r="F1341" s="238" t="s">
        <v>7657</v>
      </c>
    </row>
    <row r="1342" spans="1:6" x14ac:dyDescent="0.2">
      <c r="A1342" s="238">
        <v>81570</v>
      </c>
      <c r="B1342" s="239" t="s">
        <v>9413</v>
      </c>
      <c r="C1342" s="245"/>
      <c r="D1342" s="238" t="s">
        <v>6103</v>
      </c>
      <c r="E1342" s="238" t="s">
        <v>6103</v>
      </c>
      <c r="F1342" s="238" t="s">
        <v>6103</v>
      </c>
    </row>
    <row r="1343" spans="1:6" x14ac:dyDescent="0.2">
      <c r="A1343" s="238">
        <v>81571</v>
      </c>
      <c r="B1343" s="239" t="s">
        <v>9414</v>
      </c>
      <c r="C1343" s="238" t="s">
        <v>6116</v>
      </c>
      <c r="D1343" s="238" t="s">
        <v>8216</v>
      </c>
      <c r="E1343" s="238" t="s">
        <v>6978</v>
      </c>
      <c r="F1343" s="238" t="s">
        <v>7413</v>
      </c>
    </row>
    <row r="1344" spans="1:6" x14ac:dyDescent="0.2">
      <c r="A1344" s="238">
        <v>81572</v>
      </c>
      <c r="B1344" s="239" t="s">
        <v>9415</v>
      </c>
      <c r="C1344" s="238" t="s">
        <v>6116</v>
      </c>
      <c r="D1344" s="238" t="s">
        <v>9416</v>
      </c>
      <c r="E1344" s="238" t="s">
        <v>7721</v>
      </c>
      <c r="F1344" s="238" t="s">
        <v>6612</v>
      </c>
    </row>
    <row r="1345" spans="1:6" x14ac:dyDescent="0.2">
      <c r="A1345" s="238">
        <v>81580</v>
      </c>
      <c r="B1345" s="239" t="s">
        <v>9417</v>
      </c>
      <c r="C1345" s="238" t="s">
        <v>6102</v>
      </c>
      <c r="D1345" s="238" t="s">
        <v>6103</v>
      </c>
      <c r="E1345" s="238" t="s">
        <v>6103</v>
      </c>
      <c r="F1345" s="238" t="s">
        <v>6103</v>
      </c>
    </row>
    <row r="1346" spans="1:6" x14ac:dyDescent="0.2">
      <c r="A1346" s="238">
        <v>81581</v>
      </c>
      <c r="B1346" s="239" t="s">
        <v>9418</v>
      </c>
      <c r="C1346" s="238" t="s">
        <v>6116</v>
      </c>
      <c r="D1346" s="238" t="s">
        <v>7756</v>
      </c>
      <c r="E1346" s="238" t="s">
        <v>6796</v>
      </c>
      <c r="F1346" s="238" t="s">
        <v>6585</v>
      </c>
    </row>
    <row r="1347" spans="1:6" x14ac:dyDescent="0.2">
      <c r="A1347" s="238">
        <v>81600</v>
      </c>
      <c r="B1347" s="239" t="s">
        <v>9419</v>
      </c>
      <c r="C1347" s="245"/>
      <c r="D1347" s="238" t="s">
        <v>6103</v>
      </c>
      <c r="E1347" s="238" t="s">
        <v>6103</v>
      </c>
      <c r="F1347" s="238" t="s">
        <v>6103</v>
      </c>
    </row>
    <row r="1348" spans="1:6" x14ac:dyDescent="0.2">
      <c r="A1348" s="238">
        <v>81601</v>
      </c>
      <c r="B1348" s="239" t="s">
        <v>9143</v>
      </c>
      <c r="C1348" s="245"/>
      <c r="D1348" s="238" t="s">
        <v>6103</v>
      </c>
      <c r="E1348" s="238" t="s">
        <v>6103</v>
      </c>
      <c r="F1348" s="238" t="s">
        <v>6103</v>
      </c>
    </row>
    <row r="1349" spans="1:6" x14ac:dyDescent="0.2">
      <c r="A1349" s="238">
        <v>81602</v>
      </c>
      <c r="B1349" s="239" t="s">
        <v>9420</v>
      </c>
      <c r="C1349" s="238" t="s">
        <v>6116</v>
      </c>
      <c r="D1349" s="238" t="s">
        <v>9421</v>
      </c>
      <c r="E1349" s="238" t="s">
        <v>6817</v>
      </c>
      <c r="F1349" s="238" t="s">
        <v>6434</v>
      </c>
    </row>
    <row r="1350" spans="1:6" x14ac:dyDescent="0.2">
      <c r="A1350" s="238">
        <v>81640</v>
      </c>
      <c r="B1350" s="239" t="s">
        <v>9210</v>
      </c>
      <c r="C1350" s="245"/>
      <c r="D1350" s="238" t="s">
        <v>6103</v>
      </c>
      <c r="E1350" s="238" t="s">
        <v>6103</v>
      </c>
      <c r="F1350" s="238" t="s">
        <v>6103</v>
      </c>
    </row>
    <row r="1351" spans="1:6" x14ac:dyDescent="0.2">
      <c r="A1351" s="238">
        <v>81641</v>
      </c>
      <c r="B1351" s="239" t="s">
        <v>9422</v>
      </c>
      <c r="C1351" s="238" t="s">
        <v>6116</v>
      </c>
      <c r="D1351" s="238" t="s">
        <v>7281</v>
      </c>
      <c r="E1351" s="238" t="s">
        <v>7282</v>
      </c>
      <c r="F1351" s="238" t="s">
        <v>6419</v>
      </c>
    </row>
    <row r="1352" spans="1:6" x14ac:dyDescent="0.2">
      <c r="A1352" s="238">
        <v>81642</v>
      </c>
      <c r="B1352" s="239" t="s">
        <v>9423</v>
      </c>
      <c r="C1352" s="238" t="s">
        <v>6116</v>
      </c>
      <c r="D1352" s="238" t="s">
        <v>9424</v>
      </c>
      <c r="E1352" s="238" t="s">
        <v>9425</v>
      </c>
      <c r="F1352" s="238" t="s">
        <v>6585</v>
      </c>
    </row>
    <row r="1353" spans="1:6" x14ac:dyDescent="0.2">
      <c r="A1353" s="238">
        <v>81643</v>
      </c>
      <c r="B1353" s="239" t="s">
        <v>9426</v>
      </c>
      <c r="C1353" s="238" t="s">
        <v>6116</v>
      </c>
      <c r="D1353" s="238" t="s">
        <v>9427</v>
      </c>
      <c r="E1353" s="238" t="s">
        <v>6440</v>
      </c>
      <c r="F1353" s="238" t="s">
        <v>6803</v>
      </c>
    </row>
    <row r="1354" spans="1:6" x14ac:dyDescent="0.2">
      <c r="A1354" s="238">
        <v>81660</v>
      </c>
      <c r="B1354" s="239" t="s">
        <v>9428</v>
      </c>
      <c r="C1354" s="245"/>
      <c r="D1354" s="238" t="s">
        <v>6103</v>
      </c>
      <c r="E1354" s="238" t="s">
        <v>6103</v>
      </c>
      <c r="F1354" s="238" t="s">
        <v>6103</v>
      </c>
    </row>
    <row r="1355" spans="1:6" x14ac:dyDescent="0.2">
      <c r="A1355" s="238">
        <v>81661</v>
      </c>
      <c r="B1355" s="239" t="s">
        <v>9429</v>
      </c>
      <c r="C1355" s="238" t="s">
        <v>6116</v>
      </c>
      <c r="D1355" s="238" t="s">
        <v>8086</v>
      </c>
      <c r="E1355" s="238" t="s">
        <v>6525</v>
      </c>
      <c r="F1355" s="238" t="s">
        <v>7162</v>
      </c>
    </row>
    <row r="1356" spans="1:6" x14ac:dyDescent="0.2">
      <c r="A1356" s="238">
        <v>81662</v>
      </c>
      <c r="B1356" s="239" t="s">
        <v>9430</v>
      </c>
      <c r="C1356" s="238" t="s">
        <v>6116</v>
      </c>
      <c r="D1356" s="238" t="s">
        <v>9431</v>
      </c>
      <c r="E1356" s="238" t="s">
        <v>9367</v>
      </c>
      <c r="F1356" s="238" t="s">
        <v>7162</v>
      </c>
    </row>
    <row r="1357" spans="1:6" x14ac:dyDescent="0.2">
      <c r="A1357" s="238">
        <v>81663</v>
      </c>
      <c r="B1357" s="239" t="s">
        <v>9432</v>
      </c>
      <c r="C1357" s="238" t="s">
        <v>6116</v>
      </c>
      <c r="D1357" s="238" t="s">
        <v>6413</v>
      </c>
      <c r="E1357" s="238" t="s">
        <v>9433</v>
      </c>
      <c r="F1357" s="238" t="s">
        <v>7162</v>
      </c>
    </row>
    <row r="1358" spans="1:6" x14ac:dyDescent="0.2">
      <c r="A1358" s="238">
        <v>81664</v>
      </c>
      <c r="B1358" s="239" t="s">
        <v>9434</v>
      </c>
      <c r="C1358" s="238" t="s">
        <v>6116</v>
      </c>
      <c r="D1358" s="238" t="s">
        <v>9435</v>
      </c>
      <c r="E1358" s="238" t="s">
        <v>8522</v>
      </c>
      <c r="F1358" s="238" t="s">
        <v>7162</v>
      </c>
    </row>
    <row r="1359" spans="1:6" x14ac:dyDescent="0.2">
      <c r="A1359" s="238">
        <v>81665</v>
      </c>
      <c r="B1359" s="239" t="s">
        <v>9436</v>
      </c>
      <c r="C1359" s="238" t="s">
        <v>6116</v>
      </c>
      <c r="D1359" s="238" t="s">
        <v>9437</v>
      </c>
      <c r="E1359" s="238" t="s">
        <v>9438</v>
      </c>
      <c r="F1359" s="238" t="s">
        <v>7162</v>
      </c>
    </row>
    <row r="1360" spans="1:6" x14ac:dyDescent="0.2">
      <c r="A1360" s="238">
        <v>81666</v>
      </c>
      <c r="B1360" s="239" t="s">
        <v>9439</v>
      </c>
      <c r="C1360" s="238" t="s">
        <v>6116</v>
      </c>
      <c r="D1360" s="238" t="s">
        <v>7059</v>
      </c>
      <c r="E1360" s="238" t="s">
        <v>9440</v>
      </c>
      <c r="F1360" s="238" t="s">
        <v>7162</v>
      </c>
    </row>
    <row r="1361" spans="1:6" x14ac:dyDescent="0.2">
      <c r="A1361" s="238">
        <v>81679</v>
      </c>
      <c r="B1361" s="239" t="s">
        <v>9441</v>
      </c>
      <c r="C1361" s="238" t="s">
        <v>6116</v>
      </c>
      <c r="D1361" s="238" t="s">
        <v>177</v>
      </c>
      <c r="E1361" s="238" t="s">
        <v>9442</v>
      </c>
      <c r="F1361" s="238" t="s">
        <v>7162</v>
      </c>
    </row>
    <row r="1362" spans="1:6" x14ac:dyDescent="0.2">
      <c r="A1362" s="238">
        <v>81680</v>
      </c>
      <c r="B1362" s="239" t="s">
        <v>9443</v>
      </c>
      <c r="C1362" s="238" t="s">
        <v>6116</v>
      </c>
      <c r="D1362" s="238" t="s">
        <v>6612</v>
      </c>
      <c r="E1362" s="238" t="s">
        <v>6806</v>
      </c>
      <c r="F1362" s="238" t="s">
        <v>7162</v>
      </c>
    </row>
    <row r="1363" spans="1:6" x14ac:dyDescent="0.2">
      <c r="A1363" s="238">
        <v>81681</v>
      </c>
      <c r="B1363" s="239" t="s">
        <v>9444</v>
      </c>
      <c r="C1363" s="238" t="s">
        <v>6116</v>
      </c>
      <c r="D1363" s="238" t="s">
        <v>9445</v>
      </c>
      <c r="E1363" s="238" t="s">
        <v>9182</v>
      </c>
      <c r="F1363" s="238" t="s">
        <v>7162</v>
      </c>
    </row>
    <row r="1364" spans="1:6" x14ac:dyDescent="0.2">
      <c r="A1364" s="238">
        <v>81690</v>
      </c>
      <c r="B1364" s="239" t="s">
        <v>9446</v>
      </c>
      <c r="C1364" s="238" t="s">
        <v>6116</v>
      </c>
      <c r="D1364" s="238" t="s">
        <v>9447</v>
      </c>
      <c r="E1364" s="238" t="s">
        <v>6150</v>
      </c>
      <c r="F1364" s="238" t="s">
        <v>7162</v>
      </c>
    </row>
    <row r="1365" spans="1:6" x14ac:dyDescent="0.2">
      <c r="A1365" s="238">
        <v>81691</v>
      </c>
      <c r="B1365" s="239" t="s">
        <v>9448</v>
      </c>
      <c r="C1365" s="238" t="s">
        <v>6116</v>
      </c>
      <c r="D1365" s="238" t="s">
        <v>7048</v>
      </c>
      <c r="E1365" s="238" t="s">
        <v>9449</v>
      </c>
      <c r="F1365" s="238" t="s">
        <v>7162</v>
      </c>
    </row>
    <row r="1366" spans="1:6" x14ac:dyDescent="0.2">
      <c r="A1366" s="238">
        <v>81695</v>
      </c>
      <c r="B1366" s="239" t="s">
        <v>9450</v>
      </c>
      <c r="C1366" s="238" t="s">
        <v>21</v>
      </c>
      <c r="D1366" s="238" t="s">
        <v>9451</v>
      </c>
      <c r="E1366" s="238" t="s">
        <v>6258</v>
      </c>
      <c r="F1366" s="238" t="s">
        <v>6476</v>
      </c>
    </row>
    <row r="1367" spans="1:6" x14ac:dyDescent="0.2">
      <c r="A1367" s="238">
        <v>81696</v>
      </c>
      <c r="B1367" s="239" t="s">
        <v>9452</v>
      </c>
      <c r="C1367" s="238" t="s">
        <v>21</v>
      </c>
      <c r="D1367" s="238" t="s">
        <v>9453</v>
      </c>
      <c r="E1367" s="238" t="s">
        <v>6168</v>
      </c>
      <c r="F1367" s="238" t="s">
        <v>9454</v>
      </c>
    </row>
    <row r="1368" spans="1:6" x14ac:dyDescent="0.2">
      <c r="A1368" s="238">
        <v>81697</v>
      </c>
      <c r="B1368" s="239" t="s">
        <v>9455</v>
      </c>
      <c r="C1368" s="238" t="s">
        <v>21</v>
      </c>
      <c r="D1368" s="238" t="s">
        <v>9456</v>
      </c>
      <c r="E1368" s="238" t="s">
        <v>9457</v>
      </c>
      <c r="F1368" s="238" t="s">
        <v>7553</v>
      </c>
    </row>
    <row r="1369" spans="1:6" x14ac:dyDescent="0.2">
      <c r="A1369" s="238">
        <v>81700</v>
      </c>
      <c r="B1369" s="239" t="s">
        <v>9394</v>
      </c>
      <c r="C1369" s="245"/>
      <c r="D1369" s="238" t="s">
        <v>6103</v>
      </c>
      <c r="E1369" s="238" t="s">
        <v>6103</v>
      </c>
      <c r="F1369" s="238" t="s">
        <v>6103</v>
      </c>
    </row>
    <row r="1370" spans="1:6" x14ac:dyDescent="0.2">
      <c r="A1370" s="238">
        <v>81701</v>
      </c>
      <c r="B1370" s="239" t="s">
        <v>9458</v>
      </c>
      <c r="C1370" s="238" t="s">
        <v>6116</v>
      </c>
      <c r="D1370" s="238" t="s">
        <v>6667</v>
      </c>
      <c r="E1370" s="238" t="s">
        <v>6975</v>
      </c>
      <c r="F1370" s="238" t="s">
        <v>6597</v>
      </c>
    </row>
    <row r="1371" spans="1:6" x14ac:dyDescent="0.2">
      <c r="A1371" s="238">
        <v>81702</v>
      </c>
      <c r="B1371" s="239" t="s">
        <v>9459</v>
      </c>
      <c r="C1371" s="238" t="s">
        <v>6116</v>
      </c>
      <c r="D1371" s="238" t="s">
        <v>9460</v>
      </c>
      <c r="E1371" s="238" t="s">
        <v>9461</v>
      </c>
      <c r="F1371" s="238" t="s">
        <v>7807</v>
      </c>
    </row>
    <row r="1372" spans="1:6" x14ac:dyDescent="0.2">
      <c r="A1372" s="238">
        <v>81730</v>
      </c>
      <c r="B1372" s="239" t="s">
        <v>9462</v>
      </c>
      <c r="C1372" s="238" t="s">
        <v>6116</v>
      </c>
      <c r="D1372" s="238" t="s">
        <v>9463</v>
      </c>
      <c r="E1372" s="238" t="s">
        <v>6295</v>
      </c>
      <c r="F1372" s="238" t="s">
        <v>8052</v>
      </c>
    </row>
    <row r="1373" spans="1:6" x14ac:dyDescent="0.2">
      <c r="A1373" s="238">
        <v>81731</v>
      </c>
      <c r="B1373" s="239" t="s">
        <v>9464</v>
      </c>
      <c r="C1373" s="238" t="s">
        <v>6116</v>
      </c>
      <c r="D1373" s="238" t="s">
        <v>9465</v>
      </c>
      <c r="E1373" s="238" t="s">
        <v>9466</v>
      </c>
      <c r="F1373" s="238" t="s">
        <v>8052</v>
      </c>
    </row>
    <row r="1374" spans="1:6" x14ac:dyDescent="0.2">
      <c r="A1374" s="238">
        <v>81732</v>
      </c>
      <c r="B1374" s="239" t="s">
        <v>9467</v>
      </c>
      <c r="C1374" s="238" t="s">
        <v>6116</v>
      </c>
      <c r="D1374" s="238" t="s">
        <v>9468</v>
      </c>
      <c r="E1374" s="238" t="s">
        <v>169</v>
      </c>
      <c r="F1374" s="238" t="s">
        <v>8523</v>
      </c>
    </row>
    <row r="1375" spans="1:6" x14ac:dyDescent="0.2">
      <c r="A1375" s="238">
        <v>81733</v>
      </c>
      <c r="B1375" s="239" t="s">
        <v>9469</v>
      </c>
      <c r="C1375" s="238" t="s">
        <v>6116</v>
      </c>
      <c r="D1375" s="238" t="s">
        <v>9470</v>
      </c>
      <c r="E1375" s="238" t="s">
        <v>9471</v>
      </c>
      <c r="F1375" s="238" t="s">
        <v>6633</v>
      </c>
    </row>
    <row r="1376" spans="1:6" x14ac:dyDescent="0.2">
      <c r="A1376" s="238">
        <v>81734</v>
      </c>
      <c r="B1376" s="239" t="s">
        <v>9472</v>
      </c>
      <c r="C1376" s="238" t="s">
        <v>6116</v>
      </c>
      <c r="D1376" s="238" t="s">
        <v>9473</v>
      </c>
      <c r="E1376" s="238" t="s">
        <v>9079</v>
      </c>
      <c r="F1376" s="238" t="s">
        <v>8052</v>
      </c>
    </row>
    <row r="1377" spans="1:6" x14ac:dyDescent="0.2">
      <c r="A1377" s="238">
        <v>81735</v>
      </c>
      <c r="B1377" s="239" t="s">
        <v>9474</v>
      </c>
      <c r="C1377" s="238" t="s">
        <v>6116</v>
      </c>
      <c r="D1377" s="238" t="s">
        <v>9475</v>
      </c>
      <c r="E1377" s="238" t="s">
        <v>6418</v>
      </c>
      <c r="F1377" s="238" t="s">
        <v>8052</v>
      </c>
    </row>
    <row r="1378" spans="1:6" x14ac:dyDescent="0.2">
      <c r="A1378" s="238">
        <v>81736</v>
      </c>
      <c r="B1378" s="239" t="s">
        <v>9476</v>
      </c>
      <c r="C1378" s="238" t="s">
        <v>6116</v>
      </c>
      <c r="D1378" s="238" t="s">
        <v>9477</v>
      </c>
      <c r="E1378" s="238" t="s">
        <v>9478</v>
      </c>
      <c r="F1378" s="238" t="s">
        <v>8523</v>
      </c>
    </row>
    <row r="1379" spans="1:6" x14ac:dyDescent="0.2">
      <c r="A1379" s="238">
        <v>81737</v>
      </c>
      <c r="B1379" s="239" t="s">
        <v>9479</v>
      </c>
      <c r="C1379" s="238" t="s">
        <v>6116</v>
      </c>
      <c r="D1379" s="238" t="s">
        <v>9480</v>
      </c>
      <c r="E1379" s="238" t="s">
        <v>9481</v>
      </c>
      <c r="F1379" s="238" t="s">
        <v>6633</v>
      </c>
    </row>
    <row r="1380" spans="1:6" x14ac:dyDescent="0.2">
      <c r="A1380" s="238">
        <v>81750</v>
      </c>
      <c r="B1380" s="239" t="s">
        <v>9482</v>
      </c>
      <c r="C1380" s="245"/>
      <c r="D1380" s="238" t="s">
        <v>6103</v>
      </c>
      <c r="E1380" s="238" t="s">
        <v>6103</v>
      </c>
      <c r="F1380" s="238" t="s">
        <v>6103</v>
      </c>
    </row>
    <row r="1381" spans="1:6" x14ac:dyDescent="0.2">
      <c r="A1381" s="238">
        <v>81751</v>
      </c>
      <c r="B1381" s="239" t="s">
        <v>9483</v>
      </c>
      <c r="C1381" s="238" t="s">
        <v>6116</v>
      </c>
      <c r="D1381" s="238" t="s">
        <v>9484</v>
      </c>
      <c r="E1381" s="238" t="s">
        <v>9485</v>
      </c>
      <c r="F1381" s="238" t="s">
        <v>159</v>
      </c>
    </row>
    <row r="1382" spans="1:6" x14ac:dyDescent="0.2">
      <c r="A1382" s="238">
        <v>81752</v>
      </c>
      <c r="B1382" s="239" t="s">
        <v>9486</v>
      </c>
      <c r="C1382" s="238" t="s">
        <v>6116</v>
      </c>
      <c r="D1382" s="238" t="s">
        <v>9487</v>
      </c>
      <c r="E1382" s="238" t="s">
        <v>9488</v>
      </c>
      <c r="F1382" s="238" t="s">
        <v>159</v>
      </c>
    </row>
    <row r="1383" spans="1:6" x14ac:dyDescent="0.2">
      <c r="A1383" s="238">
        <v>81760</v>
      </c>
      <c r="B1383" s="239" t="s">
        <v>9489</v>
      </c>
      <c r="C1383" s="238" t="s">
        <v>6116</v>
      </c>
      <c r="D1383" s="238" t="s">
        <v>9490</v>
      </c>
      <c r="E1383" s="238" t="s">
        <v>9491</v>
      </c>
      <c r="F1383" s="238" t="s">
        <v>159</v>
      </c>
    </row>
    <row r="1384" spans="1:6" x14ac:dyDescent="0.2">
      <c r="A1384" s="238">
        <v>81761</v>
      </c>
      <c r="B1384" s="239" t="s">
        <v>9492</v>
      </c>
      <c r="C1384" s="238" t="s">
        <v>6116</v>
      </c>
      <c r="D1384" s="238" t="s">
        <v>9493</v>
      </c>
      <c r="E1384" s="238" t="s">
        <v>9494</v>
      </c>
      <c r="F1384" s="238" t="s">
        <v>159</v>
      </c>
    </row>
    <row r="1385" spans="1:6" x14ac:dyDescent="0.2">
      <c r="A1385" s="238">
        <v>81770</v>
      </c>
      <c r="B1385" s="239" t="s">
        <v>9495</v>
      </c>
      <c r="C1385" s="238" t="s">
        <v>6116</v>
      </c>
      <c r="D1385" s="238" t="s">
        <v>9496</v>
      </c>
      <c r="E1385" s="238" t="s">
        <v>7299</v>
      </c>
      <c r="F1385" s="238" t="s">
        <v>159</v>
      </c>
    </row>
    <row r="1386" spans="1:6" x14ac:dyDescent="0.2">
      <c r="A1386" s="238">
        <v>81771</v>
      </c>
      <c r="B1386" s="239" t="s">
        <v>9497</v>
      </c>
      <c r="C1386" s="238" t="s">
        <v>6116</v>
      </c>
      <c r="D1386" s="238" t="s">
        <v>8204</v>
      </c>
      <c r="E1386" s="238" t="s">
        <v>9498</v>
      </c>
      <c r="F1386" s="238" t="s">
        <v>159</v>
      </c>
    </row>
    <row r="1387" spans="1:6" x14ac:dyDescent="0.2">
      <c r="A1387" s="238">
        <v>81778</v>
      </c>
      <c r="B1387" s="239" t="s">
        <v>9499</v>
      </c>
      <c r="C1387" s="238" t="s">
        <v>6116</v>
      </c>
      <c r="D1387" s="238" t="s">
        <v>9500</v>
      </c>
      <c r="E1387" s="238" t="s">
        <v>9501</v>
      </c>
      <c r="F1387" s="238" t="s">
        <v>159</v>
      </c>
    </row>
    <row r="1388" spans="1:6" x14ac:dyDescent="0.2">
      <c r="A1388" s="238">
        <v>81779</v>
      </c>
      <c r="B1388" s="239" t="s">
        <v>9502</v>
      </c>
      <c r="C1388" s="238" t="s">
        <v>6116</v>
      </c>
      <c r="D1388" s="238" t="s">
        <v>9465</v>
      </c>
      <c r="E1388" s="238" t="s">
        <v>9503</v>
      </c>
      <c r="F1388" s="238" t="s">
        <v>159</v>
      </c>
    </row>
    <row r="1389" spans="1:6" x14ac:dyDescent="0.2">
      <c r="A1389" s="238">
        <v>81783</v>
      </c>
      <c r="B1389" s="239" t="s">
        <v>9504</v>
      </c>
      <c r="C1389" s="238" t="s">
        <v>6116</v>
      </c>
      <c r="D1389" s="238" t="s">
        <v>9505</v>
      </c>
      <c r="E1389" s="238" t="s">
        <v>9506</v>
      </c>
      <c r="F1389" s="238" t="s">
        <v>159</v>
      </c>
    </row>
    <row r="1390" spans="1:6" x14ac:dyDescent="0.2">
      <c r="A1390" s="238">
        <v>81784</v>
      </c>
      <c r="B1390" s="239" t="s">
        <v>9507</v>
      </c>
      <c r="C1390" s="238" t="s">
        <v>6116</v>
      </c>
      <c r="D1390" s="238" t="s">
        <v>9508</v>
      </c>
      <c r="E1390" s="238" t="s">
        <v>9509</v>
      </c>
      <c r="F1390" s="238" t="s">
        <v>159</v>
      </c>
    </row>
    <row r="1391" spans="1:6" x14ac:dyDescent="0.2">
      <c r="A1391" s="238">
        <v>81785</v>
      </c>
      <c r="B1391" s="239" t="s">
        <v>9510</v>
      </c>
      <c r="C1391" s="238" t="s">
        <v>6116</v>
      </c>
      <c r="D1391" s="238" t="s">
        <v>9511</v>
      </c>
      <c r="E1391" s="238" t="s">
        <v>9512</v>
      </c>
      <c r="F1391" s="238" t="s">
        <v>159</v>
      </c>
    </row>
    <row r="1392" spans="1:6" x14ac:dyDescent="0.2">
      <c r="A1392" s="238">
        <v>81786</v>
      </c>
      <c r="B1392" s="239" t="s">
        <v>9513</v>
      </c>
      <c r="C1392" s="238" t="s">
        <v>6116</v>
      </c>
      <c r="D1392" s="238" t="s">
        <v>9511</v>
      </c>
      <c r="E1392" s="238" t="s">
        <v>9512</v>
      </c>
      <c r="F1392" s="238" t="s">
        <v>159</v>
      </c>
    </row>
    <row r="1393" spans="1:6" x14ac:dyDescent="0.2">
      <c r="A1393" s="238">
        <v>81790</v>
      </c>
      <c r="B1393" s="239" t="s">
        <v>9514</v>
      </c>
      <c r="C1393" s="238" t="s">
        <v>6116</v>
      </c>
      <c r="D1393" s="238" t="s">
        <v>6570</v>
      </c>
      <c r="E1393" s="238" t="s">
        <v>7034</v>
      </c>
      <c r="F1393" s="238" t="s">
        <v>159</v>
      </c>
    </row>
    <row r="1394" spans="1:6" x14ac:dyDescent="0.2">
      <c r="A1394" s="238">
        <v>81791</v>
      </c>
      <c r="B1394" s="239" t="s">
        <v>9515</v>
      </c>
      <c r="C1394" s="238" t="s">
        <v>6116</v>
      </c>
      <c r="D1394" s="238" t="s">
        <v>7416</v>
      </c>
      <c r="E1394" s="238" t="s">
        <v>9516</v>
      </c>
      <c r="F1394" s="238" t="s">
        <v>159</v>
      </c>
    </row>
    <row r="1395" spans="1:6" x14ac:dyDescent="0.2">
      <c r="A1395" s="238">
        <v>81792</v>
      </c>
      <c r="B1395" s="239" t="s">
        <v>9517</v>
      </c>
      <c r="C1395" s="238" t="s">
        <v>6116</v>
      </c>
      <c r="D1395" s="238" t="s">
        <v>9518</v>
      </c>
      <c r="E1395" s="238" t="s">
        <v>193</v>
      </c>
      <c r="F1395" s="238" t="s">
        <v>159</v>
      </c>
    </row>
    <row r="1396" spans="1:6" x14ac:dyDescent="0.2">
      <c r="A1396" s="238">
        <v>81793</v>
      </c>
      <c r="B1396" s="239" t="s">
        <v>9519</v>
      </c>
      <c r="C1396" s="238" t="s">
        <v>6116</v>
      </c>
      <c r="D1396" s="238" t="s">
        <v>9520</v>
      </c>
      <c r="E1396" s="238" t="s">
        <v>9521</v>
      </c>
      <c r="F1396" s="238" t="s">
        <v>159</v>
      </c>
    </row>
    <row r="1397" spans="1:6" x14ac:dyDescent="0.2">
      <c r="A1397" s="238">
        <v>81810</v>
      </c>
      <c r="B1397" s="239" t="s">
        <v>9522</v>
      </c>
      <c r="C1397" s="245"/>
      <c r="D1397" s="238" t="s">
        <v>6103</v>
      </c>
      <c r="E1397" s="238" t="s">
        <v>6103</v>
      </c>
      <c r="F1397" s="238" t="s">
        <v>6103</v>
      </c>
    </row>
    <row r="1398" spans="1:6" x14ac:dyDescent="0.2">
      <c r="A1398" s="238">
        <v>81811</v>
      </c>
      <c r="B1398" s="239" t="s">
        <v>9523</v>
      </c>
      <c r="C1398" s="238" t="s">
        <v>6116</v>
      </c>
      <c r="D1398" s="238" t="s">
        <v>9524</v>
      </c>
      <c r="E1398" s="238" t="s">
        <v>9525</v>
      </c>
      <c r="F1398" s="238" t="s">
        <v>6763</v>
      </c>
    </row>
    <row r="1399" spans="1:6" x14ac:dyDescent="0.2">
      <c r="A1399" s="238">
        <v>81815</v>
      </c>
      <c r="B1399" s="239" t="s">
        <v>9526</v>
      </c>
      <c r="C1399" s="238" t="s">
        <v>6116</v>
      </c>
      <c r="D1399" s="238" t="s">
        <v>9527</v>
      </c>
      <c r="E1399" s="238" t="s">
        <v>9528</v>
      </c>
      <c r="F1399" s="238" t="s">
        <v>9529</v>
      </c>
    </row>
    <row r="1400" spans="1:6" x14ac:dyDescent="0.2">
      <c r="A1400" s="238">
        <v>81819</v>
      </c>
      <c r="B1400" s="239" t="s">
        <v>9530</v>
      </c>
      <c r="C1400" s="238" t="s">
        <v>6116</v>
      </c>
      <c r="D1400" s="238" t="s">
        <v>9531</v>
      </c>
      <c r="E1400" s="238" t="s">
        <v>9532</v>
      </c>
      <c r="F1400" s="238" t="s">
        <v>6763</v>
      </c>
    </row>
    <row r="1401" spans="1:6" x14ac:dyDescent="0.2">
      <c r="A1401" s="238">
        <v>81822</v>
      </c>
      <c r="B1401" s="239" t="s">
        <v>9533</v>
      </c>
      <c r="C1401" s="238" t="s">
        <v>0</v>
      </c>
      <c r="D1401" s="238" t="s">
        <v>9534</v>
      </c>
      <c r="E1401" s="238" t="s">
        <v>9535</v>
      </c>
      <c r="F1401" s="238" t="s">
        <v>9536</v>
      </c>
    </row>
    <row r="1402" spans="1:6" x14ac:dyDescent="0.2">
      <c r="A1402" s="238">
        <v>81823</v>
      </c>
      <c r="B1402" s="239" t="s">
        <v>9537</v>
      </c>
      <c r="C1402" s="238" t="s">
        <v>6116</v>
      </c>
      <c r="D1402" s="238" t="s">
        <v>9538</v>
      </c>
      <c r="E1402" s="238" t="s">
        <v>9539</v>
      </c>
      <c r="F1402" s="238" t="s">
        <v>8226</v>
      </c>
    </row>
    <row r="1403" spans="1:6" x14ac:dyDescent="0.2">
      <c r="A1403" s="238">
        <v>81824</v>
      </c>
      <c r="B1403" s="239" t="s">
        <v>17265</v>
      </c>
      <c r="C1403" s="238" t="s">
        <v>0</v>
      </c>
      <c r="D1403" s="238" t="s">
        <v>9540</v>
      </c>
      <c r="E1403" s="238" t="s">
        <v>9541</v>
      </c>
      <c r="F1403" s="238" t="s">
        <v>9542</v>
      </c>
    </row>
    <row r="1404" spans="1:6" x14ac:dyDescent="0.2">
      <c r="A1404" s="238">
        <v>81825</v>
      </c>
      <c r="B1404" s="239" t="s">
        <v>9543</v>
      </c>
      <c r="C1404" s="238" t="s">
        <v>6116</v>
      </c>
      <c r="D1404" s="238" t="s">
        <v>9544</v>
      </c>
      <c r="E1404" s="238" t="s">
        <v>9545</v>
      </c>
      <c r="F1404" s="238" t="s">
        <v>9546</v>
      </c>
    </row>
    <row r="1405" spans="1:6" x14ac:dyDescent="0.2">
      <c r="A1405" s="238">
        <v>81826</v>
      </c>
      <c r="B1405" s="239" t="s">
        <v>9547</v>
      </c>
      <c r="C1405" s="238" t="s">
        <v>6116</v>
      </c>
      <c r="D1405" s="238" t="s">
        <v>9548</v>
      </c>
      <c r="E1405" s="238" t="s">
        <v>9549</v>
      </c>
      <c r="F1405" s="238" t="s">
        <v>9550</v>
      </c>
    </row>
    <row r="1406" spans="1:6" x14ac:dyDescent="0.2">
      <c r="A1406" s="238">
        <v>81827</v>
      </c>
      <c r="B1406" s="239" t="s">
        <v>9551</v>
      </c>
      <c r="C1406" s="238" t="s">
        <v>6116</v>
      </c>
      <c r="D1406" s="238" t="s">
        <v>9552</v>
      </c>
      <c r="E1406" s="238" t="s">
        <v>9553</v>
      </c>
      <c r="F1406" s="238" t="s">
        <v>9554</v>
      </c>
    </row>
    <row r="1407" spans="1:6" x14ac:dyDescent="0.2">
      <c r="A1407" s="238">
        <v>81828</v>
      </c>
      <c r="B1407" s="239" t="s">
        <v>17266</v>
      </c>
      <c r="C1407" s="238" t="s">
        <v>6116</v>
      </c>
      <c r="D1407" s="238" t="s">
        <v>9555</v>
      </c>
      <c r="E1407" s="238" t="s">
        <v>9556</v>
      </c>
      <c r="F1407" s="238" t="s">
        <v>9557</v>
      </c>
    </row>
    <row r="1408" spans="1:6" x14ac:dyDescent="0.2">
      <c r="A1408" s="238">
        <v>81829</v>
      </c>
      <c r="B1408" s="239" t="s">
        <v>9558</v>
      </c>
      <c r="C1408" s="238" t="s">
        <v>216</v>
      </c>
      <c r="D1408" s="238" t="s">
        <v>7110</v>
      </c>
      <c r="E1408" s="238" t="s">
        <v>6743</v>
      </c>
      <c r="F1408" s="238" t="s">
        <v>7111</v>
      </c>
    </row>
    <row r="1409" spans="1:6" ht="18" x14ac:dyDescent="0.2">
      <c r="A1409" s="238">
        <v>81830</v>
      </c>
      <c r="B1409" s="240" t="s">
        <v>17267</v>
      </c>
      <c r="C1409" s="238" t="s">
        <v>136</v>
      </c>
      <c r="D1409" s="238" t="s">
        <v>9559</v>
      </c>
      <c r="E1409" s="238" t="s">
        <v>9560</v>
      </c>
      <c r="F1409" s="238" t="s">
        <v>7121</v>
      </c>
    </row>
    <row r="1410" spans="1:6" x14ac:dyDescent="0.2">
      <c r="A1410" s="238">
        <v>81831</v>
      </c>
      <c r="B1410" s="239" t="s">
        <v>17268</v>
      </c>
      <c r="C1410" s="238" t="s">
        <v>216</v>
      </c>
      <c r="D1410" s="238" t="s">
        <v>9561</v>
      </c>
      <c r="E1410" s="238" t="s">
        <v>9562</v>
      </c>
      <c r="F1410" s="238" t="s">
        <v>7114</v>
      </c>
    </row>
    <row r="1411" spans="1:6" x14ac:dyDescent="0.2">
      <c r="A1411" s="238">
        <v>81832</v>
      </c>
      <c r="B1411" s="239" t="s">
        <v>17269</v>
      </c>
      <c r="C1411" s="238" t="s">
        <v>216</v>
      </c>
      <c r="D1411" s="238" t="s">
        <v>9563</v>
      </c>
      <c r="E1411" s="238" t="s">
        <v>9564</v>
      </c>
      <c r="F1411" s="238" t="s">
        <v>7116</v>
      </c>
    </row>
    <row r="1412" spans="1:6" x14ac:dyDescent="0.2">
      <c r="A1412" s="238">
        <v>81833</v>
      </c>
      <c r="B1412" s="239" t="s">
        <v>9565</v>
      </c>
      <c r="C1412" s="238" t="s">
        <v>136</v>
      </c>
      <c r="D1412" s="238" t="s">
        <v>7108</v>
      </c>
      <c r="E1412" s="238" t="s">
        <v>6103</v>
      </c>
      <c r="F1412" s="238" t="s">
        <v>7108</v>
      </c>
    </row>
    <row r="1413" spans="1:6" x14ac:dyDescent="0.2">
      <c r="A1413" s="238">
        <v>81834</v>
      </c>
      <c r="B1413" s="239" t="s">
        <v>9566</v>
      </c>
      <c r="C1413" s="238" t="s">
        <v>136</v>
      </c>
      <c r="D1413" s="238" t="s">
        <v>6392</v>
      </c>
      <c r="E1413" s="238" t="s">
        <v>6393</v>
      </c>
      <c r="F1413" s="238" t="s">
        <v>6305</v>
      </c>
    </row>
    <row r="1414" spans="1:6" x14ac:dyDescent="0.2">
      <c r="A1414" s="238">
        <v>81835</v>
      </c>
      <c r="B1414" s="239" t="s">
        <v>9567</v>
      </c>
      <c r="C1414" s="238" t="s">
        <v>216</v>
      </c>
      <c r="D1414" s="238" t="s">
        <v>9568</v>
      </c>
      <c r="E1414" s="238" t="s">
        <v>9569</v>
      </c>
      <c r="F1414" s="238" t="s">
        <v>9570</v>
      </c>
    </row>
    <row r="1415" spans="1:6" x14ac:dyDescent="0.2">
      <c r="A1415" s="238">
        <v>81840</v>
      </c>
      <c r="B1415" s="239" t="s">
        <v>9571</v>
      </c>
      <c r="C1415" s="238" t="s">
        <v>6116</v>
      </c>
      <c r="D1415" s="238" t="s">
        <v>9572</v>
      </c>
      <c r="E1415" s="238" t="s">
        <v>9573</v>
      </c>
      <c r="F1415" s="238" t="s">
        <v>8226</v>
      </c>
    </row>
    <row r="1416" spans="1:6" x14ac:dyDescent="0.2">
      <c r="A1416" s="238">
        <v>81841</v>
      </c>
      <c r="B1416" s="239" t="s">
        <v>9574</v>
      </c>
      <c r="C1416" s="238" t="s">
        <v>6116</v>
      </c>
      <c r="D1416" s="238" t="s">
        <v>9575</v>
      </c>
      <c r="E1416" s="238" t="s">
        <v>9576</v>
      </c>
      <c r="F1416" s="238" t="s">
        <v>6476</v>
      </c>
    </row>
    <row r="1417" spans="1:6" x14ac:dyDescent="0.2">
      <c r="A1417" s="238">
        <v>81842</v>
      </c>
      <c r="B1417" s="239" t="s">
        <v>17270</v>
      </c>
      <c r="C1417" s="238" t="s">
        <v>6116</v>
      </c>
      <c r="D1417" s="238" t="s">
        <v>9577</v>
      </c>
      <c r="E1417" s="238" t="s">
        <v>9578</v>
      </c>
      <c r="F1417" s="238" t="s">
        <v>6476</v>
      </c>
    </row>
    <row r="1418" spans="1:6" x14ac:dyDescent="0.2">
      <c r="A1418" s="238">
        <v>81846</v>
      </c>
      <c r="B1418" s="239" t="s">
        <v>17271</v>
      </c>
      <c r="C1418" s="238" t="s">
        <v>0</v>
      </c>
      <c r="D1418" s="238" t="s">
        <v>9579</v>
      </c>
      <c r="E1418" s="238" t="s">
        <v>9580</v>
      </c>
      <c r="F1418" s="238" t="s">
        <v>9581</v>
      </c>
    </row>
    <row r="1419" spans="1:6" x14ac:dyDescent="0.2">
      <c r="A1419" s="238">
        <v>81850</v>
      </c>
      <c r="B1419" s="239" t="s">
        <v>9582</v>
      </c>
      <c r="C1419" s="238" t="s">
        <v>6116</v>
      </c>
      <c r="D1419" s="238" t="s">
        <v>9583</v>
      </c>
      <c r="E1419" s="238" t="s">
        <v>9584</v>
      </c>
      <c r="F1419" s="238" t="s">
        <v>9585</v>
      </c>
    </row>
    <row r="1420" spans="1:6" x14ac:dyDescent="0.2">
      <c r="A1420" s="238">
        <v>81851</v>
      </c>
      <c r="B1420" s="239" t="s">
        <v>9586</v>
      </c>
      <c r="C1420" s="238" t="s">
        <v>6116</v>
      </c>
      <c r="D1420" s="238" t="s">
        <v>9587</v>
      </c>
      <c r="E1420" s="238" t="s">
        <v>9588</v>
      </c>
      <c r="F1420" s="238" t="s">
        <v>9589</v>
      </c>
    </row>
    <row r="1421" spans="1:6" x14ac:dyDescent="0.2">
      <c r="A1421" s="238">
        <v>81852</v>
      </c>
      <c r="B1421" s="239" t="s">
        <v>9590</v>
      </c>
      <c r="C1421" s="238" t="s">
        <v>0</v>
      </c>
      <c r="D1421" s="238" t="s">
        <v>9591</v>
      </c>
      <c r="E1421" s="238" t="s">
        <v>9592</v>
      </c>
      <c r="F1421" s="238" t="s">
        <v>9593</v>
      </c>
    </row>
    <row r="1422" spans="1:6" x14ac:dyDescent="0.2">
      <c r="A1422" s="238">
        <v>81854</v>
      </c>
      <c r="B1422" s="239" t="s">
        <v>9594</v>
      </c>
      <c r="C1422" s="238" t="s">
        <v>0</v>
      </c>
      <c r="D1422" s="238" t="s">
        <v>9595</v>
      </c>
      <c r="E1422" s="238" t="s">
        <v>9596</v>
      </c>
      <c r="F1422" s="238" t="s">
        <v>9597</v>
      </c>
    </row>
    <row r="1423" spans="1:6" x14ac:dyDescent="0.2">
      <c r="A1423" s="238">
        <v>81860</v>
      </c>
      <c r="B1423" s="239" t="s">
        <v>9598</v>
      </c>
      <c r="C1423" s="238" t="s">
        <v>6116</v>
      </c>
      <c r="D1423" s="238" t="s">
        <v>9599</v>
      </c>
      <c r="E1423" s="238" t="s">
        <v>9600</v>
      </c>
      <c r="F1423" s="238" t="s">
        <v>7210</v>
      </c>
    </row>
    <row r="1424" spans="1:6" x14ac:dyDescent="0.2">
      <c r="A1424" s="238">
        <v>81861</v>
      </c>
      <c r="B1424" s="239" t="s">
        <v>9601</v>
      </c>
      <c r="C1424" s="238" t="s">
        <v>6116</v>
      </c>
      <c r="D1424" s="238" t="s">
        <v>9602</v>
      </c>
      <c r="E1424" s="238" t="s">
        <v>9603</v>
      </c>
      <c r="F1424" s="238" t="s">
        <v>7210</v>
      </c>
    </row>
    <row r="1425" spans="1:6" x14ac:dyDescent="0.2">
      <c r="A1425" s="238">
        <v>81865</v>
      </c>
      <c r="B1425" s="239" t="s">
        <v>9604</v>
      </c>
      <c r="C1425" s="238" t="s">
        <v>6116</v>
      </c>
      <c r="D1425" s="238" t="s">
        <v>9605</v>
      </c>
      <c r="E1425" s="238" t="s">
        <v>9606</v>
      </c>
      <c r="F1425" s="238" t="s">
        <v>9607</v>
      </c>
    </row>
    <row r="1426" spans="1:6" x14ac:dyDescent="0.2">
      <c r="A1426" s="238">
        <v>81866</v>
      </c>
      <c r="B1426" s="239" t="s">
        <v>9608</v>
      </c>
      <c r="C1426" s="238" t="s">
        <v>6116</v>
      </c>
      <c r="D1426" s="238" t="s">
        <v>9609</v>
      </c>
      <c r="E1426" s="238" t="s">
        <v>9610</v>
      </c>
      <c r="F1426" s="238" t="s">
        <v>9611</v>
      </c>
    </row>
    <row r="1427" spans="1:6" x14ac:dyDescent="0.2">
      <c r="A1427" s="238">
        <v>81867</v>
      </c>
      <c r="B1427" s="239" t="s">
        <v>9612</v>
      </c>
      <c r="C1427" s="238" t="s">
        <v>6116</v>
      </c>
      <c r="D1427" s="238" t="s">
        <v>9613</v>
      </c>
      <c r="E1427" s="238" t="s">
        <v>9614</v>
      </c>
      <c r="F1427" s="238" t="s">
        <v>9615</v>
      </c>
    </row>
    <row r="1428" spans="1:6" x14ac:dyDescent="0.2">
      <c r="A1428" s="238">
        <v>81868</v>
      </c>
      <c r="B1428" s="239" t="s">
        <v>9616</v>
      </c>
      <c r="C1428" s="238" t="s">
        <v>6116</v>
      </c>
      <c r="D1428" s="238" t="s">
        <v>9617</v>
      </c>
      <c r="E1428" s="238" t="s">
        <v>9618</v>
      </c>
      <c r="F1428" s="238" t="s">
        <v>9619</v>
      </c>
    </row>
    <row r="1429" spans="1:6" x14ac:dyDescent="0.2">
      <c r="A1429" s="238">
        <v>81869</v>
      </c>
      <c r="B1429" s="239" t="s">
        <v>9620</v>
      </c>
      <c r="C1429" s="238" t="s">
        <v>6116</v>
      </c>
      <c r="D1429" s="238" t="s">
        <v>9621</v>
      </c>
      <c r="E1429" s="238" t="s">
        <v>9622</v>
      </c>
      <c r="F1429" s="238" t="s">
        <v>9623</v>
      </c>
    </row>
    <row r="1430" spans="1:6" x14ac:dyDescent="0.2">
      <c r="A1430" s="238">
        <v>81874</v>
      </c>
      <c r="B1430" s="239" t="s">
        <v>9624</v>
      </c>
      <c r="C1430" s="238" t="s">
        <v>6116</v>
      </c>
      <c r="D1430" s="238" t="s">
        <v>9625</v>
      </c>
      <c r="E1430" s="238" t="s">
        <v>9626</v>
      </c>
      <c r="F1430" s="238" t="s">
        <v>9627</v>
      </c>
    </row>
    <row r="1431" spans="1:6" x14ac:dyDescent="0.2">
      <c r="A1431" s="238">
        <v>81880</v>
      </c>
      <c r="B1431" s="239" t="s">
        <v>9628</v>
      </c>
      <c r="C1431" s="238" t="s">
        <v>6116</v>
      </c>
      <c r="D1431" s="238" t="s">
        <v>9629</v>
      </c>
      <c r="E1431" s="238" t="s">
        <v>9630</v>
      </c>
      <c r="F1431" s="238" t="s">
        <v>9631</v>
      </c>
    </row>
    <row r="1432" spans="1:6" x14ac:dyDescent="0.2">
      <c r="A1432" s="238">
        <v>81881</v>
      </c>
      <c r="B1432" s="239" t="s">
        <v>9632</v>
      </c>
      <c r="C1432" s="238" t="s">
        <v>6116</v>
      </c>
      <c r="D1432" s="238" t="s">
        <v>9633</v>
      </c>
      <c r="E1432" s="238" t="s">
        <v>9634</v>
      </c>
      <c r="F1432" s="238" t="s">
        <v>9635</v>
      </c>
    </row>
    <row r="1433" spans="1:6" x14ac:dyDescent="0.2">
      <c r="A1433" s="238">
        <v>81882</v>
      </c>
      <c r="B1433" s="239" t="s">
        <v>9636</v>
      </c>
      <c r="C1433" s="238" t="s">
        <v>6116</v>
      </c>
      <c r="D1433" s="238" t="s">
        <v>9637</v>
      </c>
      <c r="E1433" s="238" t="s">
        <v>9638</v>
      </c>
      <c r="F1433" s="238" t="s">
        <v>9639</v>
      </c>
    </row>
    <row r="1434" spans="1:6" x14ac:dyDescent="0.2">
      <c r="A1434" s="238">
        <v>81883</v>
      </c>
      <c r="B1434" s="239" t="s">
        <v>9640</v>
      </c>
      <c r="C1434" s="238" t="s">
        <v>0</v>
      </c>
      <c r="D1434" s="238" t="s">
        <v>9641</v>
      </c>
      <c r="E1434" s="238" t="s">
        <v>9642</v>
      </c>
      <c r="F1434" s="238" t="s">
        <v>9643</v>
      </c>
    </row>
    <row r="1435" spans="1:6" x14ac:dyDescent="0.2">
      <c r="A1435" s="238">
        <v>81885</v>
      </c>
      <c r="B1435" s="239" t="s">
        <v>9644</v>
      </c>
      <c r="C1435" s="238" t="s">
        <v>6116</v>
      </c>
      <c r="D1435" s="238" t="s">
        <v>9645</v>
      </c>
      <c r="E1435" s="238" t="s">
        <v>8088</v>
      </c>
      <c r="F1435" s="238" t="s">
        <v>6419</v>
      </c>
    </row>
    <row r="1436" spans="1:6" x14ac:dyDescent="0.2">
      <c r="A1436" s="238">
        <v>81888</v>
      </c>
      <c r="B1436" s="239" t="s">
        <v>9646</v>
      </c>
      <c r="C1436" s="238" t="s">
        <v>6116</v>
      </c>
      <c r="D1436" s="238" t="s">
        <v>9647</v>
      </c>
      <c r="E1436" s="238" t="s">
        <v>9648</v>
      </c>
      <c r="F1436" s="238" t="s">
        <v>8052</v>
      </c>
    </row>
    <row r="1437" spans="1:6" x14ac:dyDescent="0.2">
      <c r="A1437" s="238">
        <v>81889</v>
      </c>
      <c r="B1437" s="239" t="s">
        <v>9649</v>
      </c>
      <c r="C1437" s="238" t="s">
        <v>6116</v>
      </c>
      <c r="D1437" s="238" t="s">
        <v>9650</v>
      </c>
      <c r="E1437" s="238" t="s">
        <v>9651</v>
      </c>
      <c r="F1437" s="238" t="s">
        <v>6993</v>
      </c>
    </row>
    <row r="1438" spans="1:6" x14ac:dyDescent="0.2">
      <c r="A1438" s="238">
        <v>81890</v>
      </c>
      <c r="B1438" s="239" t="s">
        <v>9652</v>
      </c>
      <c r="C1438" s="238" t="s">
        <v>6116</v>
      </c>
      <c r="D1438" s="238" t="s">
        <v>9653</v>
      </c>
      <c r="E1438" s="238" t="s">
        <v>9654</v>
      </c>
      <c r="F1438" s="238" t="s">
        <v>6612</v>
      </c>
    </row>
    <row r="1439" spans="1:6" x14ac:dyDescent="0.2">
      <c r="A1439" s="238">
        <v>81891</v>
      </c>
      <c r="B1439" s="239" t="s">
        <v>9655</v>
      </c>
      <c r="C1439" s="238" t="s">
        <v>6116</v>
      </c>
      <c r="D1439" s="238" t="s">
        <v>9656</v>
      </c>
      <c r="E1439" s="238" t="s">
        <v>9657</v>
      </c>
      <c r="F1439" s="238" t="s">
        <v>6633</v>
      </c>
    </row>
    <row r="1440" spans="1:6" x14ac:dyDescent="0.2">
      <c r="A1440" s="238">
        <v>81892</v>
      </c>
      <c r="B1440" s="239" t="s">
        <v>9658</v>
      </c>
      <c r="C1440" s="238" t="s">
        <v>6116</v>
      </c>
      <c r="D1440" s="238" t="s">
        <v>9659</v>
      </c>
      <c r="E1440" s="238" t="s">
        <v>9660</v>
      </c>
      <c r="F1440" s="238" t="s">
        <v>8946</v>
      </c>
    </row>
    <row r="1441" spans="1:6" x14ac:dyDescent="0.2">
      <c r="A1441" s="238">
        <v>81920</v>
      </c>
      <c r="B1441" s="239" t="s">
        <v>9243</v>
      </c>
      <c r="C1441" s="245"/>
      <c r="D1441" s="238" t="s">
        <v>6103</v>
      </c>
      <c r="E1441" s="238" t="s">
        <v>6103</v>
      </c>
      <c r="F1441" s="238" t="s">
        <v>6103</v>
      </c>
    </row>
    <row r="1442" spans="1:6" x14ac:dyDescent="0.2">
      <c r="A1442" s="238">
        <v>81921</v>
      </c>
      <c r="B1442" s="239" t="s">
        <v>9661</v>
      </c>
      <c r="C1442" s="238" t="s">
        <v>6116</v>
      </c>
      <c r="D1442" s="238" t="s">
        <v>6550</v>
      </c>
      <c r="E1442" s="238" t="s">
        <v>7652</v>
      </c>
      <c r="F1442" s="238" t="s">
        <v>8052</v>
      </c>
    </row>
    <row r="1443" spans="1:6" x14ac:dyDescent="0.2">
      <c r="A1443" s="238">
        <v>81922</v>
      </c>
      <c r="B1443" s="239" t="s">
        <v>9662</v>
      </c>
      <c r="C1443" s="238" t="s">
        <v>6116</v>
      </c>
      <c r="D1443" s="238" t="s">
        <v>9663</v>
      </c>
      <c r="E1443" s="238" t="s">
        <v>9664</v>
      </c>
      <c r="F1443" s="238" t="s">
        <v>8052</v>
      </c>
    </row>
    <row r="1444" spans="1:6" x14ac:dyDescent="0.2">
      <c r="A1444" s="238">
        <v>81923</v>
      </c>
      <c r="B1444" s="239" t="s">
        <v>9665</v>
      </c>
      <c r="C1444" s="238" t="s">
        <v>6116</v>
      </c>
      <c r="D1444" s="238" t="s">
        <v>9666</v>
      </c>
      <c r="E1444" s="238" t="s">
        <v>6733</v>
      </c>
      <c r="F1444" s="238" t="s">
        <v>8523</v>
      </c>
    </row>
    <row r="1445" spans="1:6" x14ac:dyDescent="0.2">
      <c r="A1445" s="238">
        <v>81924</v>
      </c>
      <c r="B1445" s="239" t="s">
        <v>9667</v>
      </c>
      <c r="C1445" s="238" t="s">
        <v>6116</v>
      </c>
      <c r="D1445" s="238" t="s">
        <v>9668</v>
      </c>
      <c r="E1445" s="238" t="s">
        <v>9669</v>
      </c>
      <c r="F1445" s="238" t="s">
        <v>6633</v>
      </c>
    </row>
    <row r="1446" spans="1:6" x14ac:dyDescent="0.2">
      <c r="A1446" s="238">
        <v>81927</v>
      </c>
      <c r="B1446" s="239" t="s">
        <v>9670</v>
      </c>
      <c r="C1446" s="238" t="s">
        <v>6116</v>
      </c>
      <c r="D1446" s="238" t="s">
        <v>7048</v>
      </c>
      <c r="E1446" s="238" t="s">
        <v>7760</v>
      </c>
      <c r="F1446" s="238" t="s">
        <v>8052</v>
      </c>
    </row>
    <row r="1447" spans="1:6" x14ac:dyDescent="0.2">
      <c r="A1447" s="238">
        <v>81928</v>
      </c>
      <c r="B1447" s="239" t="s">
        <v>9671</v>
      </c>
      <c r="C1447" s="238" t="s">
        <v>6116</v>
      </c>
      <c r="D1447" s="238" t="s">
        <v>9672</v>
      </c>
      <c r="E1447" s="238" t="s">
        <v>6783</v>
      </c>
      <c r="F1447" s="238" t="s">
        <v>8052</v>
      </c>
    </row>
    <row r="1448" spans="1:6" x14ac:dyDescent="0.2">
      <c r="A1448" s="238">
        <v>81935</v>
      </c>
      <c r="B1448" s="239" t="s">
        <v>9673</v>
      </c>
      <c r="C1448" s="238" t="s">
        <v>6116</v>
      </c>
      <c r="D1448" s="238" t="s">
        <v>8814</v>
      </c>
      <c r="E1448" s="238" t="s">
        <v>9674</v>
      </c>
      <c r="F1448" s="238" t="s">
        <v>8052</v>
      </c>
    </row>
    <row r="1449" spans="1:6" x14ac:dyDescent="0.2">
      <c r="A1449" s="238">
        <v>81936</v>
      </c>
      <c r="B1449" s="239" t="s">
        <v>9675</v>
      </c>
      <c r="C1449" s="238" t="s">
        <v>6116</v>
      </c>
      <c r="D1449" s="238" t="s">
        <v>9676</v>
      </c>
      <c r="E1449" s="238" t="s">
        <v>6600</v>
      </c>
      <c r="F1449" s="238" t="s">
        <v>8052</v>
      </c>
    </row>
    <row r="1450" spans="1:6" x14ac:dyDescent="0.2">
      <c r="A1450" s="238">
        <v>81937</v>
      </c>
      <c r="B1450" s="239" t="s">
        <v>9677</v>
      </c>
      <c r="C1450" s="238" t="s">
        <v>6116</v>
      </c>
      <c r="D1450" s="238" t="s">
        <v>9678</v>
      </c>
      <c r="E1450" s="238" t="s">
        <v>8601</v>
      </c>
      <c r="F1450" s="238" t="s">
        <v>8523</v>
      </c>
    </row>
    <row r="1451" spans="1:6" x14ac:dyDescent="0.2">
      <c r="A1451" s="238">
        <v>81938</v>
      </c>
      <c r="B1451" s="239" t="s">
        <v>9679</v>
      </c>
      <c r="C1451" s="238" t="s">
        <v>6116</v>
      </c>
      <c r="D1451" s="238" t="s">
        <v>9680</v>
      </c>
      <c r="E1451" s="238" t="s">
        <v>7085</v>
      </c>
      <c r="F1451" s="238" t="s">
        <v>6633</v>
      </c>
    </row>
    <row r="1452" spans="1:6" x14ac:dyDescent="0.2">
      <c r="A1452" s="238">
        <v>81946</v>
      </c>
      <c r="B1452" s="239" t="s">
        <v>9681</v>
      </c>
      <c r="C1452" s="238" t="s">
        <v>6116</v>
      </c>
      <c r="D1452" s="238" t="s">
        <v>9521</v>
      </c>
      <c r="E1452" s="238" t="s">
        <v>7016</v>
      </c>
      <c r="F1452" s="238" t="s">
        <v>6633</v>
      </c>
    </row>
    <row r="1453" spans="1:6" x14ac:dyDescent="0.2">
      <c r="A1453" s="238">
        <v>81960</v>
      </c>
      <c r="B1453" s="239" t="s">
        <v>9682</v>
      </c>
      <c r="C1453" s="245"/>
      <c r="D1453" s="238" t="s">
        <v>6103</v>
      </c>
      <c r="E1453" s="238" t="s">
        <v>6103</v>
      </c>
      <c r="F1453" s="238" t="s">
        <v>6103</v>
      </c>
    </row>
    <row r="1454" spans="1:6" x14ac:dyDescent="0.2">
      <c r="A1454" s="238">
        <v>81961</v>
      </c>
      <c r="B1454" s="239" t="s">
        <v>9683</v>
      </c>
      <c r="C1454" s="238" t="s">
        <v>6116</v>
      </c>
      <c r="D1454" s="238" t="s">
        <v>9684</v>
      </c>
      <c r="E1454" s="238" t="s">
        <v>7882</v>
      </c>
      <c r="F1454" s="238" t="s">
        <v>7486</v>
      </c>
    </row>
    <row r="1455" spans="1:6" x14ac:dyDescent="0.2">
      <c r="A1455" s="238">
        <v>81965</v>
      </c>
      <c r="B1455" s="239" t="s">
        <v>9685</v>
      </c>
      <c r="C1455" s="238" t="s">
        <v>6116</v>
      </c>
      <c r="D1455" s="238" t="s">
        <v>9686</v>
      </c>
      <c r="E1455" s="238" t="s">
        <v>7828</v>
      </c>
      <c r="F1455" s="238" t="s">
        <v>6931</v>
      </c>
    </row>
    <row r="1456" spans="1:6" x14ac:dyDescent="0.2">
      <c r="A1456" s="238">
        <v>81970</v>
      </c>
      <c r="B1456" s="239" t="s">
        <v>9687</v>
      </c>
      <c r="C1456" s="238" t="s">
        <v>6116</v>
      </c>
      <c r="D1456" s="238" t="s">
        <v>7809</v>
      </c>
      <c r="E1456" s="238" t="s">
        <v>7257</v>
      </c>
      <c r="F1456" s="238" t="s">
        <v>7486</v>
      </c>
    </row>
    <row r="1457" spans="1:6" x14ac:dyDescent="0.2">
      <c r="A1457" s="238">
        <v>81971</v>
      </c>
      <c r="B1457" s="239" t="s">
        <v>9688</v>
      </c>
      <c r="C1457" s="238" t="s">
        <v>6116</v>
      </c>
      <c r="D1457" s="238" t="s">
        <v>9689</v>
      </c>
      <c r="E1457" s="238" t="s">
        <v>7088</v>
      </c>
      <c r="F1457" s="238" t="s">
        <v>7657</v>
      </c>
    </row>
    <row r="1458" spans="1:6" x14ac:dyDescent="0.2">
      <c r="A1458" s="238">
        <v>81972</v>
      </c>
      <c r="B1458" s="239" t="s">
        <v>9690</v>
      </c>
      <c r="C1458" s="238" t="s">
        <v>6116</v>
      </c>
      <c r="D1458" s="238" t="s">
        <v>9691</v>
      </c>
      <c r="E1458" s="238" t="s">
        <v>7476</v>
      </c>
      <c r="F1458" s="238" t="s">
        <v>7657</v>
      </c>
    </row>
    <row r="1459" spans="1:6" x14ac:dyDescent="0.2">
      <c r="A1459" s="238">
        <v>81973</v>
      </c>
      <c r="B1459" s="239" t="s">
        <v>9692</v>
      </c>
      <c r="C1459" s="238" t="s">
        <v>6116</v>
      </c>
      <c r="D1459" s="238" t="s">
        <v>9693</v>
      </c>
      <c r="E1459" s="238" t="s">
        <v>8216</v>
      </c>
      <c r="F1459" s="238" t="s">
        <v>6148</v>
      </c>
    </row>
    <row r="1460" spans="1:6" x14ac:dyDescent="0.2">
      <c r="A1460" s="238">
        <v>81974</v>
      </c>
      <c r="B1460" s="239" t="s">
        <v>9694</v>
      </c>
      <c r="C1460" s="238" t="s">
        <v>6116</v>
      </c>
      <c r="D1460" s="238" t="s">
        <v>9695</v>
      </c>
      <c r="E1460" s="238" t="s">
        <v>9696</v>
      </c>
      <c r="F1460" s="238" t="s">
        <v>6148</v>
      </c>
    </row>
    <row r="1461" spans="1:6" x14ac:dyDescent="0.2">
      <c r="A1461" s="238">
        <v>81975</v>
      </c>
      <c r="B1461" s="239" t="s">
        <v>9697</v>
      </c>
      <c r="C1461" s="238" t="s">
        <v>6116</v>
      </c>
      <c r="D1461" s="238" t="s">
        <v>9698</v>
      </c>
      <c r="E1461" s="238" t="s">
        <v>7250</v>
      </c>
      <c r="F1461" s="238" t="s">
        <v>6148</v>
      </c>
    </row>
    <row r="1462" spans="1:6" x14ac:dyDescent="0.2">
      <c r="A1462" s="238">
        <v>81981</v>
      </c>
      <c r="B1462" s="239" t="s">
        <v>9699</v>
      </c>
      <c r="C1462" s="238" t="s">
        <v>6116</v>
      </c>
      <c r="D1462" s="238" t="s">
        <v>7172</v>
      </c>
      <c r="E1462" s="238" t="s">
        <v>9700</v>
      </c>
      <c r="F1462" s="238" t="s">
        <v>7657</v>
      </c>
    </row>
    <row r="1463" spans="1:6" x14ac:dyDescent="0.2">
      <c r="A1463" s="238">
        <v>82000</v>
      </c>
      <c r="B1463" s="239" t="s">
        <v>9701</v>
      </c>
      <c r="C1463" s="245"/>
      <c r="D1463" s="238" t="s">
        <v>6103</v>
      </c>
      <c r="E1463" s="238" t="s">
        <v>6103</v>
      </c>
      <c r="F1463" s="238" t="s">
        <v>6103</v>
      </c>
    </row>
    <row r="1464" spans="1:6" x14ac:dyDescent="0.2">
      <c r="A1464" s="238">
        <v>82001</v>
      </c>
      <c r="B1464" s="239" t="s">
        <v>9702</v>
      </c>
      <c r="C1464" s="238" t="s">
        <v>6116</v>
      </c>
      <c r="D1464" s="238" t="s">
        <v>8933</v>
      </c>
      <c r="E1464" s="238" t="s">
        <v>9703</v>
      </c>
      <c r="F1464" s="238" t="s">
        <v>6434</v>
      </c>
    </row>
    <row r="1465" spans="1:6" x14ac:dyDescent="0.2">
      <c r="A1465" s="238">
        <v>82002</v>
      </c>
      <c r="B1465" s="239" t="s">
        <v>9704</v>
      </c>
      <c r="C1465" s="238" t="s">
        <v>6116</v>
      </c>
      <c r="D1465" s="238" t="s">
        <v>185</v>
      </c>
      <c r="E1465" s="238" t="s">
        <v>7454</v>
      </c>
      <c r="F1465" s="238" t="s">
        <v>6434</v>
      </c>
    </row>
    <row r="1466" spans="1:6" x14ac:dyDescent="0.2">
      <c r="A1466" s="238">
        <v>82003</v>
      </c>
      <c r="B1466" s="239" t="s">
        <v>9705</v>
      </c>
      <c r="C1466" s="238" t="s">
        <v>6116</v>
      </c>
      <c r="D1466" s="238" t="s">
        <v>9706</v>
      </c>
      <c r="E1466" s="238" t="s">
        <v>9707</v>
      </c>
      <c r="F1466" s="238" t="s">
        <v>6806</v>
      </c>
    </row>
    <row r="1467" spans="1:6" x14ac:dyDescent="0.2">
      <c r="A1467" s="238">
        <v>82004</v>
      </c>
      <c r="B1467" s="239" t="s">
        <v>9708</v>
      </c>
      <c r="C1467" s="238" t="s">
        <v>6116</v>
      </c>
      <c r="D1467" s="238" t="s">
        <v>9709</v>
      </c>
      <c r="E1467" s="238" t="s">
        <v>6824</v>
      </c>
      <c r="F1467" s="238" t="s">
        <v>6938</v>
      </c>
    </row>
    <row r="1468" spans="1:6" x14ac:dyDescent="0.2">
      <c r="A1468" s="238">
        <v>82050</v>
      </c>
      <c r="B1468" s="239" t="s">
        <v>9710</v>
      </c>
      <c r="C1468" s="245"/>
      <c r="D1468" s="238" t="s">
        <v>6103</v>
      </c>
      <c r="E1468" s="238" t="s">
        <v>6103</v>
      </c>
      <c r="F1468" s="238" t="s">
        <v>6103</v>
      </c>
    </row>
    <row r="1469" spans="1:6" x14ac:dyDescent="0.2">
      <c r="A1469" s="238">
        <v>82051</v>
      </c>
      <c r="B1469" s="239" t="s">
        <v>9711</v>
      </c>
      <c r="C1469" s="238" t="s">
        <v>6116</v>
      </c>
      <c r="D1469" s="238" t="s">
        <v>9219</v>
      </c>
      <c r="E1469" s="238" t="s">
        <v>9138</v>
      </c>
      <c r="F1469" s="238" t="s">
        <v>6431</v>
      </c>
    </row>
    <row r="1470" spans="1:6" x14ac:dyDescent="0.2">
      <c r="A1470" s="238">
        <v>82052</v>
      </c>
      <c r="B1470" s="239" t="s">
        <v>9712</v>
      </c>
      <c r="C1470" s="238" t="s">
        <v>6116</v>
      </c>
      <c r="D1470" s="238" t="s">
        <v>7408</v>
      </c>
      <c r="E1470" s="238" t="s">
        <v>9713</v>
      </c>
      <c r="F1470" s="238" t="s">
        <v>6431</v>
      </c>
    </row>
    <row r="1471" spans="1:6" x14ac:dyDescent="0.2">
      <c r="A1471" s="238">
        <v>82053</v>
      </c>
      <c r="B1471" s="239" t="s">
        <v>9714</v>
      </c>
      <c r="C1471" s="238" t="s">
        <v>6116</v>
      </c>
      <c r="D1471" s="238" t="s">
        <v>6977</v>
      </c>
      <c r="E1471" s="238" t="s">
        <v>9707</v>
      </c>
      <c r="F1471" s="238" t="s">
        <v>6431</v>
      </c>
    </row>
    <row r="1472" spans="1:6" x14ac:dyDescent="0.2">
      <c r="A1472" s="238">
        <v>82054</v>
      </c>
      <c r="B1472" s="239" t="s">
        <v>9715</v>
      </c>
      <c r="C1472" s="238" t="s">
        <v>6116</v>
      </c>
      <c r="D1472" s="238" t="s">
        <v>8109</v>
      </c>
      <c r="E1472" s="238" t="s">
        <v>173</v>
      </c>
      <c r="F1472" s="238" t="s">
        <v>6431</v>
      </c>
    </row>
    <row r="1473" spans="1:6" x14ac:dyDescent="0.2">
      <c r="A1473" s="238">
        <v>82055</v>
      </c>
      <c r="B1473" s="239" t="s">
        <v>9716</v>
      </c>
      <c r="C1473" s="238" t="s">
        <v>6116</v>
      </c>
      <c r="D1473" s="238" t="s">
        <v>8104</v>
      </c>
      <c r="E1473" s="238" t="s">
        <v>9717</v>
      </c>
      <c r="F1473" s="238" t="s">
        <v>6431</v>
      </c>
    </row>
    <row r="1474" spans="1:6" x14ac:dyDescent="0.2">
      <c r="A1474" s="238">
        <v>82070</v>
      </c>
      <c r="B1474" s="239" t="s">
        <v>9718</v>
      </c>
      <c r="C1474" s="238" t="s">
        <v>6116</v>
      </c>
      <c r="D1474" s="238" t="s">
        <v>7162</v>
      </c>
      <c r="E1474" s="238" t="s">
        <v>6803</v>
      </c>
      <c r="F1474" s="238" t="s">
        <v>6431</v>
      </c>
    </row>
    <row r="1475" spans="1:6" x14ac:dyDescent="0.2">
      <c r="A1475" s="238">
        <v>82071</v>
      </c>
      <c r="B1475" s="239" t="s">
        <v>9719</v>
      </c>
      <c r="C1475" s="238" t="s">
        <v>6116</v>
      </c>
      <c r="D1475" s="238" t="s">
        <v>9720</v>
      </c>
      <c r="E1475" s="238" t="s">
        <v>9721</v>
      </c>
      <c r="F1475" s="238" t="s">
        <v>6431</v>
      </c>
    </row>
    <row r="1476" spans="1:6" x14ac:dyDescent="0.2">
      <c r="A1476" s="238">
        <v>82072</v>
      </c>
      <c r="B1476" s="239" t="s">
        <v>9722</v>
      </c>
      <c r="C1476" s="238" t="s">
        <v>6116</v>
      </c>
      <c r="D1476" s="238" t="s">
        <v>9723</v>
      </c>
      <c r="E1476" s="238" t="s">
        <v>9126</v>
      </c>
      <c r="F1476" s="238" t="s">
        <v>6431</v>
      </c>
    </row>
    <row r="1477" spans="1:6" x14ac:dyDescent="0.2">
      <c r="A1477" s="238">
        <v>82100</v>
      </c>
      <c r="B1477" s="239" t="s">
        <v>9724</v>
      </c>
      <c r="C1477" s="245"/>
      <c r="D1477" s="238" t="s">
        <v>6103</v>
      </c>
      <c r="E1477" s="238" t="s">
        <v>6103</v>
      </c>
      <c r="F1477" s="238" t="s">
        <v>6103</v>
      </c>
    </row>
    <row r="1478" spans="1:6" x14ac:dyDescent="0.2">
      <c r="A1478" s="238">
        <v>82101</v>
      </c>
      <c r="B1478" s="239" t="s">
        <v>9725</v>
      </c>
      <c r="C1478" s="238" t="s">
        <v>6116</v>
      </c>
      <c r="D1478" s="238" t="s">
        <v>9726</v>
      </c>
      <c r="E1478" s="238" t="s">
        <v>9727</v>
      </c>
      <c r="F1478" s="238" t="s">
        <v>8523</v>
      </c>
    </row>
    <row r="1479" spans="1:6" x14ac:dyDescent="0.2">
      <c r="A1479" s="238">
        <v>82102</v>
      </c>
      <c r="B1479" s="239" t="s">
        <v>9728</v>
      </c>
      <c r="C1479" s="238" t="s">
        <v>6116</v>
      </c>
      <c r="D1479" s="238" t="s">
        <v>9729</v>
      </c>
      <c r="E1479" s="238" t="s">
        <v>9730</v>
      </c>
      <c r="F1479" s="238" t="s">
        <v>6633</v>
      </c>
    </row>
    <row r="1480" spans="1:6" x14ac:dyDescent="0.2">
      <c r="A1480" s="238">
        <v>82103</v>
      </c>
      <c r="B1480" s="239" t="s">
        <v>9731</v>
      </c>
      <c r="C1480" s="238" t="s">
        <v>6116</v>
      </c>
      <c r="D1480" s="238" t="s">
        <v>7256</v>
      </c>
      <c r="E1480" s="238" t="s">
        <v>8041</v>
      </c>
      <c r="F1480" s="238" t="s">
        <v>6612</v>
      </c>
    </row>
    <row r="1481" spans="1:6" x14ac:dyDescent="0.2">
      <c r="A1481" s="238">
        <v>82150</v>
      </c>
      <c r="B1481" s="239" t="s">
        <v>9732</v>
      </c>
      <c r="C1481" s="245"/>
      <c r="D1481" s="238" t="s">
        <v>6103</v>
      </c>
      <c r="E1481" s="238" t="s">
        <v>6103</v>
      </c>
      <c r="F1481" s="238" t="s">
        <v>6103</v>
      </c>
    </row>
    <row r="1482" spans="1:6" x14ac:dyDescent="0.2">
      <c r="A1482" s="238">
        <v>82151</v>
      </c>
      <c r="B1482" s="239" t="s">
        <v>9733</v>
      </c>
      <c r="C1482" s="238" t="s">
        <v>6116</v>
      </c>
      <c r="D1482" s="238" t="s">
        <v>7828</v>
      </c>
      <c r="E1482" s="238" t="s">
        <v>9734</v>
      </c>
      <c r="F1482" s="238" t="s">
        <v>159</v>
      </c>
    </row>
    <row r="1483" spans="1:6" x14ac:dyDescent="0.2">
      <c r="A1483" s="238">
        <v>82152</v>
      </c>
      <c r="B1483" s="239" t="s">
        <v>9735</v>
      </c>
      <c r="C1483" s="238" t="s">
        <v>6116</v>
      </c>
      <c r="D1483" s="238" t="s">
        <v>9736</v>
      </c>
      <c r="E1483" s="238" t="s">
        <v>9737</v>
      </c>
      <c r="F1483" s="238" t="s">
        <v>159</v>
      </c>
    </row>
    <row r="1484" spans="1:6" x14ac:dyDescent="0.2">
      <c r="A1484" s="238">
        <v>82153</v>
      </c>
      <c r="B1484" s="239" t="s">
        <v>9738</v>
      </c>
      <c r="C1484" s="238" t="s">
        <v>6116</v>
      </c>
      <c r="D1484" s="238" t="s">
        <v>9129</v>
      </c>
      <c r="E1484" s="238" t="s">
        <v>8531</v>
      </c>
      <c r="F1484" s="238" t="s">
        <v>159</v>
      </c>
    </row>
    <row r="1485" spans="1:6" x14ac:dyDescent="0.2">
      <c r="A1485" s="238">
        <v>82154</v>
      </c>
      <c r="B1485" s="239" t="s">
        <v>9739</v>
      </c>
      <c r="C1485" s="238" t="s">
        <v>6116</v>
      </c>
      <c r="D1485" s="238" t="s">
        <v>6963</v>
      </c>
      <c r="E1485" s="238" t="s">
        <v>9740</v>
      </c>
      <c r="F1485" s="238" t="s">
        <v>159</v>
      </c>
    </row>
    <row r="1486" spans="1:6" x14ac:dyDescent="0.2">
      <c r="A1486" s="238">
        <v>82155</v>
      </c>
      <c r="B1486" s="239" t="s">
        <v>9741</v>
      </c>
      <c r="C1486" s="238" t="s">
        <v>6116</v>
      </c>
      <c r="D1486" s="238" t="s">
        <v>9742</v>
      </c>
      <c r="E1486" s="238" t="s">
        <v>7745</v>
      </c>
      <c r="F1486" s="238" t="s">
        <v>159</v>
      </c>
    </row>
    <row r="1487" spans="1:6" x14ac:dyDescent="0.2">
      <c r="A1487" s="238">
        <v>82156</v>
      </c>
      <c r="B1487" s="239" t="s">
        <v>9743</v>
      </c>
      <c r="C1487" s="238" t="s">
        <v>6116</v>
      </c>
      <c r="D1487" s="238" t="s">
        <v>9736</v>
      </c>
      <c r="E1487" s="238" t="s">
        <v>9737</v>
      </c>
      <c r="F1487" s="238" t="s">
        <v>159</v>
      </c>
    </row>
    <row r="1488" spans="1:6" x14ac:dyDescent="0.2">
      <c r="A1488" s="238">
        <v>82157</v>
      </c>
      <c r="B1488" s="239" t="s">
        <v>9744</v>
      </c>
      <c r="C1488" s="238" t="s">
        <v>6116</v>
      </c>
      <c r="D1488" s="238" t="s">
        <v>9745</v>
      </c>
      <c r="E1488" s="238" t="s">
        <v>9746</v>
      </c>
      <c r="F1488" s="238" t="s">
        <v>159</v>
      </c>
    </row>
    <row r="1489" spans="1:6" x14ac:dyDescent="0.2">
      <c r="A1489" s="238">
        <v>82158</v>
      </c>
      <c r="B1489" s="239" t="s">
        <v>9747</v>
      </c>
      <c r="C1489" s="238" t="s">
        <v>6116</v>
      </c>
      <c r="D1489" s="238" t="s">
        <v>9748</v>
      </c>
      <c r="E1489" s="238" t="s">
        <v>6694</v>
      </c>
      <c r="F1489" s="238" t="s">
        <v>159</v>
      </c>
    </row>
    <row r="1490" spans="1:6" x14ac:dyDescent="0.2">
      <c r="A1490" s="238">
        <v>82200</v>
      </c>
      <c r="B1490" s="239" t="s">
        <v>9309</v>
      </c>
      <c r="C1490" s="245"/>
      <c r="D1490" s="238" t="s">
        <v>6103</v>
      </c>
      <c r="E1490" s="238" t="s">
        <v>6103</v>
      </c>
      <c r="F1490" s="238" t="s">
        <v>6103</v>
      </c>
    </row>
    <row r="1491" spans="1:6" x14ac:dyDescent="0.2">
      <c r="A1491" s="238">
        <v>82201</v>
      </c>
      <c r="B1491" s="239" t="s">
        <v>9749</v>
      </c>
      <c r="C1491" s="238" t="s">
        <v>6116</v>
      </c>
      <c r="D1491" s="238" t="s">
        <v>9750</v>
      </c>
      <c r="E1491" s="238" t="s">
        <v>9751</v>
      </c>
      <c r="F1491" s="238" t="s">
        <v>7486</v>
      </c>
    </row>
    <row r="1492" spans="1:6" x14ac:dyDescent="0.2">
      <c r="A1492" s="238">
        <v>82220</v>
      </c>
      <c r="B1492" s="239" t="s">
        <v>9752</v>
      </c>
      <c r="C1492" s="238" t="s">
        <v>6116</v>
      </c>
      <c r="D1492" s="238" t="s">
        <v>9753</v>
      </c>
      <c r="E1492" s="238" t="s">
        <v>9754</v>
      </c>
      <c r="F1492" s="238" t="s">
        <v>6148</v>
      </c>
    </row>
    <row r="1493" spans="1:6" x14ac:dyDescent="0.2">
      <c r="A1493" s="238">
        <v>82230</v>
      </c>
      <c r="B1493" s="239" t="s">
        <v>9755</v>
      </c>
      <c r="C1493" s="238" t="s">
        <v>6116</v>
      </c>
      <c r="D1493" s="238" t="s">
        <v>8946</v>
      </c>
      <c r="E1493" s="238" t="s">
        <v>9198</v>
      </c>
      <c r="F1493" s="238" t="s">
        <v>7486</v>
      </c>
    </row>
    <row r="1494" spans="1:6" x14ac:dyDescent="0.2">
      <c r="A1494" s="238">
        <v>82231</v>
      </c>
      <c r="B1494" s="239" t="s">
        <v>9756</v>
      </c>
      <c r="C1494" s="238" t="s">
        <v>6116</v>
      </c>
      <c r="D1494" s="238" t="s">
        <v>9757</v>
      </c>
      <c r="E1494" s="238" t="s">
        <v>9473</v>
      </c>
      <c r="F1494" s="238" t="s">
        <v>7657</v>
      </c>
    </row>
    <row r="1495" spans="1:6" x14ac:dyDescent="0.2">
      <c r="A1495" s="238">
        <v>82232</v>
      </c>
      <c r="B1495" s="239" t="s">
        <v>9758</v>
      </c>
      <c r="C1495" s="238" t="s">
        <v>6116</v>
      </c>
      <c r="D1495" s="238" t="s">
        <v>9759</v>
      </c>
      <c r="E1495" s="238" t="s">
        <v>9760</v>
      </c>
      <c r="F1495" s="238" t="s">
        <v>7657</v>
      </c>
    </row>
    <row r="1496" spans="1:6" x14ac:dyDescent="0.2">
      <c r="A1496" s="238">
        <v>82233</v>
      </c>
      <c r="B1496" s="239" t="s">
        <v>9761</v>
      </c>
      <c r="C1496" s="238" t="s">
        <v>6116</v>
      </c>
      <c r="D1496" s="238" t="s">
        <v>9762</v>
      </c>
      <c r="E1496" s="238" t="s">
        <v>7091</v>
      </c>
      <c r="F1496" s="238" t="s">
        <v>6148</v>
      </c>
    </row>
    <row r="1497" spans="1:6" x14ac:dyDescent="0.2">
      <c r="A1497" s="238">
        <v>82234</v>
      </c>
      <c r="B1497" s="239" t="s">
        <v>9763</v>
      </c>
      <c r="C1497" s="238" t="s">
        <v>6116</v>
      </c>
      <c r="D1497" s="238" t="s">
        <v>9764</v>
      </c>
      <c r="E1497" s="238" t="s">
        <v>9765</v>
      </c>
      <c r="F1497" s="238" t="s">
        <v>6148</v>
      </c>
    </row>
    <row r="1498" spans="1:6" x14ac:dyDescent="0.2">
      <c r="A1498" s="238">
        <v>82235</v>
      </c>
      <c r="B1498" s="239" t="s">
        <v>9766</v>
      </c>
      <c r="C1498" s="238" t="s">
        <v>6116</v>
      </c>
      <c r="D1498" s="238" t="s">
        <v>9767</v>
      </c>
      <c r="E1498" s="238" t="s">
        <v>9768</v>
      </c>
      <c r="F1498" s="238" t="s">
        <v>6148</v>
      </c>
    </row>
    <row r="1499" spans="1:6" x14ac:dyDescent="0.2">
      <c r="A1499" s="238">
        <v>82300</v>
      </c>
      <c r="B1499" s="239" t="s">
        <v>9769</v>
      </c>
      <c r="C1499" s="245"/>
      <c r="D1499" s="238" t="s">
        <v>6103</v>
      </c>
      <c r="E1499" s="238" t="s">
        <v>6103</v>
      </c>
      <c r="F1499" s="238" t="s">
        <v>6103</v>
      </c>
    </row>
    <row r="1500" spans="1:6" x14ac:dyDescent="0.2">
      <c r="A1500" s="238">
        <v>82301</v>
      </c>
      <c r="B1500" s="239" t="s">
        <v>9770</v>
      </c>
      <c r="C1500" s="238" t="s">
        <v>1</v>
      </c>
      <c r="D1500" s="238" t="s">
        <v>9771</v>
      </c>
      <c r="E1500" s="238" t="s">
        <v>148</v>
      </c>
      <c r="F1500" s="238" t="s">
        <v>6433</v>
      </c>
    </row>
    <row r="1501" spans="1:6" x14ac:dyDescent="0.2">
      <c r="A1501" s="238">
        <v>82302</v>
      </c>
      <c r="B1501" s="239" t="s">
        <v>9772</v>
      </c>
      <c r="C1501" s="238" t="s">
        <v>1</v>
      </c>
      <c r="D1501" s="238" t="s">
        <v>8697</v>
      </c>
      <c r="E1501" s="238" t="s">
        <v>9191</v>
      </c>
      <c r="F1501" s="238" t="s">
        <v>6629</v>
      </c>
    </row>
    <row r="1502" spans="1:6" x14ac:dyDescent="0.2">
      <c r="A1502" s="238">
        <v>82303</v>
      </c>
      <c r="B1502" s="239" t="s">
        <v>9773</v>
      </c>
      <c r="C1502" s="238" t="s">
        <v>1</v>
      </c>
      <c r="D1502" s="238" t="s">
        <v>8068</v>
      </c>
      <c r="E1502" s="238" t="s">
        <v>6922</v>
      </c>
      <c r="F1502" s="238" t="s">
        <v>7213</v>
      </c>
    </row>
    <row r="1503" spans="1:6" x14ac:dyDescent="0.2">
      <c r="A1503" s="238">
        <v>82304</v>
      </c>
      <c r="B1503" s="239" t="s">
        <v>9774</v>
      </c>
      <c r="C1503" s="238" t="s">
        <v>1</v>
      </c>
      <c r="D1503" s="238" t="s">
        <v>9775</v>
      </c>
      <c r="E1503" s="238" t="s">
        <v>9776</v>
      </c>
      <c r="F1503" s="238" t="s">
        <v>9471</v>
      </c>
    </row>
    <row r="1504" spans="1:6" x14ac:dyDescent="0.2">
      <c r="A1504" s="238">
        <v>82331</v>
      </c>
      <c r="B1504" s="239" t="s">
        <v>9777</v>
      </c>
      <c r="C1504" s="238" t="s">
        <v>21</v>
      </c>
      <c r="D1504" s="238" t="s">
        <v>9778</v>
      </c>
      <c r="E1504" s="238" t="s">
        <v>9779</v>
      </c>
      <c r="F1504" s="238" t="s">
        <v>8734</v>
      </c>
    </row>
    <row r="1505" spans="1:6" x14ac:dyDescent="0.2">
      <c r="A1505" s="238">
        <v>82332</v>
      </c>
      <c r="B1505" s="239" t="s">
        <v>9780</v>
      </c>
      <c r="C1505" s="238" t="s">
        <v>21</v>
      </c>
      <c r="D1505" s="238" t="s">
        <v>9781</v>
      </c>
      <c r="E1505" s="238" t="s">
        <v>9782</v>
      </c>
      <c r="F1505" s="238" t="s">
        <v>6637</v>
      </c>
    </row>
    <row r="1506" spans="1:6" x14ac:dyDescent="0.2">
      <c r="A1506" s="238">
        <v>82333</v>
      </c>
      <c r="B1506" s="239" t="s">
        <v>9783</v>
      </c>
      <c r="C1506" s="238" t="s">
        <v>21</v>
      </c>
      <c r="D1506" s="238" t="s">
        <v>9784</v>
      </c>
      <c r="E1506" s="238" t="s">
        <v>9785</v>
      </c>
      <c r="F1506" s="238" t="s">
        <v>6637</v>
      </c>
    </row>
    <row r="1507" spans="1:6" x14ac:dyDescent="0.2">
      <c r="A1507" s="238">
        <v>82334</v>
      </c>
      <c r="B1507" s="239" t="s">
        <v>9786</v>
      </c>
      <c r="C1507" s="238" t="s">
        <v>21</v>
      </c>
      <c r="D1507" s="238" t="s">
        <v>9787</v>
      </c>
      <c r="E1507" s="238" t="s">
        <v>9788</v>
      </c>
      <c r="F1507" s="238" t="s">
        <v>6637</v>
      </c>
    </row>
    <row r="1508" spans="1:6" ht="18" x14ac:dyDescent="0.2">
      <c r="A1508" s="238">
        <v>82341</v>
      </c>
      <c r="B1508" s="240" t="s">
        <v>17272</v>
      </c>
      <c r="C1508" s="238" t="s">
        <v>1</v>
      </c>
      <c r="D1508" s="238" t="s">
        <v>9789</v>
      </c>
      <c r="E1508" s="238" t="s">
        <v>9790</v>
      </c>
      <c r="F1508" s="238" t="s">
        <v>8028</v>
      </c>
    </row>
    <row r="1509" spans="1:6" ht="18" x14ac:dyDescent="0.2">
      <c r="A1509" s="238">
        <v>82342</v>
      </c>
      <c r="B1509" s="240" t="s">
        <v>17273</v>
      </c>
      <c r="C1509" s="238" t="s">
        <v>1</v>
      </c>
      <c r="D1509" s="238" t="s">
        <v>9791</v>
      </c>
      <c r="E1509" s="238" t="s">
        <v>9792</v>
      </c>
      <c r="F1509" s="238" t="s">
        <v>9793</v>
      </c>
    </row>
    <row r="1510" spans="1:6" ht="18" x14ac:dyDescent="0.2">
      <c r="A1510" s="238">
        <v>82343</v>
      </c>
      <c r="B1510" s="240" t="s">
        <v>17274</v>
      </c>
      <c r="C1510" s="238" t="s">
        <v>1</v>
      </c>
      <c r="D1510" s="238" t="s">
        <v>9794</v>
      </c>
      <c r="E1510" s="238" t="s">
        <v>8958</v>
      </c>
      <c r="F1510" s="238" t="s">
        <v>9795</v>
      </c>
    </row>
    <row r="1511" spans="1:6" x14ac:dyDescent="0.2">
      <c r="A1511" s="238">
        <v>82360</v>
      </c>
      <c r="B1511" s="239" t="s">
        <v>9796</v>
      </c>
      <c r="C1511" s="238" t="s">
        <v>1</v>
      </c>
      <c r="D1511" s="238" t="s">
        <v>9797</v>
      </c>
      <c r="E1511" s="238" t="s">
        <v>9798</v>
      </c>
      <c r="F1511" s="238" t="s">
        <v>9799</v>
      </c>
    </row>
    <row r="1512" spans="1:6" x14ac:dyDescent="0.2">
      <c r="A1512" s="238">
        <v>82365</v>
      </c>
      <c r="B1512" s="239" t="s">
        <v>9800</v>
      </c>
      <c r="C1512" s="238" t="s">
        <v>1</v>
      </c>
      <c r="D1512" s="238" t="s">
        <v>9801</v>
      </c>
      <c r="E1512" s="238" t="s">
        <v>9802</v>
      </c>
      <c r="F1512" s="238" t="s">
        <v>9471</v>
      </c>
    </row>
    <row r="1513" spans="1:6" x14ac:dyDescent="0.2">
      <c r="A1513" s="238">
        <v>82373</v>
      </c>
      <c r="B1513" s="239" t="s">
        <v>9803</v>
      </c>
      <c r="C1513" s="238" t="s">
        <v>1</v>
      </c>
      <c r="D1513" s="238" t="s">
        <v>9804</v>
      </c>
      <c r="E1513" s="238" t="s">
        <v>9672</v>
      </c>
      <c r="F1513" s="238" t="s">
        <v>7046</v>
      </c>
    </row>
    <row r="1514" spans="1:6" x14ac:dyDescent="0.2">
      <c r="A1514" s="238">
        <v>82374</v>
      </c>
      <c r="B1514" s="239" t="s">
        <v>9805</v>
      </c>
      <c r="C1514" s="238" t="s">
        <v>1</v>
      </c>
      <c r="D1514" s="238" t="s">
        <v>9806</v>
      </c>
      <c r="E1514" s="238" t="s">
        <v>9807</v>
      </c>
      <c r="F1514" s="238" t="s">
        <v>6629</v>
      </c>
    </row>
    <row r="1515" spans="1:6" x14ac:dyDescent="0.2">
      <c r="A1515" s="238">
        <v>82375</v>
      </c>
      <c r="B1515" s="239" t="s">
        <v>9808</v>
      </c>
      <c r="C1515" s="238" t="s">
        <v>1</v>
      </c>
      <c r="D1515" s="238" t="s">
        <v>9809</v>
      </c>
      <c r="E1515" s="238" t="s">
        <v>9810</v>
      </c>
      <c r="F1515" s="238" t="s">
        <v>7807</v>
      </c>
    </row>
    <row r="1516" spans="1:6" x14ac:dyDescent="0.2">
      <c r="A1516" s="238">
        <v>82376</v>
      </c>
      <c r="B1516" s="239" t="s">
        <v>9811</v>
      </c>
      <c r="C1516" s="238" t="s">
        <v>1</v>
      </c>
      <c r="D1516" s="238" t="s">
        <v>9812</v>
      </c>
      <c r="E1516" s="238" t="s">
        <v>9813</v>
      </c>
      <c r="F1516" s="238" t="s">
        <v>6763</v>
      </c>
    </row>
    <row r="1517" spans="1:6" x14ac:dyDescent="0.2">
      <c r="A1517" s="238">
        <v>82377</v>
      </c>
      <c r="B1517" s="239" t="s">
        <v>9814</v>
      </c>
      <c r="C1517" s="238" t="s">
        <v>1</v>
      </c>
      <c r="D1517" s="238" t="s">
        <v>8924</v>
      </c>
      <c r="E1517" s="238" t="s">
        <v>9815</v>
      </c>
      <c r="F1517" s="238" t="s">
        <v>8691</v>
      </c>
    </row>
    <row r="1518" spans="1:6" x14ac:dyDescent="0.2">
      <c r="A1518" s="238">
        <v>82378</v>
      </c>
      <c r="B1518" s="239" t="s">
        <v>9816</v>
      </c>
      <c r="C1518" s="238" t="s">
        <v>1</v>
      </c>
      <c r="D1518" s="238" t="s">
        <v>9817</v>
      </c>
      <c r="E1518" s="238" t="s">
        <v>9818</v>
      </c>
      <c r="F1518" s="238" t="s">
        <v>7445</v>
      </c>
    </row>
    <row r="1519" spans="1:6" x14ac:dyDescent="0.2">
      <c r="A1519" s="238">
        <v>82379</v>
      </c>
      <c r="B1519" s="239" t="s">
        <v>9819</v>
      </c>
      <c r="C1519" s="238" t="s">
        <v>1</v>
      </c>
      <c r="D1519" s="238" t="s">
        <v>9820</v>
      </c>
      <c r="E1519" s="238" t="s">
        <v>9821</v>
      </c>
      <c r="F1519" s="238" t="s">
        <v>6930</v>
      </c>
    </row>
    <row r="1520" spans="1:6" x14ac:dyDescent="0.2">
      <c r="A1520" s="238">
        <v>82380</v>
      </c>
      <c r="B1520" s="239" t="s">
        <v>9822</v>
      </c>
      <c r="C1520" s="238" t="s">
        <v>1</v>
      </c>
      <c r="D1520" s="238" t="s">
        <v>9823</v>
      </c>
      <c r="E1520" s="238" t="s">
        <v>9824</v>
      </c>
      <c r="F1520" s="238" t="s">
        <v>9825</v>
      </c>
    </row>
    <row r="1521" spans="1:6" x14ac:dyDescent="0.2">
      <c r="A1521" s="238">
        <v>82381</v>
      </c>
      <c r="B1521" s="239" t="s">
        <v>9826</v>
      </c>
      <c r="C1521" s="238" t="s">
        <v>1</v>
      </c>
      <c r="D1521" s="238" t="s">
        <v>9827</v>
      </c>
      <c r="E1521" s="238" t="s">
        <v>9828</v>
      </c>
      <c r="F1521" s="238" t="s">
        <v>9829</v>
      </c>
    </row>
    <row r="1522" spans="1:6" x14ac:dyDescent="0.2">
      <c r="A1522" s="238">
        <v>82400</v>
      </c>
      <c r="B1522" s="239" t="s">
        <v>9830</v>
      </c>
      <c r="C1522" s="245"/>
      <c r="D1522" s="238" t="s">
        <v>6103</v>
      </c>
      <c r="E1522" s="238" t="s">
        <v>6103</v>
      </c>
      <c r="F1522" s="238" t="s">
        <v>6103</v>
      </c>
    </row>
    <row r="1523" spans="1:6" x14ac:dyDescent="0.2">
      <c r="A1523" s="238">
        <v>82401</v>
      </c>
      <c r="B1523" s="239" t="s">
        <v>9831</v>
      </c>
      <c r="C1523" s="238" t="s">
        <v>6116</v>
      </c>
      <c r="D1523" s="238" t="s">
        <v>6957</v>
      </c>
      <c r="E1523" s="238" t="s">
        <v>9287</v>
      </c>
      <c r="F1523" s="238" t="s">
        <v>6434</v>
      </c>
    </row>
    <row r="1524" spans="1:6" x14ac:dyDescent="0.2">
      <c r="A1524" s="238">
        <v>82402</v>
      </c>
      <c r="B1524" s="239" t="s">
        <v>9832</v>
      </c>
      <c r="C1524" s="238" t="s">
        <v>6116</v>
      </c>
      <c r="D1524" s="238" t="s">
        <v>9833</v>
      </c>
      <c r="E1524" s="238" t="s">
        <v>9099</v>
      </c>
      <c r="F1524" s="238" t="s">
        <v>6434</v>
      </c>
    </row>
    <row r="1525" spans="1:6" x14ac:dyDescent="0.2">
      <c r="A1525" s="238">
        <v>82403</v>
      </c>
      <c r="B1525" s="239" t="s">
        <v>9100</v>
      </c>
      <c r="C1525" s="238" t="s">
        <v>6116</v>
      </c>
      <c r="D1525" s="238" t="s">
        <v>6421</v>
      </c>
      <c r="E1525" s="238" t="s">
        <v>9101</v>
      </c>
      <c r="F1525" s="238" t="s">
        <v>6434</v>
      </c>
    </row>
    <row r="1526" spans="1:6" x14ac:dyDescent="0.2">
      <c r="A1526" s="238">
        <v>82500</v>
      </c>
      <c r="B1526" s="239" t="s">
        <v>9834</v>
      </c>
      <c r="C1526" s="245"/>
      <c r="D1526" s="238" t="s">
        <v>6103</v>
      </c>
      <c r="E1526" s="238" t="s">
        <v>6103</v>
      </c>
      <c r="F1526" s="238" t="s">
        <v>6103</v>
      </c>
    </row>
    <row r="1527" spans="1:6" x14ac:dyDescent="0.2">
      <c r="A1527" s="238">
        <v>82501</v>
      </c>
      <c r="B1527" s="239" t="s">
        <v>9835</v>
      </c>
      <c r="C1527" s="238" t="s">
        <v>6116</v>
      </c>
      <c r="D1527" s="238" t="s">
        <v>9836</v>
      </c>
      <c r="E1527" s="238" t="s">
        <v>9837</v>
      </c>
      <c r="F1527" s="238" t="s">
        <v>8946</v>
      </c>
    </row>
    <row r="1528" spans="1:6" x14ac:dyDescent="0.2">
      <c r="A1528" s="238">
        <v>82502</v>
      </c>
      <c r="B1528" s="239" t="s">
        <v>9838</v>
      </c>
      <c r="C1528" s="238" t="s">
        <v>6116</v>
      </c>
      <c r="D1528" s="238" t="s">
        <v>9839</v>
      </c>
      <c r="E1528" s="238" t="s">
        <v>9840</v>
      </c>
      <c r="F1528" s="238" t="s">
        <v>8946</v>
      </c>
    </row>
    <row r="1529" spans="1:6" x14ac:dyDescent="0.2">
      <c r="A1529" s="238">
        <v>82503</v>
      </c>
      <c r="B1529" s="239" t="s">
        <v>9841</v>
      </c>
      <c r="C1529" s="238" t="s">
        <v>6116</v>
      </c>
      <c r="D1529" s="238" t="s">
        <v>9842</v>
      </c>
      <c r="E1529" s="238" t="s">
        <v>176</v>
      </c>
      <c r="F1529" s="238" t="s">
        <v>8946</v>
      </c>
    </row>
    <row r="1530" spans="1:6" x14ac:dyDescent="0.2">
      <c r="A1530" s="238">
        <v>82559</v>
      </c>
      <c r="B1530" s="239" t="s">
        <v>9843</v>
      </c>
      <c r="C1530" s="238" t="s">
        <v>6116</v>
      </c>
      <c r="D1530" s="238" t="s">
        <v>9844</v>
      </c>
      <c r="E1530" s="238" t="s">
        <v>9845</v>
      </c>
      <c r="F1530" s="238" t="s">
        <v>7696</v>
      </c>
    </row>
    <row r="1531" spans="1:6" x14ac:dyDescent="0.2">
      <c r="A1531" s="238">
        <v>85000</v>
      </c>
      <c r="B1531" s="239" t="s">
        <v>9846</v>
      </c>
      <c r="C1531" s="245"/>
      <c r="D1531" s="238" t="s">
        <v>6103</v>
      </c>
      <c r="E1531" s="238" t="s">
        <v>6103</v>
      </c>
      <c r="F1531" s="238" t="s">
        <v>6103</v>
      </c>
    </row>
    <row r="1532" spans="1:6" x14ac:dyDescent="0.2">
      <c r="A1532" s="238">
        <v>85001</v>
      </c>
      <c r="B1532" s="239" t="s">
        <v>9847</v>
      </c>
      <c r="C1532" s="238" t="s">
        <v>6116</v>
      </c>
      <c r="D1532" s="238" t="s">
        <v>9848</v>
      </c>
      <c r="E1532" s="238" t="s">
        <v>9848</v>
      </c>
      <c r="F1532" s="238" t="s">
        <v>6103</v>
      </c>
    </row>
    <row r="1533" spans="1:6" x14ac:dyDescent="0.2">
      <c r="A1533" s="238">
        <v>85003</v>
      </c>
      <c r="B1533" s="239" t="s">
        <v>9849</v>
      </c>
      <c r="C1533" s="238" t="s">
        <v>6116</v>
      </c>
      <c r="D1533" s="238" t="s">
        <v>9850</v>
      </c>
      <c r="E1533" s="238" t="s">
        <v>9850</v>
      </c>
      <c r="F1533" s="238" t="s">
        <v>6103</v>
      </c>
    </row>
    <row r="1534" spans="1:6" x14ac:dyDescent="0.2">
      <c r="A1534" s="238">
        <v>85005</v>
      </c>
      <c r="B1534" s="239" t="s">
        <v>9851</v>
      </c>
      <c r="C1534" s="238" t="s">
        <v>6116</v>
      </c>
      <c r="D1534" s="238" t="s">
        <v>9852</v>
      </c>
      <c r="E1534" s="238" t="s">
        <v>9852</v>
      </c>
      <c r="F1534" s="238" t="s">
        <v>6103</v>
      </c>
    </row>
    <row r="1535" spans="1:6" x14ac:dyDescent="0.2">
      <c r="A1535" s="238">
        <v>85006</v>
      </c>
      <c r="B1535" s="239" t="s">
        <v>9853</v>
      </c>
      <c r="C1535" s="238" t="s">
        <v>0</v>
      </c>
      <c r="D1535" s="238" t="s">
        <v>8873</v>
      </c>
      <c r="E1535" s="238" t="s">
        <v>8873</v>
      </c>
      <c r="F1535" s="238" t="s">
        <v>6103</v>
      </c>
    </row>
    <row r="1536" spans="1:6" x14ac:dyDescent="0.2">
      <c r="A1536" s="238">
        <v>85007</v>
      </c>
      <c r="B1536" s="239" t="s">
        <v>9854</v>
      </c>
      <c r="C1536" s="238" t="s">
        <v>6116</v>
      </c>
      <c r="D1536" s="238" t="s">
        <v>9855</v>
      </c>
      <c r="E1536" s="238" t="s">
        <v>9856</v>
      </c>
      <c r="F1536" s="238" t="s">
        <v>9857</v>
      </c>
    </row>
    <row r="1537" spans="1:6" x14ac:dyDescent="0.2">
      <c r="A1537" s="238">
        <v>85011</v>
      </c>
      <c r="B1537" s="239" t="s">
        <v>9858</v>
      </c>
      <c r="C1537" s="238" t="s">
        <v>6116</v>
      </c>
      <c r="D1537" s="238" t="s">
        <v>9859</v>
      </c>
      <c r="E1537" s="238" t="s">
        <v>9860</v>
      </c>
      <c r="F1537" s="238" t="s">
        <v>9861</v>
      </c>
    </row>
    <row r="1538" spans="1:6" x14ac:dyDescent="0.2">
      <c r="A1538" s="238">
        <v>85015</v>
      </c>
      <c r="B1538" s="239" t="s">
        <v>9862</v>
      </c>
      <c r="C1538" s="238" t="s">
        <v>6116</v>
      </c>
      <c r="D1538" s="238" t="s">
        <v>9863</v>
      </c>
      <c r="E1538" s="238" t="s">
        <v>9864</v>
      </c>
      <c r="F1538" s="238" t="s">
        <v>9865</v>
      </c>
    </row>
    <row r="1539" spans="1:6" x14ac:dyDescent="0.2">
      <c r="A1539" s="238">
        <v>85017</v>
      </c>
      <c r="B1539" s="239" t="s">
        <v>9866</v>
      </c>
      <c r="C1539" s="238" t="s">
        <v>7</v>
      </c>
      <c r="D1539" s="238" t="s">
        <v>9867</v>
      </c>
      <c r="E1539" s="238" t="s">
        <v>9868</v>
      </c>
      <c r="F1539" s="238" t="s">
        <v>6770</v>
      </c>
    </row>
    <row r="1540" spans="1:6" x14ac:dyDescent="0.2">
      <c r="A1540" s="238">
        <v>85019</v>
      </c>
      <c r="B1540" s="239" t="s">
        <v>9869</v>
      </c>
      <c r="C1540" s="238" t="s">
        <v>7</v>
      </c>
      <c r="D1540" s="238" t="s">
        <v>9870</v>
      </c>
      <c r="E1540" s="238" t="s">
        <v>9871</v>
      </c>
      <c r="F1540" s="238" t="s">
        <v>6770</v>
      </c>
    </row>
    <row r="1541" spans="1:6" x14ac:dyDescent="0.2">
      <c r="A1541" s="238">
        <v>85023</v>
      </c>
      <c r="B1541" s="239" t="s">
        <v>9872</v>
      </c>
      <c r="C1541" s="238" t="s">
        <v>7</v>
      </c>
      <c r="D1541" s="238" t="s">
        <v>9873</v>
      </c>
      <c r="E1541" s="238" t="s">
        <v>9874</v>
      </c>
      <c r="F1541" s="238" t="s">
        <v>6770</v>
      </c>
    </row>
    <row r="1542" spans="1:6" x14ac:dyDescent="0.2">
      <c r="A1542" s="238">
        <v>85025</v>
      </c>
      <c r="B1542" s="239" t="s">
        <v>9875</v>
      </c>
      <c r="C1542" s="238" t="s">
        <v>6116</v>
      </c>
      <c r="D1542" s="238" t="s">
        <v>9876</v>
      </c>
      <c r="E1542" s="238" t="s">
        <v>9877</v>
      </c>
      <c r="F1542" s="238" t="s">
        <v>9878</v>
      </c>
    </row>
    <row r="1543" spans="1:6" x14ac:dyDescent="0.2">
      <c r="A1543" s="238">
        <v>85027</v>
      </c>
      <c r="B1543" s="239" t="s">
        <v>9879</v>
      </c>
      <c r="C1543" s="238" t="s">
        <v>6116</v>
      </c>
      <c r="D1543" s="238" t="s">
        <v>9880</v>
      </c>
      <c r="E1543" s="238" t="s">
        <v>9881</v>
      </c>
      <c r="F1543" s="238" t="s">
        <v>9882</v>
      </c>
    </row>
    <row r="1544" spans="1:6" x14ac:dyDescent="0.2">
      <c r="A1544" s="238">
        <v>85031</v>
      </c>
      <c r="B1544" s="239" t="s">
        <v>9883</v>
      </c>
      <c r="C1544" s="238" t="s">
        <v>6116</v>
      </c>
      <c r="D1544" s="238" t="s">
        <v>9884</v>
      </c>
      <c r="E1544" s="238" t="s">
        <v>9885</v>
      </c>
      <c r="F1544" s="238" t="s">
        <v>6763</v>
      </c>
    </row>
    <row r="1545" spans="1:6" x14ac:dyDescent="0.2">
      <c r="A1545" s="238">
        <v>85035</v>
      </c>
      <c r="B1545" s="239" t="s">
        <v>9886</v>
      </c>
      <c r="C1545" s="238" t="s">
        <v>6116</v>
      </c>
      <c r="D1545" s="238" t="s">
        <v>9887</v>
      </c>
      <c r="E1545" s="238" t="s">
        <v>9888</v>
      </c>
      <c r="F1545" s="238" t="s">
        <v>9882</v>
      </c>
    </row>
    <row r="1546" spans="1:6" x14ac:dyDescent="0.2">
      <c r="A1546" s="238">
        <v>85037</v>
      </c>
      <c r="B1546" s="239" t="s">
        <v>9889</v>
      </c>
      <c r="C1546" s="238" t="s">
        <v>6116</v>
      </c>
      <c r="D1546" s="238" t="s">
        <v>9890</v>
      </c>
      <c r="E1546" s="238" t="s">
        <v>9891</v>
      </c>
      <c r="F1546" s="238" t="s">
        <v>6641</v>
      </c>
    </row>
    <row r="1547" spans="1:6" x14ac:dyDescent="0.2">
      <c r="A1547" s="238">
        <v>85039</v>
      </c>
      <c r="B1547" s="239" t="s">
        <v>9892</v>
      </c>
      <c r="C1547" s="238" t="s">
        <v>6116</v>
      </c>
      <c r="D1547" s="238" t="s">
        <v>9893</v>
      </c>
      <c r="E1547" s="238" t="s">
        <v>9894</v>
      </c>
      <c r="F1547" s="238" t="s">
        <v>6641</v>
      </c>
    </row>
    <row r="1548" spans="1:6" x14ac:dyDescent="0.2">
      <c r="A1548" s="238">
        <v>85041</v>
      </c>
      <c r="B1548" s="239" t="s">
        <v>9895</v>
      </c>
      <c r="C1548" s="238" t="s">
        <v>6116</v>
      </c>
      <c r="D1548" s="238" t="s">
        <v>9896</v>
      </c>
      <c r="E1548" s="238" t="s">
        <v>9897</v>
      </c>
      <c r="F1548" s="238" t="s">
        <v>6641</v>
      </c>
    </row>
    <row r="1549" spans="1:6" x14ac:dyDescent="0.2">
      <c r="A1549" s="238">
        <v>85043</v>
      </c>
      <c r="B1549" s="239" t="s">
        <v>9898</v>
      </c>
      <c r="C1549" s="238" t="s">
        <v>6116</v>
      </c>
      <c r="D1549" s="238" t="s">
        <v>9899</v>
      </c>
      <c r="E1549" s="238" t="s">
        <v>9900</v>
      </c>
      <c r="F1549" s="238" t="s">
        <v>6601</v>
      </c>
    </row>
    <row r="1550" spans="1:6" x14ac:dyDescent="0.2">
      <c r="A1550" s="238">
        <v>85045</v>
      </c>
      <c r="B1550" s="239" t="s">
        <v>9901</v>
      </c>
      <c r="C1550" s="238" t="s">
        <v>6116</v>
      </c>
      <c r="D1550" s="238" t="s">
        <v>9902</v>
      </c>
      <c r="E1550" s="238" t="s">
        <v>6454</v>
      </c>
      <c r="F1550" s="238" t="s">
        <v>6728</v>
      </c>
    </row>
    <row r="1551" spans="1:6" x14ac:dyDescent="0.2">
      <c r="A1551" s="238">
        <v>85047</v>
      </c>
      <c r="B1551" s="239" t="s">
        <v>9903</v>
      </c>
      <c r="C1551" s="238" t="s">
        <v>6116</v>
      </c>
      <c r="D1551" s="238" t="s">
        <v>9904</v>
      </c>
      <c r="E1551" s="238" t="s">
        <v>9905</v>
      </c>
      <c r="F1551" s="238" t="s">
        <v>6612</v>
      </c>
    </row>
    <row r="1552" spans="1:6" x14ac:dyDescent="0.2">
      <c r="A1552" s="238">
        <v>85049</v>
      </c>
      <c r="B1552" s="239" t="s">
        <v>9906</v>
      </c>
      <c r="C1552" s="238" t="s">
        <v>6116</v>
      </c>
      <c r="D1552" s="238" t="s">
        <v>9907</v>
      </c>
      <c r="E1552" s="238" t="s">
        <v>9908</v>
      </c>
      <c r="F1552" s="238" t="s">
        <v>6612</v>
      </c>
    </row>
    <row r="1553" spans="1:6" x14ac:dyDescent="0.2">
      <c r="A1553" s="238">
        <v>85051</v>
      </c>
      <c r="B1553" s="239" t="s">
        <v>9909</v>
      </c>
      <c r="C1553" s="238" t="s">
        <v>6116</v>
      </c>
      <c r="D1553" s="238" t="s">
        <v>9910</v>
      </c>
      <c r="E1553" s="238" t="s">
        <v>9911</v>
      </c>
      <c r="F1553" s="238" t="s">
        <v>6612</v>
      </c>
    </row>
    <row r="1554" spans="1:6" x14ac:dyDescent="0.2">
      <c r="A1554" s="238">
        <v>85053</v>
      </c>
      <c r="B1554" s="239" t="s">
        <v>9912</v>
      </c>
      <c r="C1554" s="238" t="s">
        <v>6116</v>
      </c>
      <c r="D1554" s="238" t="s">
        <v>9913</v>
      </c>
      <c r="E1554" s="238" t="s">
        <v>9175</v>
      </c>
      <c r="F1554" s="238" t="s">
        <v>6148</v>
      </c>
    </row>
    <row r="1555" spans="1:6" x14ac:dyDescent="0.2">
      <c r="A1555" s="238">
        <v>85055</v>
      </c>
      <c r="B1555" s="239" t="s">
        <v>9914</v>
      </c>
      <c r="C1555" s="238" t="s">
        <v>6116</v>
      </c>
      <c r="D1555" s="238" t="s">
        <v>9915</v>
      </c>
      <c r="E1555" s="238" t="s">
        <v>8118</v>
      </c>
      <c r="F1555" s="238" t="s">
        <v>9005</v>
      </c>
    </row>
    <row r="1556" spans="1:6" x14ac:dyDescent="0.2">
      <c r="A1556" s="238">
        <v>85057</v>
      </c>
      <c r="B1556" s="239" t="s">
        <v>9916</v>
      </c>
      <c r="C1556" s="238" t="s">
        <v>6116</v>
      </c>
      <c r="D1556" s="238" t="s">
        <v>9917</v>
      </c>
      <c r="E1556" s="238" t="s">
        <v>9918</v>
      </c>
      <c r="F1556" s="238" t="s">
        <v>8866</v>
      </c>
    </row>
    <row r="1557" spans="1:6" x14ac:dyDescent="0.2">
      <c r="A1557" s="238">
        <v>85061</v>
      </c>
      <c r="B1557" s="239" t="s">
        <v>9919</v>
      </c>
      <c r="C1557" s="238" t="s">
        <v>6116</v>
      </c>
      <c r="D1557" s="238" t="s">
        <v>9920</v>
      </c>
      <c r="E1557" s="238" t="s">
        <v>7532</v>
      </c>
      <c r="F1557" s="238" t="s">
        <v>6612</v>
      </c>
    </row>
    <row r="1558" spans="1:6" x14ac:dyDescent="0.2">
      <c r="A1558" s="238">
        <v>85063</v>
      </c>
      <c r="B1558" s="239" t="s">
        <v>9921</v>
      </c>
      <c r="C1558" s="238" t="s">
        <v>6116</v>
      </c>
      <c r="D1558" s="238" t="s">
        <v>9922</v>
      </c>
      <c r="E1558" s="238" t="s">
        <v>9923</v>
      </c>
      <c r="F1558" s="238" t="s">
        <v>7572</v>
      </c>
    </row>
    <row r="1559" spans="1:6" x14ac:dyDescent="0.2">
      <c r="A1559" s="238">
        <v>85065</v>
      </c>
      <c r="B1559" s="239" t="s">
        <v>9924</v>
      </c>
      <c r="C1559" s="238" t="s">
        <v>6116</v>
      </c>
      <c r="D1559" s="238" t="s">
        <v>9925</v>
      </c>
      <c r="E1559" s="238" t="s">
        <v>9926</v>
      </c>
      <c r="F1559" s="238" t="s">
        <v>7572</v>
      </c>
    </row>
    <row r="1560" spans="1:6" x14ac:dyDescent="0.2">
      <c r="A1560" s="238">
        <v>85067</v>
      </c>
      <c r="B1560" s="239" t="s">
        <v>9927</v>
      </c>
      <c r="C1560" s="238" t="s">
        <v>6116</v>
      </c>
      <c r="D1560" s="238" t="s">
        <v>9928</v>
      </c>
      <c r="E1560" s="238" t="s">
        <v>9929</v>
      </c>
      <c r="F1560" s="238" t="s">
        <v>7572</v>
      </c>
    </row>
    <row r="1561" spans="1:6" x14ac:dyDescent="0.2">
      <c r="A1561" s="238">
        <v>85069</v>
      </c>
      <c r="B1561" s="239" t="s">
        <v>9930</v>
      </c>
      <c r="C1561" s="238" t="s">
        <v>6116</v>
      </c>
      <c r="D1561" s="238" t="s">
        <v>9931</v>
      </c>
      <c r="E1561" s="238" t="s">
        <v>9932</v>
      </c>
      <c r="F1561" s="238" t="s">
        <v>6834</v>
      </c>
    </row>
    <row r="1562" spans="1:6" x14ac:dyDescent="0.2">
      <c r="A1562" s="238">
        <v>85071</v>
      </c>
      <c r="B1562" s="239" t="s">
        <v>9933</v>
      </c>
      <c r="C1562" s="238" t="s">
        <v>6116</v>
      </c>
      <c r="D1562" s="238" t="s">
        <v>9908</v>
      </c>
      <c r="E1562" s="238" t="s">
        <v>9934</v>
      </c>
      <c r="F1562" s="238" t="s">
        <v>6612</v>
      </c>
    </row>
    <row r="1563" spans="1:6" x14ac:dyDescent="0.2">
      <c r="A1563" s="238">
        <v>85073</v>
      </c>
      <c r="B1563" s="239" t="s">
        <v>9935</v>
      </c>
      <c r="C1563" s="238" t="s">
        <v>6116</v>
      </c>
      <c r="D1563" s="238" t="s">
        <v>9936</v>
      </c>
      <c r="E1563" s="238" t="s">
        <v>9937</v>
      </c>
      <c r="F1563" s="238" t="s">
        <v>6612</v>
      </c>
    </row>
    <row r="1564" spans="1:6" x14ac:dyDescent="0.2">
      <c r="A1564" s="238">
        <v>85075</v>
      </c>
      <c r="B1564" s="239" t="s">
        <v>9938</v>
      </c>
      <c r="C1564" s="238" t="s">
        <v>6116</v>
      </c>
      <c r="D1564" s="238" t="s">
        <v>9939</v>
      </c>
      <c r="E1564" s="238" t="s">
        <v>9940</v>
      </c>
      <c r="F1564" s="238" t="s">
        <v>6612</v>
      </c>
    </row>
    <row r="1565" spans="1:6" x14ac:dyDescent="0.2">
      <c r="A1565" s="238">
        <v>85077</v>
      </c>
      <c r="B1565" s="239" t="s">
        <v>9941</v>
      </c>
      <c r="C1565" s="238" t="s">
        <v>6116</v>
      </c>
      <c r="D1565" s="238" t="s">
        <v>9942</v>
      </c>
      <c r="E1565" s="238" t="s">
        <v>9943</v>
      </c>
      <c r="F1565" s="238" t="s">
        <v>7696</v>
      </c>
    </row>
    <row r="1566" spans="1:6" x14ac:dyDescent="0.2">
      <c r="A1566" s="238">
        <v>85078</v>
      </c>
      <c r="B1566" s="239" t="s">
        <v>9944</v>
      </c>
      <c r="C1566" s="238" t="s">
        <v>6116</v>
      </c>
      <c r="D1566" s="238" t="s">
        <v>9945</v>
      </c>
      <c r="E1566" s="238" t="s">
        <v>9946</v>
      </c>
      <c r="F1566" s="238" t="s">
        <v>7696</v>
      </c>
    </row>
    <row r="1567" spans="1:6" x14ac:dyDescent="0.2">
      <c r="A1567" s="238">
        <v>85079</v>
      </c>
      <c r="B1567" s="239" t="s">
        <v>9947</v>
      </c>
      <c r="C1567" s="238" t="s">
        <v>6116</v>
      </c>
      <c r="D1567" s="238" t="s">
        <v>9948</v>
      </c>
      <c r="E1567" s="238" t="s">
        <v>9949</v>
      </c>
      <c r="F1567" s="238" t="s">
        <v>7696</v>
      </c>
    </row>
    <row r="1568" spans="1:6" x14ac:dyDescent="0.2">
      <c r="A1568" s="238">
        <v>85081</v>
      </c>
      <c r="B1568" s="239" t="s">
        <v>9950</v>
      </c>
      <c r="C1568" s="238" t="s">
        <v>6116</v>
      </c>
      <c r="D1568" s="238" t="s">
        <v>9951</v>
      </c>
      <c r="E1568" s="238" t="s">
        <v>9952</v>
      </c>
      <c r="F1568" s="238" t="s">
        <v>7696</v>
      </c>
    </row>
    <row r="1569" spans="1:6" x14ac:dyDescent="0.2">
      <c r="A1569" s="238">
        <v>85083</v>
      </c>
      <c r="B1569" s="239" t="s">
        <v>9953</v>
      </c>
      <c r="C1569" s="238" t="s">
        <v>6116</v>
      </c>
      <c r="D1569" s="238" t="s">
        <v>8358</v>
      </c>
      <c r="E1569" s="238" t="s">
        <v>9954</v>
      </c>
      <c r="F1569" s="238" t="s">
        <v>8946</v>
      </c>
    </row>
    <row r="1570" spans="1:6" x14ac:dyDescent="0.2">
      <c r="A1570" s="236">
        <v>171</v>
      </c>
      <c r="B1570" s="237" t="s">
        <v>9955</v>
      </c>
      <c r="C1570" s="243"/>
      <c r="D1570" s="244"/>
      <c r="E1570" s="243"/>
      <c r="F1570" s="243"/>
    </row>
    <row r="1571" spans="1:6" x14ac:dyDescent="0.2">
      <c r="A1571" s="238">
        <v>90000</v>
      </c>
      <c r="B1571" s="239" t="s">
        <v>9956</v>
      </c>
      <c r="C1571" s="245"/>
      <c r="D1571" s="238" t="s">
        <v>6103</v>
      </c>
      <c r="E1571" s="238" t="s">
        <v>6103</v>
      </c>
      <c r="F1571" s="238" t="s">
        <v>6103</v>
      </c>
    </row>
    <row r="1572" spans="1:6" x14ac:dyDescent="0.2">
      <c r="A1572" s="238">
        <v>91000</v>
      </c>
      <c r="B1572" s="239" t="s">
        <v>9957</v>
      </c>
      <c r="C1572" s="245"/>
      <c r="D1572" s="238" t="s">
        <v>6103</v>
      </c>
      <c r="E1572" s="238" t="s">
        <v>6103</v>
      </c>
      <c r="F1572" s="238" t="s">
        <v>6103</v>
      </c>
    </row>
    <row r="1573" spans="1:6" x14ac:dyDescent="0.2">
      <c r="A1573" s="238">
        <v>91007</v>
      </c>
      <c r="B1573" s="239" t="s">
        <v>9958</v>
      </c>
      <c r="C1573" s="238" t="s">
        <v>6116</v>
      </c>
      <c r="D1573" s="238" t="s">
        <v>9959</v>
      </c>
      <c r="E1573" s="238" t="s">
        <v>9960</v>
      </c>
      <c r="F1573" s="238" t="s">
        <v>9961</v>
      </c>
    </row>
    <row r="1574" spans="1:6" x14ac:dyDescent="0.2">
      <c r="A1574" s="238">
        <v>91009</v>
      </c>
      <c r="B1574" s="239" t="s">
        <v>9962</v>
      </c>
      <c r="C1574" s="238" t="s">
        <v>6116</v>
      </c>
      <c r="D1574" s="238" t="s">
        <v>9963</v>
      </c>
      <c r="E1574" s="238" t="s">
        <v>9964</v>
      </c>
      <c r="F1574" s="238" t="s">
        <v>9965</v>
      </c>
    </row>
    <row r="1575" spans="1:6" x14ac:dyDescent="0.2">
      <c r="A1575" s="238">
        <v>91011</v>
      </c>
      <c r="B1575" s="239" t="s">
        <v>9966</v>
      </c>
      <c r="C1575" s="238" t="s">
        <v>6116</v>
      </c>
      <c r="D1575" s="238" t="s">
        <v>9967</v>
      </c>
      <c r="E1575" s="238" t="s">
        <v>9968</v>
      </c>
      <c r="F1575" s="238" t="s">
        <v>6641</v>
      </c>
    </row>
    <row r="1576" spans="1:6" x14ac:dyDescent="0.2">
      <c r="A1576" s="238">
        <v>91013</v>
      </c>
      <c r="B1576" s="239" t="s">
        <v>9969</v>
      </c>
      <c r="C1576" s="238" t="s">
        <v>21</v>
      </c>
      <c r="D1576" s="238" t="s">
        <v>8226</v>
      </c>
      <c r="E1576" s="238" t="s">
        <v>9970</v>
      </c>
      <c r="F1576" s="238" t="s">
        <v>7046</v>
      </c>
    </row>
    <row r="1577" spans="1:6" x14ac:dyDescent="0.2">
      <c r="A1577" s="238">
        <v>91015</v>
      </c>
      <c r="B1577" s="239" t="s">
        <v>9971</v>
      </c>
      <c r="C1577" s="238" t="s">
        <v>21</v>
      </c>
      <c r="D1577" s="238" t="s">
        <v>9972</v>
      </c>
      <c r="E1577" s="238" t="s">
        <v>9973</v>
      </c>
      <c r="F1577" s="238" t="s">
        <v>6629</v>
      </c>
    </row>
    <row r="1578" spans="1:6" x14ac:dyDescent="0.2">
      <c r="A1578" s="238">
        <v>91017</v>
      </c>
      <c r="B1578" s="239" t="s">
        <v>9974</v>
      </c>
      <c r="C1578" s="238" t="s">
        <v>6116</v>
      </c>
      <c r="D1578" s="238" t="s">
        <v>9975</v>
      </c>
      <c r="E1578" s="238" t="s">
        <v>8708</v>
      </c>
      <c r="F1578" s="238" t="s">
        <v>6126</v>
      </c>
    </row>
    <row r="1579" spans="1:6" x14ac:dyDescent="0.2">
      <c r="A1579" s="238">
        <v>91019</v>
      </c>
      <c r="B1579" s="239" t="s">
        <v>9976</v>
      </c>
      <c r="C1579" s="238" t="s">
        <v>6116</v>
      </c>
      <c r="D1579" s="238" t="s">
        <v>9977</v>
      </c>
      <c r="E1579" s="238" t="s">
        <v>9978</v>
      </c>
      <c r="F1579" s="238" t="s">
        <v>9979</v>
      </c>
    </row>
    <row r="1580" spans="1:6" x14ac:dyDescent="0.2">
      <c r="A1580" s="238">
        <v>91021</v>
      </c>
      <c r="B1580" s="239" t="s">
        <v>9980</v>
      </c>
      <c r="C1580" s="238" t="s">
        <v>6116</v>
      </c>
      <c r="D1580" s="238" t="s">
        <v>9981</v>
      </c>
      <c r="E1580" s="238" t="s">
        <v>9982</v>
      </c>
      <c r="F1580" s="238" t="s">
        <v>6664</v>
      </c>
    </row>
    <row r="1581" spans="1:6" x14ac:dyDescent="0.2">
      <c r="A1581" s="238">
        <v>91023</v>
      </c>
      <c r="B1581" s="239" t="s">
        <v>9983</v>
      </c>
      <c r="C1581" s="238" t="s">
        <v>6116</v>
      </c>
      <c r="D1581" s="238" t="s">
        <v>9984</v>
      </c>
      <c r="E1581" s="238" t="s">
        <v>9985</v>
      </c>
      <c r="F1581" s="238" t="s">
        <v>6664</v>
      </c>
    </row>
    <row r="1582" spans="1:6" x14ac:dyDescent="0.2">
      <c r="A1582" s="238">
        <v>91025</v>
      </c>
      <c r="B1582" s="239" t="s">
        <v>9986</v>
      </c>
      <c r="C1582" s="238" t="s">
        <v>6116</v>
      </c>
      <c r="D1582" s="238" t="s">
        <v>9987</v>
      </c>
      <c r="E1582" s="238" t="s">
        <v>9907</v>
      </c>
      <c r="F1582" s="238" t="s">
        <v>9988</v>
      </c>
    </row>
    <row r="1583" spans="1:6" x14ac:dyDescent="0.2">
      <c r="A1583" s="238">
        <v>91027</v>
      </c>
      <c r="B1583" s="239" t="s">
        <v>9989</v>
      </c>
      <c r="C1583" s="238" t="s">
        <v>6116</v>
      </c>
      <c r="D1583" s="238" t="s">
        <v>9990</v>
      </c>
      <c r="E1583" s="238" t="s">
        <v>9991</v>
      </c>
      <c r="F1583" s="238" t="s">
        <v>9988</v>
      </c>
    </row>
    <row r="1584" spans="1:6" x14ac:dyDescent="0.2">
      <c r="A1584" s="238">
        <v>91029</v>
      </c>
      <c r="B1584" s="239" t="s">
        <v>9992</v>
      </c>
      <c r="C1584" s="238" t="s">
        <v>6116</v>
      </c>
      <c r="D1584" s="238" t="s">
        <v>9993</v>
      </c>
      <c r="E1584" s="238" t="s">
        <v>9994</v>
      </c>
      <c r="F1584" s="238" t="s">
        <v>9988</v>
      </c>
    </row>
    <row r="1585" spans="1:6" x14ac:dyDescent="0.2">
      <c r="A1585" s="238">
        <v>91031</v>
      </c>
      <c r="B1585" s="239" t="s">
        <v>9995</v>
      </c>
      <c r="C1585" s="238" t="s">
        <v>6116</v>
      </c>
      <c r="D1585" s="238" t="s">
        <v>7825</v>
      </c>
      <c r="E1585" s="238" t="s">
        <v>9996</v>
      </c>
      <c r="F1585" s="238" t="s">
        <v>6664</v>
      </c>
    </row>
    <row r="1586" spans="1:6" x14ac:dyDescent="0.2">
      <c r="A1586" s="238">
        <v>91033</v>
      </c>
      <c r="B1586" s="239" t="s">
        <v>9997</v>
      </c>
      <c r="C1586" s="238" t="s">
        <v>6116</v>
      </c>
      <c r="D1586" s="238" t="s">
        <v>9998</v>
      </c>
      <c r="E1586" s="238" t="s">
        <v>9999</v>
      </c>
      <c r="F1586" s="238" t="s">
        <v>6664</v>
      </c>
    </row>
    <row r="1587" spans="1:6" x14ac:dyDescent="0.2">
      <c r="A1587" s="238">
        <v>91035</v>
      </c>
      <c r="B1587" s="239" t="s">
        <v>10000</v>
      </c>
      <c r="C1587" s="238" t="s">
        <v>6116</v>
      </c>
      <c r="D1587" s="238" t="s">
        <v>10001</v>
      </c>
      <c r="E1587" s="238" t="s">
        <v>6447</v>
      </c>
      <c r="F1587" s="238" t="s">
        <v>6664</v>
      </c>
    </row>
    <row r="1588" spans="1:6" x14ac:dyDescent="0.2">
      <c r="A1588" s="238">
        <v>91037</v>
      </c>
      <c r="B1588" s="239" t="s">
        <v>10002</v>
      </c>
      <c r="C1588" s="238" t="s">
        <v>6116</v>
      </c>
      <c r="D1588" s="238" t="s">
        <v>9047</v>
      </c>
      <c r="E1588" s="238" t="s">
        <v>6624</v>
      </c>
      <c r="F1588" s="238" t="s">
        <v>6664</v>
      </c>
    </row>
    <row r="1589" spans="1:6" x14ac:dyDescent="0.2">
      <c r="A1589" s="238">
        <v>91039</v>
      </c>
      <c r="B1589" s="239" t="s">
        <v>10003</v>
      </c>
      <c r="C1589" s="238" t="s">
        <v>6116</v>
      </c>
      <c r="D1589" s="238" t="s">
        <v>9367</v>
      </c>
      <c r="E1589" s="238" t="s">
        <v>10004</v>
      </c>
      <c r="F1589" s="238" t="s">
        <v>6431</v>
      </c>
    </row>
    <row r="1590" spans="1:6" x14ac:dyDescent="0.2">
      <c r="A1590" s="238">
        <v>91041</v>
      </c>
      <c r="B1590" s="239" t="s">
        <v>10005</v>
      </c>
      <c r="C1590" s="238" t="s">
        <v>6116</v>
      </c>
      <c r="D1590" s="238" t="s">
        <v>10006</v>
      </c>
      <c r="E1590" s="238" t="s">
        <v>10007</v>
      </c>
      <c r="F1590" s="238" t="s">
        <v>6612</v>
      </c>
    </row>
    <row r="1591" spans="1:6" x14ac:dyDescent="0.2">
      <c r="A1591" s="238">
        <v>91043</v>
      </c>
      <c r="B1591" s="239" t="s">
        <v>10008</v>
      </c>
      <c r="C1591" s="238" t="s">
        <v>6116</v>
      </c>
      <c r="D1591" s="238" t="s">
        <v>7043</v>
      </c>
      <c r="E1591" s="238" t="s">
        <v>146</v>
      </c>
      <c r="F1591" s="238" t="s">
        <v>6728</v>
      </c>
    </row>
    <row r="1592" spans="1:6" x14ac:dyDescent="0.2">
      <c r="A1592" s="238">
        <v>91045</v>
      </c>
      <c r="B1592" s="239" t="s">
        <v>10009</v>
      </c>
      <c r="C1592" s="238" t="s">
        <v>6116</v>
      </c>
      <c r="D1592" s="238" t="s">
        <v>10010</v>
      </c>
      <c r="E1592" s="238" t="s">
        <v>10011</v>
      </c>
      <c r="F1592" s="238" t="s">
        <v>6629</v>
      </c>
    </row>
    <row r="1593" spans="1:6" x14ac:dyDescent="0.2">
      <c r="A1593" s="236">
        <v>172</v>
      </c>
      <c r="B1593" s="237" t="s">
        <v>10012</v>
      </c>
      <c r="C1593" s="243"/>
      <c r="D1593" s="244"/>
      <c r="E1593" s="243"/>
      <c r="F1593" s="243"/>
    </row>
    <row r="1594" spans="1:6" x14ac:dyDescent="0.2">
      <c r="A1594" s="238">
        <v>100000</v>
      </c>
      <c r="B1594" s="239" t="s">
        <v>10013</v>
      </c>
      <c r="C1594" s="245"/>
      <c r="D1594" s="238" t="s">
        <v>6103</v>
      </c>
      <c r="E1594" s="238" t="s">
        <v>6103</v>
      </c>
      <c r="F1594" s="238" t="s">
        <v>6103</v>
      </c>
    </row>
    <row r="1595" spans="1:6" x14ac:dyDescent="0.2">
      <c r="A1595" s="238">
        <v>100101</v>
      </c>
      <c r="B1595" s="239" t="s">
        <v>10014</v>
      </c>
      <c r="C1595" s="238" t="s">
        <v>216</v>
      </c>
      <c r="D1595" s="238" t="s">
        <v>10015</v>
      </c>
      <c r="E1595" s="238" t="s">
        <v>10016</v>
      </c>
      <c r="F1595" s="238" t="s">
        <v>9806</v>
      </c>
    </row>
    <row r="1596" spans="1:6" x14ac:dyDescent="0.2">
      <c r="A1596" s="238">
        <v>100102</v>
      </c>
      <c r="B1596" s="239" t="s">
        <v>10017</v>
      </c>
      <c r="C1596" s="238" t="s">
        <v>216</v>
      </c>
      <c r="D1596" s="238" t="s">
        <v>10018</v>
      </c>
      <c r="E1596" s="238" t="s">
        <v>10019</v>
      </c>
      <c r="F1596" s="238" t="s">
        <v>10020</v>
      </c>
    </row>
    <row r="1597" spans="1:6" x14ac:dyDescent="0.2">
      <c r="A1597" s="238">
        <v>100103</v>
      </c>
      <c r="B1597" s="239" t="s">
        <v>10021</v>
      </c>
      <c r="C1597" s="238" t="s">
        <v>216</v>
      </c>
      <c r="D1597" s="238" t="s">
        <v>10022</v>
      </c>
      <c r="E1597" s="238" t="s">
        <v>10023</v>
      </c>
      <c r="F1597" s="238" t="s">
        <v>10024</v>
      </c>
    </row>
    <row r="1598" spans="1:6" x14ac:dyDescent="0.2">
      <c r="A1598" s="238">
        <v>100155</v>
      </c>
      <c r="B1598" s="239" t="s">
        <v>17275</v>
      </c>
      <c r="C1598" s="238" t="s">
        <v>216</v>
      </c>
      <c r="D1598" s="238" t="s">
        <v>10025</v>
      </c>
      <c r="E1598" s="238" t="s">
        <v>10026</v>
      </c>
      <c r="F1598" s="238" t="s">
        <v>10027</v>
      </c>
    </row>
    <row r="1599" spans="1:6" x14ac:dyDescent="0.2">
      <c r="A1599" s="238">
        <v>100160</v>
      </c>
      <c r="B1599" s="239" t="s">
        <v>17276</v>
      </c>
      <c r="C1599" s="238" t="s">
        <v>216</v>
      </c>
      <c r="D1599" s="238" t="s">
        <v>10028</v>
      </c>
      <c r="E1599" s="238" t="s">
        <v>10029</v>
      </c>
      <c r="F1599" s="238" t="s">
        <v>10030</v>
      </c>
    </row>
    <row r="1600" spans="1:6" x14ac:dyDescent="0.2">
      <c r="A1600" s="238">
        <v>100201</v>
      </c>
      <c r="B1600" s="239" t="s">
        <v>10031</v>
      </c>
      <c r="C1600" s="238" t="s">
        <v>216</v>
      </c>
      <c r="D1600" s="238" t="s">
        <v>10032</v>
      </c>
      <c r="E1600" s="238" t="s">
        <v>10033</v>
      </c>
      <c r="F1600" s="238" t="s">
        <v>7572</v>
      </c>
    </row>
    <row r="1601" spans="1:6" x14ac:dyDescent="0.2">
      <c r="A1601" s="238">
        <v>100202</v>
      </c>
      <c r="B1601" s="239" t="s">
        <v>10034</v>
      </c>
      <c r="C1601" s="238" t="s">
        <v>216</v>
      </c>
      <c r="D1601" s="238" t="s">
        <v>10035</v>
      </c>
      <c r="E1601" s="238" t="s">
        <v>10036</v>
      </c>
      <c r="F1601" s="238" t="s">
        <v>10037</v>
      </c>
    </row>
    <row r="1602" spans="1:6" x14ac:dyDescent="0.2">
      <c r="A1602" s="238">
        <v>100203</v>
      </c>
      <c r="B1602" s="239" t="s">
        <v>10038</v>
      </c>
      <c r="C1602" s="238" t="s">
        <v>216</v>
      </c>
      <c r="D1602" s="238" t="s">
        <v>10039</v>
      </c>
      <c r="E1602" s="238" t="s">
        <v>10040</v>
      </c>
      <c r="F1602" s="238" t="s">
        <v>10041</v>
      </c>
    </row>
    <row r="1603" spans="1:6" x14ac:dyDescent="0.2">
      <c r="A1603" s="238">
        <v>100204</v>
      </c>
      <c r="B1603" s="239" t="s">
        <v>10042</v>
      </c>
      <c r="C1603" s="238" t="s">
        <v>1</v>
      </c>
      <c r="D1603" s="238" t="s">
        <v>168</v>
      </c>
      <c r="E1603" s="238" t="s">
        <v>10043</v>
      </c>
      <c r="F1603" s="238" t="s">
        <v>7085</v>
      </c>
    </row>
    <row r="1604" spans="1:6" x14ac:dyDescent="0.2">
      <c r="A1604" s="238">
        <v>100205</v>
      </c>
      <c r="B1604" s="239" t="s">
        <v>10044</v>
      </c>
      <c r="C1604" s="238" t="s">
        <v>1</v>
      </c>
      <c r="D1604" s="238" t="s">
        <v>6450</v>
      </c>
      <c r="E1604" s="238" t="s">
        <v>6225</v>
      </c>
      <c r="F1604" s="238" t="s">
        <v>6468</v>
      </c>
    </row>
    <row r="1605" spans="1:6" x14ac:dyDescent="0.2">
      <c r="A1605" s="238">
        <v>100301</v>
      </c>
      <c r="B1605" s="239" t="s">
        <v>10045</v>
      </c>
      <c r="C1605" s="238" t="s">
        <v>216</v>
      </c>
      <c r="D1605" s="238" t="s">
        <v>10046</v>
      </c>
      <c r="E1605" s="238" t="s">
        <v>10047</v>
      </c>
      <c r="F1605" s="238" t="s">
        <v>8456</v>
      </c>
    </row>
    <row r="1606" spans="1:6" x14ac:dyDescent="0.2">
      <c r="A1606" s="238">
        <v>100302</v>
      </c>
      <c r="B1606" s="239" t="s">
        <v>10048</v>
      </c>
      <c r="C1606" s="238" t="s">
        <v>216</v>
      </c>
      <c r="D1606" s="238" t="s">
        <v>10049</v>
      </c>
      <c r="E1606" s="238" t="s">
        <v>10050</v>
      </c>
      <c r="F1606" s="238" t="s">
        <v>8456</v>
      </c>
    </row>
    <row r="1607" spans="1:6" x14ac:dyDescent="0.2">
      <c r="A1607" s="238">
        <v>100303</v>
      </c>
      <c r="B1607" s="239" t="s">
        <v>10051</v>
      </c>
      <c r="C1607" s="238" t="s">
        <v>216</v>
      </c>
      <c r="D1607" s="238" t="s">
        <v>10052</v>
      </c>
      <c r="E1607" s="238" t="s">
        <v>10053</v>
      </c>
      <c r="F1607" s="238" t="s">
        <v>8456</v>
      </c>
    </row>
    <row r="1608" spans="1:6" x14ac:dyDescent="0.2">
      <c r="A1608" s="238">
        <v>100320</v>
      </c>
      <c r="B1608" s="239" t="s">
        <v>10054</v>
      </c>
      <c r="C1608" s="238" t="s">
        <v>216</v>
      </c>
      <c r="D1608" s="238" t="s">
        <v>10055</v>
      </c>
      <c r="E1608" s="238" t="s">
        <v>10056</v>
      </c>
      <c r="F1608" s="238" t="s">
        <v>8456</v>
      </c>
    </row>
    <row r="1609" spans="1:6" x14ac:dyDescent="0.2">
      <c r="A1609" s="238">
        <v>100401</v>
      </c>
      <c r="B1609" s="239" t="s">
        <v>10057</v>
      </c>
      <c r="C1609" s="238" t="s">
        <v>216</v>
      </c>
      <c r="D1609" s="238" t="s">
        <v>10058</v>
      </c>
      <c r="E1609" s="238" t="s">
        <v>10059</v>
      </c>
      <c r="F1609" s="238" t="s">
        <v>8241</v>
      </c>
    </row>
    <row r="1610" spans="1:6" x14ac:dyDescent="0.2">
      <c r="A1610" s="238">
        <v>100402</v>
      </c>
      <c r="B1610" s="239" t="s">
        <v>10060</v>
      </c>
      <c r="C1610" s="238" t="s">
        <v>216</v>
      </c>
      <c r="D1610" s="238" t="s">
        <v>10061</v>
      </c>
      <c r="E1610" s="238" t="s">
        <v>6680</v>
      </c>
      <c r="F1610" s="238" t="s">
        <v>8241</v>
      </c>
    </row>
    <row r="1611" spans="1:6" x14ac:dyDescent="0.2">
      <c r="A1611" s="238">
        <v>100403</v>
      </c>
      <c r="B1611" s="239" t="s">
        <v>10062</v>
      </c>
      <c r="C1611" s="238" t="s">
        <v>6116</v>
      </c>
      <c r="D1611" s="238" t="s">
        <v>8295</v>
      </c>
      <c r="E1611" s="238" t="s">
        <v>8295</v>
      </c>
      <c r="F1611" s="238" t="s">
        <v>6103</v>
      </c>
    </row>
    <row r="1612" spans="1:6" x14ac:dyDescent="0.2">
      <c r="A1612" s="238">
        <v>100404</v>
      </c>
      <c r="B1612" s="239" t="s">
        <v>10063</v>
      </c>
      <c r="C1612" s="238" t="s">
        <v>6116</v>
      </c>
      <c r="D1612" s="238" t="s">
        <v>9828</v>
      </c>
      <c r="E1612" s="238" t="s">
        <v>9828</v>
      </c>
      <c r="F1612" s="238" t="s">
        <v>6103</v>
      </c>
    </row>
    <row r="1613" spans="1:6" x14ac:dyDescent="0.2">
      <c r="A1613" s="238">
        <v>100405</v>
      </c>
      <c r="B1613" s="239" t="s">
        <v>10064</v>
      </c>
      <c r="C1613" s="238" t="s">
        <v>216</v>
      </c>
      <c r="D1613" s="238" t="s">
        <v>10065</v>
      </c>
      <c r="E1613" s="238" t="s">
        <v>10066</v>
      </c>
      <c r="F1613" s="238" t="s">
        <v>8241</v>
      </c>
    </row>
    <row r="1614" spans="1:6" x14ac:dyDescent="0.2">
      <c r="A1614" s="238">
        <v>100406</v>
      </c>
      <c r="B1614" s="239" t="s">
        <v>10067</v>
      </c>
      <c r="C1614" s="238" t="s">
        <v>216</v>
      </c>
      <c r="D1614" s="238" t="s">
        <v>10068</v>
      </c>
      <c r="E1614" s="238" t="s">
        <v>10069</v>
      </c>
      <c r="F1614" s="238" t="s">
        <v>8241</v>
      </c>
    </row>
    <row r="1615" spans="1:6" x14ac:dyDescent="0.2">
      <c r="A1615" s="238">
        <v>100501</v>
      </c>
      <c r="B1615" s="239" t="s">
        <v>10070</v>
      </c>
      <c r="C1615" s="238" t="s">
        <v>216</v>
      </c>
      <c r="D1615" s="238" t="s">
        <v>10071</v>
      </c>
      <c r="E1615" s="238" t="s">
        <v>10072</v>
      </c>
      <c r="F1615" s="238" t="s">
        <v>10073</v>
      </c>
    </row>
    <row r="1616" spans="1:6" x14ac:dyDescent="0.2">
      <c r="A1616" s="238">
        <v>100502</v>
      </c>
      <c r="B1616" s="239" t="s">
        <v>10074</v>
      </c>
      <c r="C1616" s="238" t="s">
        <v>216</v>
      </c>
      <c r="D1616" s="238" t="s">
        <v>10075</v>
      </c>
      <c r="E1616" s="238" t="s">
        <v>10076</v>
      </c>
      <c r="F1616" s="238" t="s">
        <v>10077</v>
      </c>
    </row>
    <row r="1617" spans="1:6" x14ac:dyDescent="0.2">
      <c r="A1617" s="238">
        <v>100600</v>
      </c>
      <c r="B1617" s="239" t="s">
        <v>17277</v>
      </c>
      <c r="C1617" s="238" t="s">
        <v>216</v>
      </c>
      <c r="D1617" s="238" t="s">
        <v>10078</v>
      </c>
      <c r="E1617" s="238" t="s">
        <v>10079</v>
      </c>
      <c r="F1617" s="238" t="s">
        <v>10080</v>
      </c>
    </row>
    <row r="1618" spans="1:6" ht="18" x14ac:dyDescent="0.2">
      <c r="A1618" s="238">
        <v>100601</v>
      </c>
      <c r="B1618" s="240" t="s">
        <v>17278</v>
      </c>
      <c r="C1618" s="238" t="s">
        <v>216</v>
      </c>
      <c r="D1618" s="238" t="s">
        <v>10081</v>
      </c>
      <c r="E1618" s="238" t="s">
        <v>10082</v>
      </c>
      <c r="F1618" s="238" t="s">
        <v>10083</v>
      </c>
    </row>
    <row r="1619" spans="1:6" x14ac:dyDescent="0.2">
      <c r="A1619" s="238">
        <v>100602</v>
      </c>
      <c r="B1619" s="239" t="s">
        <v>10084</v>
      </c>
      <c r="C1619" s="238" t="s">
        <v>216</v>
      </c>
      <c r="D1619" s="238" t="s">
        <v>10085</v>
      </c>
      <c r="E1619" s="238" t="s">
        <v>10086</v>
      </c>
      <c r="F1619" s="238" t="s">
        <v>9915</v>
      </c>
    </row>
    <row r="1620" spans="1:6" x14ac:dyDescent="0.2">
      <c r="A1620" s="238">
        <v>100603</v>
      </c>
      <c r="B1620" s="239" t="s">
        <v>10087</v>
      </c>
      <c r="C1620" s="238" t="s">
        <v>216</v>
      </c>
      <c r="D1620" s="238" t="s">
        <v>10088</v>
      </c>
      <c r="E1620" s="238" t="s">
        <v>10089</v>
      </c>
      <c r="F1620" s="238" t="s">
        <v>10090</v>
      </c>
    </row>
    <row r="1621" spans="1:6" x14ac:dyDescent="0.2">
      <c r="A1621" s="238">
        <v>100604</v>
      </c>
      <c r="B1621" s="239" t="s">
        <v>10091</v>
      </c>
      <c r="C1621" s="238" t="s">
        <v>216</v>
      </c>
      <c r="D1621" s="238" t="s">
        <v>10092</v>
      </c>
      <c r="E1621" s="238" t="s">
        <v>10093</v>
      </c>
      <c r="F1621" s="238" t="s">
        <v>10094</v>
      </c>
    </row>
    <row r="1622" spans="1:6" x14ac:dyDescent="0.2">
      <c r="A1622" s="238">
        <v>100607</v>
      </c>
      <c r="B1622" s="239" t="s">
        <v>10095</v>
      </c>
      <c r="C1622" s="238" t="s">
        <v>216</v>
      </c>
      <c r="D1622" s="238" t="s">
        <v>10096</v>
      </c>
      <c r="E1622" s="238" t="s">
        <v>10097</v>
      </c>
      <c r="F1622" s="238" t="s">
        <v>10024</v>
      </c>
    </row>
    <row r="1623" spans="1:6" x14ac:dyDescent="0.2">
      <c r="A1623" s="238">
        <v>100608</v>
      </c>
      <c r="B1623" s="239" t="s">
        <v>10098</v>
      </c>
      <c r="C1623" s="238" t="s">
        <v>216</v>
      </c>
      <c r="D1623" s="238" t="s">
        <v>10099</v>
      </c>
      <c r="E1623" s="238" t="s">
        <v>10100</v>
      </c>
      <c r="F1623" s="238" t="s">
        <v>10101</v>
      </c>
    </row>
    <row r="1624" spans="1:6" x14ac:dyDescent="0.2">
      <c r="A1624" s="236">
        <v>173</v>
      </c>
      <c r="B1624" s="237" t="s">
        <v>10102</v>
      </c>
      <c r="C1624" s="243"/>
      <c r="D1624" s="244"/>
      <c r="E1624" s="243"/>
      <c r="F1624" s="243"/>
    </row>
    <row r="1625" spans="1:6" x14ac:dyDescent="0.2">
      <c r="A1625" s="238">
        <v>110000</v>
      </c>
      <c r="B1625" s="239" t="s">
        <v>10102</v>
      </c>
      <c r="C1625" s="245"/>
      <c r="D1625" s="238" t="s">
        <v>6103</v>
      </c>
      <c r="E1625" s="238" t="s">
        <v>6103</v>
      </c>
      <c r="F1625" s="238" t="s">
        <v>6103</v>
      </c>
    </row>
    <row r="1626" spans="1:6" x14ac:dyDescent="0.2">
      <c r="A1626" s="238">
        <v>110105</v>
      </c>
      <c r="B1626" s="239" t="s">
        <v>10103</v>
      </c>
      <c r="C1626" s="238" t="s">
        <v>216</v>
      </c>
      <c r="D1626" s="238" t="s">
        <v>7209</v>
      </c>
      <c r="E1626" s="238" t="s">
        <v>10104</v>
      </c>
      <c r="F1626" s="238" t="s">
        <v>10105</v>
      </c>
    </row>
    <row r="1627" spans="1:6" x14ac:dyDescent="0.2">
      <c r="A1627" s="238">
        <v>110106</v>
      </c>
      <c r="B1627" s="239" t="s">
        <v>10106</v>
      </c>
      <c r="C1627" s="238" t="s">
        <v>216</v>
      </c>
      <c r="D1627" s="238" t="s">
        <v>10107</v>
      </c>
      <c r="E1627" s="238" t="s">
        <v>10108</v>
      </c>
      <c r="F1627" s="238" t="s">
        <v>10109</v>
      </c>
    </row>
    <row r="1628" spans="1:6" x14ac:dyDescent="0.2">
      <c r="A1628" s="238">
        <v>110107</v>
      </c>
      <c r="B1628" s="239" t="s">
        <v>10110</v>
      </c>
      <c r="C1628" s="238" t="s">
        <v>216</v>
      </c>
      <c r="D1628" s="238" t="s">
        <v>10035</v>
      </c>
      <c r="E1628" s="238" t="s">
        <v>10111</v>
      </c>
      <c r="F1628" s="238" t="s">
        <v>10112</v>
      </c>
    </row>
    <row r="1629" spans="1:6" x14ac:dyDescent="0.2">
      <c r="A1629" s="236">
        <v>174</v>
      </c>
      <c r="B1629" s="237" t="s">
        <v>10113</v>
      </c>
      <c r="C1629" s="243"/>
      <c r="D1629" s="244"/>
      <c r="E1629" s="243"/>
      <c r="F1629" s="243"/>
    </row>
    <row r="1630" spans="1:6" x14ac:dyDescent="0.2">
      <c r="A1630" s="238">
        <v>120000</v>
      </c>
      <c r="B1630" s="239" t="s">
        <v>10114</v>
      </c>
      <c r="C1630" s="245"/>
      <c r="D1630" s="238" t="s">
        <v>6103</v>
      </c>
      <c r="E1630" s="238" t="s">
        <v>6103</v>
      </c>
      <c r="F1630" s="238" t="s">
        <v>6103</v>
      </c>
    </row>
    <row r="1631" spans="1:6" x14ac:dyDescent="0.2">
      <c r="A1631" s="238">
        <v>120101</v>
      </c>
      <c r="B1631" s="239" t="s">
        <v>10115</v>
      </c>
      <c r="C1631" s="238" t="s">
        <v>216</v>
      </c>
      <c r="D1631" s="238" t="s">
        <v>10116</v>
      </c>
      <c r="E1631" s="238" t="s">
        <v>9424</v>
      </c>
      <c r="F1631" s="238" t="s">
        <v>7691</v>
      </c>
    </row>
    <row r="1632" spans="1:6" x14ac:dyDescent="0.2">
      <c r="A1632" s="238">
        <v>120102</v>
      </c>
      <c r="B1632" s="239" t="s">
        <v>10117</v>
      </c>
      <c r="C1632" s="238" t="s">
        <v>216</v>
      </c>
      <c r="D1632" s="238" t="s">
        <v>10118</v>
      </c>
      <c r="E1632" s="238" t="s">
        <v>10118</v>
      </c>
      <c r="F1632" s="238" t="s">
        <v>6103</v>
      </c>
    </row>
    <row r="1633" spans="1:6" x14ac:dyDescent="0.2">
      <c r="A1633" s="238">
        <v>120104</v>
      </c>
      <c r="B1633" s="239" t="s">
        <v>10119</v>
      </c>
      <c r="C1633" s="238" t="s">
        <v>216</v>
      </c>
      <c r="D1633" s="238" t="s">
        <v>10120</v>
      </c>
      <c r="E1633" s="238" t="s">
        <v>10120</v>
      </c>
      <c r="F1633" s="238" t="s">
        <v>6103</v>
      </c>
    </row>
    <row r="1634" spans="1:6" x14ac:dyDescent="0.2">
      <c r="A1634" s="238">
        <v>120107</v>
      </c>
      <c r="B1634" s="239" t="s">
        <v>10121</v>
      </c>
      <c r="C1634" s="238" t="s">
        <v>216</v>
      </c>
      <c r="D1634" s="238" t="s">
        <v>10122</v>
      </c>
      <c r="E1634" s="238" t="s">
        <v>10122</v>
      </c>
      <c r="F1634" s="238" t="s">
        <v>6103</v>
      </c>
    </row>
    <row r="1635" spans="1:6" x14ac:dyDescent="0.2">
      <c r="A1635" s="238">
        <v>120205</v>
      </c>
      <c r="B1635" s="239" t="s">
        <v>10123</v>
      </c>
      <c r="C1635" s="238" t="s">
        <v>216</v>
      </c>
      <c r="D1635" s="238" t="s">
        <v>10124</v>
      </c>
      <c r="E1635" s="238" t="s">
        <v>10124</v>
      </c>
      <c r="F1635" s="238" t="s">
        <v>6103</v>
      </c>
    </row>
    <row r="1636" spans="1:6" x14ac:dyDescent="0.2">
      <c r="A1636" s="238">
        <v>120206</v>
      </c>
      <c r="B1636" s="239" t="s">
        <v>10125</v>
      </c>
      <c r="C1636" s="238" t="s">
        <v>216</v>
      </c>
      <c r="D1636" s="238" t="s">
        <v>10126</v>
      </c>
      <c r="E1636" s="238" t="s">
        <v>10127</v>
      </c>
      <c r="F1636" s="238" t="s">
        <v>7690</v>
      </c>
    </row>
    <row r="1637" spans="1:6" x14ac:dyDescent="0.2">
      <c r="A1637" s="238">
        <v>120207</v>
      </c>
      <c r="B1637" s="239" t="s">
        <v>10128</v>
      </c>
      <c r="C1637" s="238" t="s">
        <v>216</v>
      </c>
      <c r="D1637" s="238" t="s">
        <v>6124</v>
      </c>
      <c r="E1637" s="238" t="s">
        <v>10129</v>
      </c>
      <c r="F1637" s="238" t="s">
        <v>7691</v>
      </c>
    </row>
    <row r="1638" spans="1:6" x14ac:dyDescent="0.2">
      <c r="A1638" s="238">
        <v>120208</v>
      </c>
      <c r="B1638" s="239" t="s">
        <v>10130</v>
      </c>
      <c r="C1638" s="238" t="s">
        <v>216</v>
      </c>
      <c r="D1638" s="238" t="s">
        <v>10131</v>
      </c>
      <c r="E1638" s="238" t="s">
        <v>10131</v>
      </c>
      <c r="F1638" s="238" t="s">
        <v>6103</v>
      </c>
    </row>
    <row r="1639" spans="1:6" x14ac:dyDescent="0.2">
      <c r="A1639" s="238">
        <v>120209</v>
      </c>
      <c r="B1639" s="239" t="s">
        <v>10132</v>
      </c>
      <c r="C1639" s="238" t="s">
        <v>216</v>
      </c>
      <c r="D1639" s="238" t="s">
        <v>8450</v>
      </c>
      <c r="E1639" s="238" t="s">
        <v>8450</v>
      </c>
      <c r="F1639" s="238" t="s">
        <v>6103</v>
      </c>
    </row>
    <row r="1640" spans="1:6" x14ac:dyDescent="0.2">
      <c r="A1640" s="238">
        <v>120210</v>
      </c>
      <c r="B1640" s="239" t="s">
        <v>17279</v>
      </c>
      <c r="C1640" s="238" t="s">
        <v>10133</v>
      </c>
      <c r="D1640" s="238" t="s">
        <v>6864</v>
      </c>
      <c r="E1640" s="238" t="s">
        <v>6786</v>
      </c>
      <c r="F1640" s="238" t="s">
        <v>6656</v>
      </c>
    </row>
    <row r="1641" spans="1:6" x14ac:dyDescent="0.2">
      <c r="A1641" s="238">
        <v>120212</v>
      </c>
      <c r="B1641" s="239" t="s">
        <v>10134</v>
      </c>
      <c r="C1641" s="238" t="s">
        <v>216</v>
      </c>
      <c r="D1641" s="238" t="s">
        <v>10135</v>
      </c>
      <c r="E1641" s="238" t="s">
        <v>10135</v>
      </c>
      <c r="F1641" s="238" t="s">
        <v>6103</v>
      </c>
    </row>
    <row r="1642" spans="1:6" x14ac:dyDescent="0.2">
      <c r="A1642" s="238">
        <v>120901</v>
      </c>
      <c r="B1642" s="239" t="s">
        <v>10136</v>
      </c>
      <c r="C1642" s="238" t="s">
        <v>216</v>
      </c>
      <c r="D1642" s="238" t="s">
        <v>10137</v>
      </c>
      <c r="E1642" s="238" t="s">
        <v>10138</v>
      </c>
      <c r="F1642" s="238" t="s">
        <v>10139</v>
      </c>
    </row>
    <row r="1643" spans="1:6" x14ac:dyDescent="0.2">
      <c r="A1643" s="238">
        <v>120902</v>
      </c>
      <c r="B1643" s="239" t="s">
        <v>10140</v>
      </c>
      <c r="C1643" s="238" t="s">
        <v>216</v>
      </c>
      <c r="D1643" s="238" t="s">
        <v>10141</v>
      </c>
      <c r="E1643" s="238" t="s">
        <v>6744</v>
      </c>
      <c r="F1643" s="238" t="s">
        <v>10142</v>
      </c>
    </row>
    <row r="1644" spans="1:6" x14ac:dyDescent="0.2">
      <c r="A1644" s="238">
        <v>121001</v>
      </c>
      <c r="B1644" s="239" t="s">
        <v>10143</v>
      </c>
      <c r="C1644" s="238" t="s">
        <v>216</v>
      </c>
      <c r="D1644" s="238" t="s">
        <v>9550</v>
      </c>
      <c r="E1644" s="238" t="s">
        <v>8937</v>
      </c>
      <c r="F1644" s="238" t="s">
        <v>6196</v>
      </c>
    </row>
    <row r="1645" spans="1:6" x14ac:dyDescent="0.2">
      <c r="A1645" s="238">
        <v>121101</v>
      </c>
      <c r="B1645" s="239" t="s">
        <v>10144</v>
      </c>
      <c r="C1645" s="238" t="s">
        <v>216</v>
      </c>
      <c r="D1645" s="238" t="s">
        <v>10145</v>
      </c>
      <c r="E1645" s="238" t="s">
        <v>8937</v>
      </c>
      <c r="F1645" s="238" t="s">
        <v>6819</v>
      </c>
    </row>
    <row r="1646" spans="1:6" x14ac:dyDescent="0.2">
      <c r="A1646" s="238">
        <v>121105</v>
      </c>
      <c r="B1646" s="239" t="s">
        <v>17280</v>
      </c>
      <c r="C1646" s="238" t="s">
        <v>216</v>
      </c>
      <c r="D1646" s="238" t="s">
        <v>10146</v>
      </c>
      <c r="E1646" s="238" t="s">
        <v>10147</v>
      </c>
      <c r="F1646" s="238" t="s">
        <v>154</v>
      </c>
    </row>
    <row r="1647" spans="1:6" x14ac:dyDescent="0.2">
      <c r="A1647" s="236">
        <v>175</v>
      </c>
      <c r="B1647" s="237" t="s">
        <v>10148</v>
      </c>
      <c r="C1647" s="243"/>
      <c r="D1647" s="244"/>
      <c r="E1647" s="243"/>
      <c r="F1647" s="243"/>
    </row>
    <row r="1648" spans="1:6" x14ac:dyDescent="0.2">
      <c r="A1648" s="238">
        <v>130000</v>
      </c>
      <c r="B1648" s="239" t="s">
        <v>10149</v>
      </c>
      <c r="C1648" s="245"/>
      <c r="D1648" s="238" t="s">
        <v>6103</v>
      </c>
      <c r="E1648" s="238" t="s">
        <v>6103</v>
      </c>
      <c r="F1648" s="238" t="s">
        <v>6103</v>
      </c>
    </row>
    <row r="1649" spans="1:6" ht="18" x14ac:dyDescent="0.2">
      <c r="A1649" s="238">
        <v>130103</v>
      </c>
      <c r="B1649" s="240" t="s">
        <v>17281</v>
      </c>
      <c r="C1649" s="238" t="s">
        <v>216</v>
      </c>
      <c r="D1649" s="238" t="s">
        <v>6637</v>
      </c>
      <c r="E1649" s="238" t="s">
        <v>10150</v>
      </c>
      <c r="F1649" s="238" t="s">
        <v>166</v>
      </c>
    </row>
    <row r="1650" spans="1:6" x14ac:dyDescent="0.2">
      <c r="A1650" s="238">
        <v>130107</v>
      </c>
      <c r="B1650" s="239" t="s">
        <v>17282</v>
      </c>
      <c r="C1650" s="238" t="s">
        <v>216</v>
      </c>
      <c r="D1650" s="238" t="s">
        <v>8421</v>
      </c>
      <c r="E1650" s="238" t="s">
        <v>10151</v>
      </c>
      <c r="F1650" s="238" t="s">
        <v>10152</v>
      </c>
    </row>
    <row r="1651" spans="1:6" ht="18" x14ac:dyDescent="0.2">
      <c r="A1651" s="238">
        <v>130150</v>
      </c>
      <c r="B1651" s="240" t="s">
        <v>17283</v>
      </c>
      <c r="C1651" s="238" t="s">
        <v>216</v>
      </c>
      <c r="D1651" s="238" t="s">
        <v>10153</v>
      </c>
      <c r="E1651" s="238" t="s">
        <v>10154</v>
      </c>
      <c r="F1651" s="238" t="s">
        <v>6982</v>
      </c>
    </row>
    <row r="1652" spans="1:6" x14ac:dyDescent="0.2">
      <c r="A1652" s="238">
        <v>130152</v>
      </c>
      <c r="B1652" s="239" t="s">
        <v>10155</v>
      </c>
      <c r="C1652" s="238" t="s">
        <v>216</v>
      </c>
      <c r="D1652" s="238" t="s">
        <v>7607</v>
      </c>
      <c r="E1652" s="238" t="s">
        <v>9169</v>
      </c>
      <c r="F1652" s="238" t="s">
        <v>10156</v>
      </c>
    </row>
    <row r="1653" spans="1:6" x14ac:dyDescent="0.2">
      <c r="A1653" s="238">
        <v>130160</v>
      </c>
      <c r="B1653" s="239" t="s">
        <v>10157</v>
      </c>
      <c r="C1653" s="238" t="s">
        <v>136</v>
      </c>
      <c r="D1653" s="238" t="s">
        <v>10158</v>
      </c>
      <c r="E1653" s="238" t="s">
        <v>10159</v>
      </c>
      <c r="F1653" s="238" t="s">
        <v>10160</v>
      </c>
    </row>
    <row r="1654" spans="1:6" x14ac:dyDescent="0.2">
      <c r="A1654" s="236">
        <v>176</v>
      </c>
      <c r="B1654" s="237" t="s">
        <v>10161</v>
      </c>
      <c r="C1654" s="243"/>
      <c r="D1654" s="244"/>
      <c r="E1654" s="243"/>
      <c r="F1654" s="243"/>
    </row>
    <row r="1655" spans="1:6" x14ac:dyDescent="0.2">
      <c r="A1655" s="238">
        <v>140000</v>
      </c>
      <c r="B1655" s="239" t="s">
        <v>10161</v>
      </c>
      <c r="C1655" s="245"/>
      <c r="D1655" s="238" t="s">
        <v>6103</v>
      </c>
      <c r="E1655" s="238" t="s">
        <v>6103</v>
      </c>
      <c r="F1655" s="238" t="s">
        <v>6103</v>
      </c>
    </row>
    <row r="1656" spans="1:6" x14ac:dyDescent="0.2">
      <c r="A1656" s="238">
        <v>140101</v>
      </c>
      <c r="B1656" s="239" t="s">
        <v>10162</v>
      </c>
      <c r="C1656" s="238" t="s">
        <v>216</v>
      </c>
      <c r="D1656" s="238" t="s">
        <v>10163</v>
      </c>
      <c r="E1656" s="238" t="s">
        <v>10164</v>
      </c>
      <c r="F1656" s="238" t="s">
        <v>7327</v>
      </c>
    </row>
    <row r="1657" spans="1:6" x14ac:dyDescent="0.2">
      <c r="A1657" s="238">
        <v>140102</v>
      </c>
      <c r="B1657" s="239" t="s">
        <v>10165</v>
      </c>
      <c r="C1657" s="238" t="s">
        <v>216</v>
      </c>
      <c r="D1657" s="238" t="s">
        <v>10166</v>
      </c>
      <c r="E1657" s="238" t="s">
        <v>10167</v>
      </c>
      <c r="F1657" s="238" t="s">
        <v>6476</v>
      </c>
    </row>
    <row r="1658" spans="1:6" x14ac:dyDescent="0.2">
      <c r="A1658" s="238">
        <v>140103</v>
      </c>
      <c r="B1658" s="239" t="s">
        <v>10168</v>
      </c>
      <c r="C1658" s="238" t="s">
        <v>216</v>
      </c>
      <c r="D1658" s="238" t="s">
        <v>10169</v>
      </c>
      <c r="E1658" s="238" t="s">
        <v>10170</v>
      </c>
      <c r="F1658" s="238" t="s">
        <v>7553</v>
      </c>
    </row>
    <row r="1659" spans="1:6" x14ac:dyDescent="0.2">
      <c r="A1659" s="238">
        <v>140111</v>
      </c>
      <c r="B1659" s="239" t="s">
        <v>10171</v>
      </c>
      <c r="C1659" s="238" t="s">
        <v>216</v>
      </c>
      <c r="D1659" s="238" t="s">
        <v>10172</v>
      </c>
      <c r="E1659" s="238" t="s">
        <v>10173</v>
      </c>
      <c r="F1659" s="238" t="s">
        <v>7327</v>
      </c>
    </row>
    <row r="1660" spans="1:6" x14ac:dyDescent="0.2">
      <c r="A1660" s="238">
        <v>140112</v>
      </c>
      <c r="B1660" s="239" t="s">
        <v>10174</v>
      </c>
      <c r="C1660" s="238" t="s">
        <v>216</v>
      </c>
      <c r="D1660" s="238" t="s">
        <v>10175</v>
      </c>
      <c r="E1660" s="238" t="s">
        <v>10173</v>
      </c>
      <c r="F1660" s="238" t="s">
        <v>6476</v>
      </c>
    </row>
    <row r="1661" spans="1:6" x14ac:dyDescent="0.2">
      <c r="A1661" s="238">
        <v>140113</v>
      </c>
      <c r="B1661" s="239" t="s">
        <v>10176</v>
      </c>
      <c r="C1661" s="238" t="s">
        <v>216</v>
      </c>
      <c r="D1661" s="238" t="s">
        <v>10177</v>
      </c>
      <c r="E1661" s="238" t="s">
        <v>10173</v>
      </c>
      <c r="F1661" s="238" t="s">
        <v>7553</v>
      </c>
    </row>
    <row r="1662" spans="1:6" x14ac:dyDescent="0.2">
      <c r="A1662" s="238">
        <v>140118</v>
      </c>
      <c r="B1662" s="239" t="s">
        <v>10178</v>
      </c>
      <c r="C1662" s="238" t="s">
        <v>216</v>
      </c>
      <c r="D1662" s="238" t="s">
        <v>10179</v>
      </c>
      <c r="E1662" s="238" t="s">
        <v>8241</v>
      </c>
      <c r="F1662" s="238" t="s">
        <v>6718</v>
      </c>
    </row>
    <row r="1663" spans="1:6" x14ac:dyDescent="0.2">
      <c r="A1663" s="238">
        <v>140119</v>
      </c>
      <c r="B1663" s="239" t="s">
        <v>10180</v>
      </c>
      <c r="C1663" s="238" t="s">
        <v>216</v>
      </c>
      <c r="D1663" s="238" t="s">
        <v>8216</v>
      </c>
      <c r="E1663" s="238" t="s">
        <v>6658</v>
      </c>
      <c r="F1663" s="238" t="s">
        <v>9181</v>
      </c>
    </row>
    <row r="1664" spans="1:6" ht="18" x14ac:dyDescent="0.2">
      <c r="A1664" s="238">
        <v>140200</v>
      </c>
      <c r="B1664" s="240" t="s">
        <v>17284</v>
      </c>
      <c r="C1664" s="238" t="s">
        <v>216</v>
      </c>
      <c r="D1664" s="238" t="s">
        <v>10181</v>
      </c>
      <c r="E1664" s="238" t="s">
        <v>10182</v>
      </c>
      <c r="F1664" s="238" t="s">
        <v>9181</v>
      </c>
    </row>
    <row r="1665" spans="1:6" x14ac:dyDescent="0.2">
      <c r="A1665" s="238">
        <v>140201</v>
      </c>
      <c r="B1665" s="239" t="s">
        <v>10183</v>
      </c>
      <c r="C1665" s="238" t="s">
        <v>216</v>
      </c>
      <c r="D1665" s="238" t="s">
        <v>10184</v>
      </c>
      <c r="E1665" s="238" t="s">
        <v>10185</v>
      </c>
      <c r="F1665" s="238" t="s">
        <v>6718</v>
      </c>
    </row>
    <row r="1666" spans="1:6" x14ac:dyDescent="0.2">
      <c r="A1666" s="238">
        <v>140202</v>
      </c>
      <c r="B1666" s="239" t="s">
        <v>10186</v>
      </c>
      <c r="C1666" s="238" t="s">
        <v>216</v>
      </c>
      <c r="D1666" s="238" t="s">
        <v>10187</v>
      </c>
      <c r="E1666" s="238" t="s">
        <v>10188</v>
      </c>
      <c r="F1666" s="238" t="s">
        <v>8523</v>
      </c>
    </row>
    <row r="1667" spans="1:6" x14ac:dyDescent="0.2">
      <c r="A1667" s="238">
        <v>140203</v>
      </c>
      <c r="B1667" s="239" t="s">
        <v>10189</v>
      </c>
      <c r="C1667" s="238" t="s">
        <v>216</v>
      </c>
      <c r="D1667" s="238" t="s">
        <v>10190</v>
      </c>
      <c r="E1667" s="238" t="s">
        <v>10191</v>
      </c>
      <c r="F1667" s="238" t="s">
        <v>6601</v>
      </c>
    </row>
    <row r="1668" spans="1:6" x14ac:dyDescent="0.2">
      <c r="A1668" s="238">
        <v>140205</v>
      </c>
      <c r="B1668" s="239" t="s">
        <v>10192</v>
      </c>
      <c r="C1668" s="238" t="s">
        <v>216</v>
      </c>
      <c r="D1668" s="238" t="s">
        <v>6763</v>
      </c>
      <c r="E1668" s="238" t="s">
        <v>10193</v>
      </c>
      <c r="F1668" s="238" t="s">
        <v>6806</v>
      </c>
    </row>
    <row r="1669" spans="1:6" x14ac:dyDescent="0.2">
      <c r="A1669" s="238">
        <v>140206</v>
      </c>
      <c r="B1669" s="239" t="s">
        <v>10194</v>
      </c>
      <c r="C1669" s="238" t="s">
        <v>21</v>
      </c>
      <c r="D1669" s="238" t="s">
        <v>152</v>
      </c>
      <c r="E1669" s="238" t="s">
        <v>10195</v>
      </c>
      <c r="F1669" s="238" t="s">
        <v>7162</v>
      </c>
    </row>
    <row r="1670" spans="1:6" x14ac:dyDescent="0.2">
      <c r="A1670" s="238">
        <v>140301</v>
      </c>
      <c r="B1670" s="239" t="s">
        <v>10196</v>
      </c>
      <c r="C1670" s="238" t="s">
        <v>216</v>
      </c>
      <c r="D1670" s="238" t="s">
        <v>6597</v>
      </c>
      <c r="E1670" s="238" t="s">
        <v>9148</v>
      </c>
      <c r="F1670" s="238" t="s">
        <v>158</v>
      </c>
    </row>
    <row r="1671" spans="1:6" x14ac:dyDescent="0.2">
      <c r="A1671" s="236">
        <v>177</v>
      </c>
      <c r="B1671" s="237" t="s">
        <v>10197</v>
      </c>
      <c r="C1671" s="243"/>
      <c r="D1671" s="244"/>
      <c r="E1671" s="243"/>
      <c r="F1671" s="243"/>
    </row>
    <row r="1672" spans="1:6" x14ac:dyDescent="0.2">
      <c r="A1672" s="238">
        <v>150000</v>
      </c>
      <c r="B1672" s="239" t="s">
        <v>10198</v>
      </c>
      <c r="C1672" s="245"/>
      <c r="D1672" s="238" t="s">
        <v>6103</v>
      </c>
      <c r="E1672" s="238" t="s">
        <v>6103</v>
      </c>
      <c r="F1672" s="238" t="s">
        <v>6103</v>
      </c>
    </row>
    <row r="1673" spans="1:6" x14ac:dyDescent="0.2">
      <c r="A1673" s="238">
        <v>150103</v>
      </c>
      <c r="B1673" s="239" t="s">
        <v>17285</v>
      </c>
      <c r="C1673" s="238" t="s">
        <v>6417</v>
      </c>
      <c r="D1673" s="238" t="s">
        <v>9334</v>
      </c>
      <c r="E1673" s="238" t="s">
        <v>9334</v>
      </c>
      <c r="F1673" s="238" t="s">
        <v>6103</v>
      </c>
    </row>
    <row r="1674" spans="1:6" x14ac:dyDescent="0.2">
      <c r="A1674" s="238">
        <v>150203</v>
      </c>
      <c r="B1674" s="239" t="s">
        <v>10199</v>
      </c>
      <c r="C1674" s="238" t="s">
        <v>6116</v>
      </c>
      <c r="D1674" s="238" t="s">
        <v>10200</v>
      </c>
      <c r="E1674" s="238" t="s">
        <v>10200</v>
      </c>
      <c r="F1674" s="238" t="s">
        <v>6103</v>
      </c>
    </row>
    <row r="1675" spans="1:6" x14ac:dyDescent="0.2">
      <c r="A1675" s="238">
        <v>150204</v>
      </c>
      <c r="B1675" s="239" t="s">
        <v>17286</v>
      </c>
      <c r="C1675" s="238" t="s">
        <v>6417</v>
      </c>
      <c r="D1675" s="238" t="s">
        <v>6963</v>
      </c>
      <c r="E1675" s="238" t="s">
        <v>6963</v>
      </c>
      <c r="F1675" s="238" t="s">
        <v>6103</v>
      </c>
    </row>
    <row r="1676" spans="1:6" x14ac:dyDescent="0.2">
      <c r="A1676" s="236">
        <v>178</v>
      </c>
      <c r="B1676" s="237" t="s">
        <v>10201</v>
      </c>
      <c r="C1676" s="243"/>
      <c r="D1676" s="244"/>
      <c r="E1676" s="243"/>
      <c r="F1676" s="243"/>
    </row>
    <row r="1677" spans="1:6" x14ac:dyDescent="0.2">
      <c r="A1677" s="238">
        <v>160000</v>
      </c>
      <c r="B1677" s="239" t="s">
        <v>10201</v>
      </c>
      <c r="C1677" s="245"/>
      <c r="D1677" s="238" t="s">
        <v>6103</v>
      </c>
      <c r="E1677" s="238" t="s">
        <v>6103</v>
      </c>
      <c r="F1677" s="238" t="s">
        <v>6103</v>
      </c>
    </row>
    <row r="1678" spans="1:6" x14ac:dyDescent="0.2">
      <c r="A1678" s="238">
        <v>160301</v>
      </c>
      <c r="B1678" s="239" t="s">
        <v>10202</v>
      </c>
      <c r="C1678" s="238" t="s">
        <v>216</v>
      </c>
      <c r="D1678" s="238" t="s">
        <v>10203</v>
      </c>
      <c r="E1678" s="238" t="s">
        <v>10204</v>
      </c>
      <c r="F1678" s="238" t="s">
        <v>10205</v>
      </c>
    </row>
    <row r="1679" spans="1:6" x14ac:dyDescent="0.2">
      <c r="A1679" s="238">
        <v>160302</v>
      </c>
      <c r="B1679" s="239" t="s">
        <v>10206</v>
      </c>
      <c r="C1679" s="238" t="s">
        <v>1</v>
      </c>
      <c r="D1679" s="238" t="s">
        <v>10207</v>
      </c>
      <c r="E1679" s="238" t="s">
        <v>9988</v>
      </c>
      <c r="F1679" s="238" t="s">
        <v>10208</v>
      </c>
    </row>
    <row r="1680" spans="1:6" x14ac:dyDescent="0.2">
      <c r="A1680" s="238">
        <v>160401</v>
      </c>
      <c r="B1680" s="239" t="s">
        <v>10209</v>
      </c>
      <c r="C1680" s="238" t="s">
        <v>216</v>
      </c>
      <c r="D1680" s="238" t="s">
        <v>7894</v>
      </c>
      <c r="E1680" s="238" t="s">
        <v>10210</v>
      </c>
      <c r="F1680" s="238" t="s">
        <v>10211</v>
      </c>
    </row>
    <row r="1681" spans="1:6" x14ac:dyDescent="0.2">
      <c r="A1681" s="238">
        <v>160402</v>
      </c>
      <c r="B1681" s="239" t="s">
        <v>10212</v>
      </c>
      <c r="C1681" s="238" t="s">
        <v>1</v>
      </c>
      <c r="D1681" s="238" t="s">
        <v>7824</v>
      </c>
      <c r="E1681" s="238" t="s">
        <v>6547</v>
      </c>
      <c r="F1681" s="238" t="s">
        <v>10208</v>
      </c>
    </row>
    <row r="1682" spans="1:6" x14ac:dyDescent="0.2">
      <c r="A1682" s="238">
        <v>160403</v>
      </c>
      <c r="B1682" s="239" t="s">
        <v>10213</v>
      </c>
      <c r="C1682" s="238" t="s">
        <v>1</v>
      </c>
      <c r="D1682" s="238" t="s">
        <v>8191</v>
      </c>
      <c r="E1682" s="238" t="s">
        <v>10214</v>
      </c>
      <c r="F1682" s="238" t="s">
        <v>9286</v>
      </c>
    </row>
    <row r="1683" spans="1:6" x14ac:dyDescent="0.2">
      <c r="A1683" s="238">
        <v>160404</v>
      </c>
      <c r="B1683" s="239" t="s">
        <v>10215</v>
      </c>
      <c r="C1683" s="238" t="s">
        <v>21</v>
      </c>
      <c r="D1683" s="238" t="s">
        <v>10216</v>
      </c>
      <c r="E1683" s="238" t="s">
        <v>6864</v>
      </c>
      <c r="F1683" s="238" t="s">
        <v>10217</v>
      </c>
    </row>
    <row r="1684" spans="1:6" x14ac:dyDescent="0.2">
      <c r="A1684" s="238">
        <v>160421</v>
      </c>
      <c r="B1684" s="239" t="s">
        <v>10218</v>
      </c>
      <c r="C1684" s="238" t="s">
        <v>216</v>
      </c>
      <c r="D1684" s="238" t="s">
        <v>10211</v>
      </c>
      <c r="E1684" s="238" t="s">
        <v>6103</v>
      </c>
      <c r="F1684" s="238" t="s">
        <v>10211</v>
      </c>
    </row>
    <row r="1685" spans="1:6" x14ac:dyDescent="0.2">
      <c r="A1685" s="238">
        <v>160501</v>
      </c>
      <c r="B1685" s="239" t="s">
        <v>10219</v>
      </c>
      <c r="C1685" s="238" t="s">
        <v>216</v>
      </c>
      <c r="D1685" s="238" t="s">
        <v>10220</v>
      </c>
      <c r="E1685" s="238" t="s">
        <v>10221</v>
      </c>
      <c r="F1685" s="238" t="s">
        <v>7162</v>
      </c>
    </row>
    <row r="1686" spans="1:6" x14ac:dyDescent="0.2">
      <c r="A1686" s="238">
        <v>160502</v>
      </c>
      <c r="B1686" s="239" t="s">
        <v>10222</v>
      </c>
      <c r="C1686" s="238" t="s">
        <v>1</v>
      </c>
      <c r="D1686" s="238" t="s">
        <v>10223</v>
      </c>
      <c r="E1686" s="238" t="s">
        <v>10224</v>
      </c>
      <c r="F1686" s="238" t="s">
        <v>6803</v>
      </c>
    </row>
    <row r="1687" spans="1:6" x14ac:dyDescent="0.2">
      <c r="A1687" s="238">
        <v>160600</v>
      </c>
      <c r="B1687" s="239" t="s">
        <v>10225</v>
      </c>
      <c r="C1687" s="238" t="s">
        <v>216</v>
      </c>
      <c r="D1687" s="238" t="s">
        <v>8390</v>
      </c>
      <c r="E1687" s="238" t="s">
        <v>10226</v>
      </c>
      <c r="F1687" s="238" t="s">
        <v>10227</v>
      </c>
    </row>
    <row r="1688" spans="1:6" x14ac:dyDescent="0.2">
      <c r="A1688" s="238">
        <v>160601</v>
      </c>
      <c r="B1688" s="239" t="s">
        <v>10225</v>
      </c>
      <c r="C1688" s="238" t="s">
        <v>1</v>
      </c>
      <c r="D1688" s="238" t="s">
        <v>10228</v>
      </c>
      <c r="E1688" s="238" t="s">
        <v>7048</v>
      </c>
      <c r="F1688" s="238" t="s">
        <v>10229</v>
      </c>
    </row>
    <row r="1689" spans="1:6" x14ac:dyDescent="0.2">
      <c r="A1689" s="238">
        <v>160602</v>
      </c>
      <c r="B1689" s="239" t="s">
        <v>10230</v>
      </c>
      <c r="C1689" s="238" t="s">
        <v>1</v>
      </c>
      <c r="D1689" s="238" t="s">
        <v>10231</v>
      </c>
      <c r="E1689" s="238" t="s">
        <v>10232</v>
      </c>
      <c r="F1689" s="238" t="s">
        <v>6763</v>
      </c>
    </row>
    <row r="1690" spans="1:6" x14ac:dyDescent="0.2">
      <c r="A1690" s="238">
        <v>160603</v>
      </c>
      <c r="B1690" s="239" t="s">
        <v>10230</v>
      </c>
      <c r="C1690" s="238" t="s">
        <v>216</v>
      </c>
      <c r="D1690" s="238" t="s">
        <v>10233</v>
      </c>
      <c r="E1690" s="238" t="s">
        <v>10234</v>
      </c>
      <c r="F1690" s="238" t="s">
        <v>7128</v>
      </c>
    </row>
    <row r="1691" spans="1:6" x14ac:dyDescent="0.2">
      <c r="A1691" s="238">
        <v>160801</v>
      </c>
      <c r="B1691" s="239" t="s">
        <v>10235</v>
      </c>
      <c r="C1691" s="238" t="s">
        <v>216</v>
      </c>
      <c r="D1691" s="238" t="s">
        <v>10236</v>
      </c>
      <c r="E1691" s="238" t="s">
        <v>10237</v>
      </c>
      <c r="F1691" s="238" t="s">
        <v>10238</v>
      </c>
    </row>
    <row r="1692" spans="1:6" x14ac:dyDescent="0.2">
      <c r="A1692" s="238">
        <v>160901</v>
      </c>
      <c r="B1692" s="239" t="s">
        <v>10239</v>
      </c>
      <c r="C1692" s="238" t="s">
        <v>216</v>
      </c>
      <c r="D1692" s="238" t="s">
        <v>10240</v>
      </c>
      <c r="E1692" s="238" t="s">
        <v>10241</v>
      </c>
      <c r="F1692" s="238" t="s">
        <v>6924</v>
      </c>
    </row>
    <row r="1693" spans="1:6" x14ac:dyDescent="0.2">
      <c r="A1693" s="238">
        <v>160905</v>
      </c>
      <c r="B1693" s="239" t="s">
        <v>10242</v>
      </c>
      <c r="C1693" s="238" t="s">
        <v>216</v>
      </c>
      <c r="D1693" s="238" t="s">
        <v>10243</v>
      </c>
      <c r="E1693" s="238" t="s">
        <v>10244</v>
      </c>
      <c r="F1693" s="238" t="s">
        <v>6664</v>
      </c>
    </row>
    <row r="1694" spans="1:6" x14ac:dyDescent="0.2">
      <c r="A1694" s="238">
        <v>160906</v>
      </c>
      <c r="B1694" s="239" t="s">
        <v>10245</v>
      </c>
      <c r="C1694" s="238" t="s">
        <v>216</v>
      </c>
      <c r="D1694" s="238" t="s">
        <v>10246</v>
      </c>
      <c r="E1694" s="238" t="s">
        <v>10247</v>
      </c>
      <c r="F1694" s="238" t="s">
        <v>6664</v>
      </c>
    </row>
    <row r="1695" spans="1:6" x14ac:dyDescent="0.2">
      <c r="A1695" s="238">
        <v>160907</v>
      </c>
      <c r="B1695" s="239" t="s">
        <v>10248</v>
      </c>
      <c r="C1695" s="238" t="s">
        <v>216</v>
      </c>
      <c r="D1695" s="238" t="s">
        <v>10249</v>
      </c>
      <c r="E1695" s="238" t="s">
        <v>10250</v>
      </c>
      <c r="F1695" s="238" t="s">
        <v>10251</v>
      </c>
    </row>
    <row r="1696" spans="1:6" x14ac:dyDescent="0.2">
      <c r="A1696" s="238">
        <v>160908</v>
      </c>
      <c r="B1696" s="239" t="s">
        <v>10252</v>
      </c>
      <c r="C1696" s="238" t="s">
        <v>216</v>
      </c>
      <c r="D1696" s="238" t="s">
        <v>9086</v>
      </c>
      <c r="E1696" s="238" t="s">
        <v>10253</v>
      </c>
      <c r="F1696" s="238" t="s">
        <v>8641</v>
      </c>
    </row>
    <row r="1697" spans="1:6" x14ac:dyDescent="0.2">
      <c r="A1697" s="238">
        <v>160909</v>
      </c>
      <c r="B1697" s="239" t="s">
        <v>10254</v>
      </c>
      <c r="C1697" s="238" t="s">
        <v>216</v>
      </c>
      <c r="D1697" s="238" t="s">
        <v>10255</v>
      </c>
      <c r="E1697" s="238" t="s">
        <v>10256</v>
      </c>
      <c r="F1697" s="238" t="s">
        <v>6834</v>
      </c>
    </row>
    <row r="1698" spans="1:6" x14ac:dyDescent="0.2">
      <c r="A1698" s="238">
        <v>160910</v>
      </c>
      <c r="B1698" s="239" t="s">
        <v>10257</v>
      </c>
      <c r="C1698" s="238" t="s">
        <v>216</v>
      </c>
      <c r="D1698" s="238" t="s">
        <v>10258</v>
      </c>
      <c r="E1698" s="238" t="s">
        <v>10259</v>
      </c>
      <c r="F1698" s="238" t="s">
        <v>6834</v>
      </c>
    </row>
    <row r="1699" spans="1:6" x14ac:dyDescent="0.2">
      <c r="A1699" s="238">
        <v>160911</v>
      </c>
      <c r="B1699" s="239" t="s">
        <v>10260</v>
      </c>
      <c r="C1699" s="238" t="s">
        <v>216</v>
      </c>
      <c r="D1699" s="238" t="s">
        <v>6498</v>
      </c>
      <c r="E1699" s="238" t="s">
        <v>10261</v>
      </c>
      <c r="F1699" s="238" t="s">
        <v>6664</v>
      </c>
    </row>
    <row r="1700" spans="1:6" x14ac:dyDescent="0.2">
      <c r="A1700" s="238">
        <v>160963</v>
      </c>
      <c r="B1700" s="239" t="s">
        <v>10262</v>
      </c>
      <c r="C1700" s="238" t="s">
        <v>21</v>
      </c>
      <c r="D1700" s="238" t="s">
        <v>7095</v>
      </c>
      <c r="E1700" s="238" t="s">
        <v>7814</v>
      </c>
      <c r="F1700" s="238" t="s">
        <v>159</v>
      </c>
    </row>
    <row r="1701" spans="1:6" x14ac:dyDescent="0.2">
      <c r="A1701" s="238">
        <v>160964</v>
      </c>
      <c r="B1701" s="239" t="s">
        <v>10263</v>
      </c>
      <c r="C1701" s="238" t="s">
        <v>1</v>
      </c>
      <c r="D1701" s="238" t="s">
        <v>10264</v>
      </c>
      <c r="E1701" s="238" t="s">
        <v>6836</v>
      </c>
      <c r="F1701" s="238" t="s">
        <v>159</v>
      </c>
    </row>
    <row r="1702" spans="1:6" x14ac:dyDescent="0.2">
      <c r="A1702" s="238">
        <v>160965</v>
      </c>
      <c r="B1702" s="239" t="s">
        <v>10265</v>
      </c>
      <c r="C1702" s="238" t="s">
        <v>1</v>
      </c>
      <c r="D1702" s="238" t="s">
        <v>10266</v>
      </c>
      <c r="E1702" s="238" t="s">
        <v>8942</v>
      </c>
      <c r="F1702" s="238" t="s">
        <v>159</v>
      </c>
    </row>
    <row r="1703" spans="1:6" x14ac:dyDescent="0.2">
      <c r="A1703" s="238">
        <v>160966</v>
      </c>
      <c r="B1703" s="239" t="s">
        <v>10267</v>
      </c>
      <c r="C1703" s="238" t="s">
        <v>216</v>
      </c>
      <c r="D1703" s="238" t="s">
        <v>10243</v>
      </c>
      <c r="E1703" s="238" t="s">
        <v>10244</v>
      </c>
      <c r="F1703" s="238" t="s">
        <v>6664</v>
      </c>
    </row>
    <row r="1704" spans="1:6" x14ac:dyDescent="0.2">
      <c r="A1704" s="238">
        <v>160967</v>
      </c>
      <c r="B1704" s="239" t="s">
        <v>10268</v>
      </c>
      <c r="C1704" s="238" t="s">
        <v>216</v>
      </c>
      <c r="D1704" s="238" t="s">
        <v>10243</v>
      </c>
      <c r="E1704" s="238" t="s">
        <v>10244</v>
      </c>
      <c r="F1704" s="238" t="s">
        <v>6664</v>
      </c>
    </row>
    <row r="1705" spans="1:6" x14ac:dyDescent="0.2">
      <c r="A1705" s="238">
        <v>160969</v>
      </c>
      <c r="B1705" s="239" t="s">
        <v>10269</v>
      </c>
      <c r="C1705" s="238" t="s">
        <v>216</v>
      </c>
      <c r="D1705" s="238" t="s">
        <v>10270</v>
      </c>
      <c r="E1705" s="238" t="s">
        <v>10271</v>
      </c>
      <c r="F1705" s="238" t="s">
        <v>6664</v>
      </c>
    </row>
    <row r="1706" spans="1:6" x14ac:dyDescent="0.2">
      <c r="A1706" s="238">
        <v>160970</v>
      </c>
      <c r="B1706" s="239" t="s">
        <v>10272</v>
      </c>
      <c r="C1706" s="238" t="s">
        <v>216</v>
      </c>
      <c r="D1706" s="238" t="s">
        <v>6913</v>
      </c>
      <c r="E1706" s="238" t="s">
        <v>9064</v>
      </c>
      <c r="F1706" s="238" t="s">
        <v>6834</v>
      </c>
    </row>
    <row r="1707" spans="1:6" x14ac:dyDescent="0.2">
      <c r="A1707" s="236">
        <v>179</v>
      </c>
      <c r="B1707" s="237" t="s">
        <v>10273</v>
      </c>
      <c r="C1707" s="243"/>
      <c r="D1707" s="244"/>
      <c r="E1707" s="243"/>
      <c r="F1707" s="243"/>
    </row>
    <row r="1708" spans="1:6" x14ac:dyDescent="0.2">
      <c r="A1708" s="238">
        <v>170000</v>
      </c>
      <c r="B1708" s="239" t="s">
        <v>10274</v>
      </c>
      <c r="C1708" s="245"/>
      <c r="D1708" s="238" t="s">
        <v>6103</v>
      </c>
      <c r="E1708" s="238" t="s">
        <v>6103</v>
      </c>
      <c r="F1708" s="238" t="s">
        <v>6103</v>
      </c>
    </row>
    <row r="1709" spans="1:6" x14ac:dyDescent="0.2">
      <c r="A1709" s="238">
        <v>170010</v>
      </c>
      <c r="B1709" s="239" t="s">
        <v>10275</v>
      </c>
      <c r="C1709" s="238" t="s">
        <v>1</v>
      </c>
      <c r="D1709" s="238" t="s">
        <v>9996</v>
      </c>
      <c r="E1709" s="238" t="s">
        <v>8204</v>
      </c>
      <c r="F1709" s="238" t="s">
        <v>6307</v>
      </c>
    </row>
    <row r="1710" spans="1:6" x14ac:dyDescent="0.2">
      <c r="A1710" s="238">
        <v>170015</v>
      </c>
      <c r="B1710" s="239" t="s">
        <v>10276</v>
      </c>
      <c r="C1710" s="238" t="s">
        <v>10277</v>
      </c>
      <c r="D1710" s="238" t="s">
        <v>10278</v>
      </c>
      <c r="E1710" s="238" t="s">
        <v>10279</v>
      </c>
      <c r="F1710" s="238" t="s">
        <v>10280</v>
      </c>
    </row>
    <row r="1711" spans="1:6" x14ac:dyDescent="0.2">
      <c r="A1711" s="238">
        <v>170101</v>
      </c>
      <c r="B1711" s="239" t="s">
        <v>10281</v>
      </c>
      <c r="C1711" s="238" t="s">
        <v>6116</v>
      </c>
      <c r="D1711" s="238" t="s">
        <v>10282</v>
      </c>
      <c r="E1711" s="238" t="s">
        <v>10283</v>
      </c>
      <c r="F1711" s="238" t="s">
        <v>10284</v>
      </c>
    </row>
    <row r="1712" spans="1:6" x14ac:dyDescent="0.2">
      <c r="A1712" s="238">
        <v>170102</v>
      </c>
      <c r="B1712" s="239" t="s">
        <v>10285</v>
      </c>
      <c r="C1712" s="238" t="s">
        <v>6116</v>
      </c>
      <c r="D1712" s="238" t="s">
        <v>10286</v>
      </c>
      <c r="E1712" s="238" t="s">
        <v>10287</v>
      </c>
      <c r="F1712" s="238" t="s">
        <v>10284</v>
      </c>
    </row>
    <row r="1713" spans="1:6" x14ac:dyDescent="0.2">
      <c r="A1713" s="238">
        <v>170103</v>
      </c>
      <c r="B1713" s="239" t="s">
        <v>10288</v>
      </c>
      <c r="C1713" s="238" t="s">
        <v>6116</v>
      </c>
      <c r="D1713" s="238" t="s">
        <v>10289</v>
      </c>
      <c r="E1713" s="238" t="s">
        <v>10290</v>
      </c>
      <c r="F1713" s="238" t="s">
        <v>10284</v>
      </c>
    </row>
    <row r="1714" spans="1:6" x14ac:dyDescent="0.2">
      <c r="A1714" s="238">
        <v>170104</v>
      </c>
      <c r="B1714" s="239" t="s">
        <v>10291</v>
      </c>
      <c r="C1714" s="238" t="s">
        <v>6116</v>
      </c>
      <c r="D1714" s="238" t="s">
        <v>10282</v>
      </c>
      <c r="E1714" s="238" t="s">
        <v>10283</v>
      </c>
      <c r="F1714" s="238" t="s">
        <v>10284</v>
      </c>
    </row>
    <row r="1715" spans="1:6" x14ac:dyDescent="0.2">
      <c r="A1715" s="238">
        <v>170106</v>
      </c>
      <c r="B1715" s="239" t="s">
        <v>17287</v>
      </c>
      <c r="C1715" s="238" t="s">
        <v>6116</v>
      </c>
      <c r="D1715" s="238" t="s">
        <v>10292</v>
      </c>
      <c r="E1715" s="238" t="s">
        <v>10293</v>
      </c>
      <c r="F1715" s="238" t="s">
        <v>10294</v>
      </c>
    </row>
    <row r="1716" spans="1:6" x14ac:dyDescent="0.2">
      <c r="A1716" s="238">
        <v>170107</v>
      </c>
      <c r="B1716" s="239" t="s">
        <v>10295</v>
      </c>
      <c r="C1716" s="238" t="s">
        <v>6116</v>
      </c>
      <c r="D1716" s="238" t="s">
        <v>10296</v>
      </c>
      <c r="E1716" s="238" t="s">
        <v>10297</v>
      </c>
      <c r="F1716" s="238" t="s">
        <v>10298</v>
      </c>
    </row>
    <row r="1717" spans="1:6" x14ac:dyDescent="0.2">
      <c r="A1717" s="238">
        <v>170108</v>
      </c>
      <c r="B1717" s="239" t="s">
        <v>10299</v>
      </c>
      <c r="C1717" s="238" t="s">
        <v>6116</v>
      </c>
      <c r="D1717" s="238" t="s">
        <v>10300</v>
      </c>
      <c r="E1717" s="238" t="s">
        <v>10301</v>
      </c>
      <c r="F1717" s="238" t="s">
        <v>10302</v>
      </c>
    </row>
    <row r="1718" spans="1:6" x14ac:dyDescent="0.2">
      <c r="A1718" s="238">
        <v>170109</v>
      </c>
      <c r="B1718" s="239" t="s">
        <v>10303</v>
      </c>
      <c r="C1718" s="238" t="s">
        <v>6116</v>
      </c>
      <c r="D1718" s="238" t="s">
        <v>10304</v>
      </c>
      <c r="E1718" s="238" t="s">
        <v>10305</v>
      </c>
      <c r="F1718" s="238" t="s">
        <v>10302</v>
      </c>
    </row>
    <row r="1719" spans="1:6" x14ac:dyDescent="0.2">
      <c r="A1719" s="238">
        <v>170110</v>
      </c>
      <c r="B1719" s="239" t="s">
        <v>10306</v>
      </c>
      <c r="C1719" s="238" t="s">
        <v>0</v>
      </c>
      <c r="D1719" s="238" t="s">
        <v>10307</v>
      </c>
      <c r="E1719" s="238" t="s">
        <v>10308</v>
      </c>
      <c r="F1719" s="238" t="s">
        <v>10284</v>
      </c>
    </row>
    <row r="1720" spans="1:6" x14ac:dyDescent="0.2">
      <c r="A1720" s="238">
        <v>170111</v>
      </c>
      <c r="B1720" s="239" t="s">
        <v>10309</v>
      </c>
      <c r="C1720" s="238" t="s">
        <v>6116</v>
      </c>
      <c r="D1720" s="238" t="s">
        <v>10310</v>
      </c>
      <c r="E1720" s="238" t="s">
        <v>10311</v>
      </c>
      <c r="F1720" s="238" t="s">
        <v>10284</v>
      </c>
    </row>
    <row r="1721" spans="1:6" x14ac:dyDescent="0.2">
      <c r="A1721" s="238">
        <v>170112</v>
      </c>
      <c r="B1721" s="239" t="s">
        <v>10312</v>
      </c>
      <c r="C1721" s="238" t="s">
        <v>6116</v>
      </c>
      <c r="D1721" s="238" t="s">
        <v>10313</v>
      </c>
      <c r="E1721" s="238" t="s">
        <v>10314</v>
      </c>
      <c r="F1721" s="238" t="s">
        <v>10298</v>
      </c>
    </row>
    <row r="1722" spans="1:6" x14ac:dyDescent="0.2">
      <c r="A1722" s="238">
        <v>170113</v>
      </c>
      <c r="B1722" s="239" t="s">
        <v>10315</v>
      </c>
      <c r="C1722" s="238" t="s">
        <v>0</v>
      </c>
      <c r="D1722" s="238" t="s">
        <v>10316</v>
      </c>
      <c r="E1722" s="238" t="s">
        <v>8295</v>
      </c>
      <c r="F1722" s="238" t="s">
        <v>10298</v>
      </c>
    </row>
    <row r="1723" spans="1:6" x14ac:dyDescent="0.2">
      <c r="A1723" s="238">
        <v>170114</v>
      </c>
      <c r="B1723" s="239" t="s">
        <v>10317</v>
      </c>
      <c r="C1723" s="238" t="s">
        <v>0</v>
      </c>
      <c r="D1723" s="238" t="s">
        <v>10318</v>
      </c>
      <c r="E1723" s="238" t="s">
        <v>10319</v>
      </c>
      <c r="F1723" s="238" t="s">
        <v>10302</v>
      </c>
    </row>
    <row r="1724" spans="1:6" x14ac:dyDescent="0.2">
      <c r="A1724" s="238">
        <v>170115</v>
      </c>
      <c r="B1724" s="239" t="s">
        <v>10320</v>
      </c>
      <c r="C1724" s="238" t="s">
        <v>0</v>
      </c>
      <c r="D1724" s="238" t="s">
        <v>10321</v>
      </c>
      <c r="E1724" s="238" t="s">
        <v>10322</v>
      </c>
      <c r="F1724" s="238" t="s">
        <v>10302</v>
      </c>
    </row>
    <row r="1725" spans="1:6" x14ac:dyDescent="0.2">
      <c r="A1725" s="238">
        <v>170116</v>
      </c>
      <c r="B1725" s="239" t="s">
        <v>10323</v>
      </c>
      <c r="C1725" s="238" t="s">
        <v>0</v>
      </c>
      <c r="D1725" s="238" t="s">
        <v>10324</v>
      </c>
      <c r="E1725" s="238" t="s">
        <v>10325</v>
      </c>
      <c r="F1725" s="238" t="s">
        <v>10302</v>
      </c>
    </row>
    <row r="1726" spans="1:6" x14ac:dyDescent="0.2">
      <c r="A1726" s="238">
        <v>170117</v>
      </c>
      <c r="B1726" s="239" t="s">
        <v>10326</v>
      </c>
      <c r="C1726" s="238" t="s">
        <v>0</v>
      </c>
      <c r="D1726" s="238" t="s">
        <v>10327</v>
      </c>
      <c r="E1726" s="238" t="s">
        <v>10328</v>
      </c>
      <c r="F1726" s="238" t="s">
        <v>10302</v>
      </c>
    </row>
    <row r="1727" spans="1:6" x14ac:dyDescent="0.2">
      <c r="A1727" s="236">
        <v>180</v>
      </c>
      <c r="B1727" s="237" t="s">
        <v>10329</v>
      </c>
      <c r="C1727" s="243"/>
      <c r="D1727" s="244"/>
      <c r="E1727" s="243"/>
      <c r="F1727" s="243"/>
    </row>
    <row r="1728" spans="1:6" x14ac:dyDescent="0.2">
      <c r="A1728" s="238">
        <v>180000</v>
      </c>
      <c r="B1728" s="239" t="s">
        <v>10330</v>
      </c>
      <c r="C1728" s="238" t="s">
        <v>6102</v>
      </c>
      <c r="D1728" s="238" t="s">
        <v>6103</v>
      </c>
      <c r="E1728" s="238" t="s">
        <v>6103</v>
      </c>
      <c r="F1728" s="238" t="s">
        <v>6103</v>
      </c>
    </row>
    <row r="1729" spans="1:6" x14ac:dyDescent="0.2">
      <c r="A1729" s="238">
        <v>180101</v>
      </c>
      <c r="B1729" s="239" t="s">
        <v>17288</v>
      </c>
      <c r="C1729" s="238" t="s">
        <v>216</v>
      </c>
      <c r="D1729" s="238" t="s">
        <v>10331</v>
      </c>
      <c r="E1729" s="238" t="s">
        <v>10332</v>
      </c>
      <c r="F1729" s="238" t="s">
        <v>7909</v>
      </c>
    </row>
    <row r="1730" spans="1:6" x14ac:dyDescent="0.2">
      <c r="A1730" s="238">
        <v>180102</v>
      </c>
      <c r="B1730" s="239" t="s">
        <v>17289</v>
      </c>
      <c r="C1730" s="238" t="s">
        <v>216</v>
      </c>
      <c r="D1730" s="238" t="s">
        <v>10333</v>
      </c>
      <c r="E1730" s="238" t="s">
        <v>10334</v>
      </c>
      <c r="F1730" s="238" t="s">
        <v>7909</v>
      </c>
    </row>
    <row r="1731" spans="1:6" x14ac:dyDescent="0.2">
      <c r="A1731" s="238">
        <v>180103</v>
      </c>
      <c r="B1731" s="239" t="s">
        <v>10335</v>
      </c>
      <c r="C1731" s="238" t="s">
        <v>216</v>
      </c>
      <c r="D1731" s="238" t="s">
        <v>10336</v>
      </c>
      <c r="E1731" s="238" t="s">
        <v>10337</v>
      </c>
      <c r="F1731" s="238" t="s">
        <v>10338</v>
      </c>
    </row>
    <row r="1732" spans="1:6" x14ac:dyDescent="0.2">
      <c r="A1732" s="238">
        <v>180104</v>
      </c>
      <c r="B1732" s="239" t="s">
        <v>10339</v>
      </c>
      <c r="C1732" s="238" t="s">
        <v>216</v>
      </c>
      <c r="D1732" s="238" t="s">
        <v>10340</v>
      </c>
      <c r="E1732" s="238" t="s">
        <v>10341</v>
      </c>
      <c r="F1732" s="238" t="s">
        <v>10338</v>
      </c>
    </row>
    <row r="1733" spans="1:6" x14ac:dyDescent="0.2">
      <c r="A1733" s="238">
        <v>180105</v>
      </c>
      <c r="B1733" s="239" t="s">
        <v>10342</v>
      </c>
      <c r="C1733" s="238" t="s">
        <v>216</v>
      </c>
      <c r="D1733" s="238" t="s">
        <v>10343</v>
      </c>
      <c r="E1733" s="238" t="s">
        <v>10344</v>
      </c>
      <c r="F1733" s="238" t="s">
        <v>7909</v>
      </c>
    </row>
    <row r="1734" spans="1:6" x14ac:dyDescent="0.2">
      <c r="A1734" s="238">
        <v>180111</v>
      </c>
      <c r="B1734" s="239" t="s">
        <v>17290</v>
      </c>
      <c r="C1734" s="238" t="s">
        <v>216</v>
      </c>
      <c r="D1734" s="238" t="s">
        <v>10345</v>
      </c>
      <c r="E1734" s="238" t="s">
        <v>10346</v>
      </c>
      <c r="F1734" s="238" t="s">
        <v>7909</v>
      </c>
    </row>
    <row r="1735" spans="1:6" x14ac:dyDescent="0.2">
      <c r="A1735" s="238">
        <v>180112</v>
      </c>
      <c r="B1735" s="239" t="s">
        <v>17291</v>
      </c>
      <c r="C1735" s="238" t="s">
        <v>216</v>
      </c>
      <c r="D1735" s="238" t="s">
        <v>10347</v>
      </c>
      <c r="E1735" s="238" t="s">
        <v>10348</v>
      </c>
      <c r="F1735" s="238" t="s">
        <v>7909</v>
      </c>
    </row>
    <row r="1736" spans="1:6" x14ac:dyDescent="0.2">
      <c r="A1736" s="238">
        <v>180113</v>
      </c>
      <c r="B1736" s="239" t="s">
        <v>10349</v>
      </c>
      <c r="C1736" s="238" t="s">
        <v>216</v>
      </c>
      <c r="D1736" s="238" t="s">
        <v>10350</v>
      </c>
      <c r="E1736" s="238" t="s">
        <v>10351</v>
      </c>
      <c r="F1736" s="238" t="s">
        <v>10338</v>
      </c>
    </row>
    <row r="1737" spans="1:6" x14ac:dyDescent="0.2">
      <c r="A1737" s="238">
        <v>180114</v>
      </c>
      <c r="B1737" s="239" t="s">
        <v>10352</v>
      </c>
      <c r="C1737" s="238" t="s">
        <v>216</v>
      </c>
      <c r="D1737" s="238" t="s">
        <v>10353</v>
      </c>
      <c r="E1737" s="238" t="s">
        <v>10354</v>
      </c>
      <c r="F1737" s="238" t="s">
        <v>10338</v>
      </c>
    </row>
    <row r="1738" spans="1:6" x14ac:dyDescent="0.2">
      <c r="A1738" s="238">
        <v>180115</v>
      </c>
      <c r="B1738" s="239" t="s">
        <v>10355</v>
      </c>
      <c r="C1738" s="238" t="s">
        <v>216</v>
      </c>
      <c r="D1738" s="238" t="s">
        <v>10356</v>
      </c>
      <c r="E1738" s="238" t="s">
        <v>10357</v>
      </c>
      <c r="F1738" s="238" t="s">
        <v>7909</v>
      </c>
    </row>
    <row r="1739" spans="1:6" x14ac:dyDescent="0.2">
      <c r="A1739" s="238">
        <v>180204</v>
      </c>
      <c r="B1739" s="239" t="s">
        <v>10358</v>
      </c>
      <c r="C1739" s="238" t="s">
        <v>6116</v>
      </c>
      <c r="D1739" s="238" t="s">
        <v>10359</v>
      </c>
      <c r="E1739" s="238" t="s">
        <v>10360</v>
      </c>
      <c r="F1739" s="238" t="s">
        <v>10361</v>
      </c>
    </row>
    <row r="1740" spans="1:6" x14ac:dyDescent="0.2">
      <c r="A1740" s="238">
        <v>180208</v>
      </c>
      <c r="B1740" s="239" t="s">
        <v>10362</v>
      </c>
      <c r="C1740" s="238" t="s">
        <v>216</v>
      </c>
      <c r="D1740" s="238" t="s">
        <v>10363</v>
      </c>
      <c r="E1740" s="238" t="s">
        <v>10364</v>
      </c>
      <c r="F1740" s="238" t="s">
        <v>10365</v>
      </c>
    </row>
    <row r="1741" spans="1:6" x14ac:dyDescent="0.2">
      <c r="A1741" s="238">
        <v>180280</v>
      </c>
      <c r="B1741" s="239" t="s">
        <v>10366</v>
      </c>
      <c r="C1741" s="238" t="s">
        <v>216</v>
      </c>
      <c r="D1741" s="238" t="s">
        <v>10367</v>
      </c>
      <c r="E1741" s="238" t="s">
        <v>10368</v>
      </c>
      <c r="F1741" s="238" t="s">
        <v>6368</v>
      </c>
    </row>
    <row r="1742" spans="1:6" x14ac:dyDescent="0.2">
      <c r="A1742" s="238">
        <v>180281</v>
      </c>
      <c r="B1742" s="239" t="s">
        <v>10369</v>
      </c>
      <c r="C1742" s="238" t="s">
        <v>216</v>
      </c>
      <c r="D1742" s="238" t="s">
        <v>10370</v>
      </c>
      <c r="E1742" s="238" t="s">
        <v>10371</v>
      </c>
      <c r="F1742" s="238" t="s">
        <v>10372</v>
      </c>
    </row>
    <row r="1743" spans="1:6" x14ac:dyDescent="0.2">
      <c r="A1743" s="238">
        <v>180282</v>
      </c>
      <c r="B1743" s="239" t="s">
        <v>10373</v>
      </c>
      <c r="C1743" s="238" t="s">
        <v>216</v>
      </c>
      <c r="D1743" s="238" t="s">
        <v>10374</v>
      </c>
      <c r="E1743" s="238" t="s">
        <v>10375</v>
      </c>
      <c r="F1743" s="238" t="s">
        <v>10372</v>
      </c>
    </row>
    <row r="1744" spans="1:6" x14ac:dyDescent="0.2">
      <c r="A1744" s="238">
        <v>180302</v>
      </c>
      <c r="B1744" s="239" t="s">
        <v>10376</v>
      </c>
      <c r="C1744" s="238" t="s">
        <v>216</v>
      </c>
      <c r="D1744" s="238" t="s">
        <v>10377</v>
      </c>
      <c r="E1744" s="238" t="s">
        <v>10378</v>
      </c>
      <c r="F1744" s="238" t="s">
        <v>6368</v>
      </c>
    </row>
    <row r="1745" spans="1:6" x14ac:dyDescent="0.2">
      <c r="A1745" s="238">
        <v>180303</v>
      </c>
      <c r="B1745" s="239" t="s">
        <v>10379</v>
      </c>
      <c r="C1745" s="238" t="s">
        <v>216</v>
      </c>
      <c r="D1745" s="238" t="s">
        <v>10380</v>
      </c>
      <c r="E1745" s="238" t="s">
        <v>10381</v>
      </c>
      <c r="F1745" s="238" t="s">
        <v>10382</v>
      </c>
    </row>
    <row r="1746" spans="1:6" x14ac:dyDescent="0.2">
      <c r="A1746" s="238">
        <v>180304</v>
      </c>
      <c r="B1746" s="239" t="s">
        <v>10383</v>
      </c>
      <c r="C1746" s="238" t="s">
        <v>216</v>
      </c>
      <c r="D1746" s="238" t="s">
        <v>10384</v>
      </c>
      <c r="E1746" s="238" t="s">
        <v>10385</v>
      </c>
      <c r="F1746" s="238" t="s">
        <v>10372</v>
      </c>
    </row>
    <row r="1747" spans="1:6" x14ac:dyDescent="0.2">
      <c r="A1747" s="238">
        <v>180305</v>
      </c>
      <c r="B1747" s="239" t="s">
        <v>10386</v>
      </c>
      <c r="C1747" s="238" t="s">
        <v>216</v>
      </c>
      <c r="D1747" s="238" t="s">
        <v>10387</v>
      </c>
      <c r="E1747" s="238" t="s">
        <v>10388</v>
      </c>
      <c r="F1747" s="238" t="s">
        <v>6368</v>
      </c>
    </row>
    <row r="1748" spans="1:6" x14ac:dyDescent="0.2">
      <c r="A1748" s="238">
        <v>180307</v>
      </c>
      <c r="B1748" s="239" t="s">
        <v>10389</v>
      </c>
      <c r="C1748" s="238" t="s">
        <v>216</v>
      </c>
      <c r="D1748" s="238" t="s">
        <v>10390</v>
      </c>
      <c r="E1748" s="238" t="s">
        <v>10391</v>
      </c>
      <c r="F1748" s="238" t="s">
        <v>10372</v>
      </c>
    </row>
    <row r="1749" spans="1:6" x14ac:dyDescent="0.2">
      <c r="A1749" s="238">
        <v>180308</v>
      </c>
      <c r="B1749" s="239" t="s">
        <v>10392</v>
      </c>
      <c r="C1749" s="238" t="s">
        <v>216</v>
      </c>
      <c r="D1749" s="238" t="s">
        <v>10393</v>
      </c>
      <c r="E1749" s="238" t="s">
        <v>10394</v>
      </c>
      <c r="F1749" s="238" t="s">
        <v>6368</v>
      </c>
    </row>
    <row r="1750" spans="1:6" x14ac:dyDescent="0.2">
      <c r="A1750" s="238">
        <v>180309</v>
      </c>
      <c r="B1750" s="239" t="s">
        <v>10395</v>
      </c>
      <c r="C1750" s="238" t="s">
        <v>216</v>
      </c>
      <c r="D1750" s="238" t="s">
        <v>10396</v>
      </c>
      <c r="E1750" s="238" t="s">
        <v>10397</v>
      </c>
      <c r="F1750" s="238" t="s">
        <v>10372</v>
      </c>
    </row>
    <row r="1751" spans="1:6" x14ac:dyDescent="0.2">
      <c r="A1751" s="238">
        <v>180310</v>
      </c>
      <c r="B1751" s="239" t="s">
        <v>10398</v>
      </c>
      <c r="C1751" s="238" t="s">
        <v>216</v>
      </c>
      <c r="D1751" s="238" t="s">
        <v>10399</v>
      </c>
      <c r="E1751" s="238" t="s">
        <v>10400</v>
      </c>
      <c r="F1751" s="238" t="s">
        <v>10365</v>
      </c>
    </row>
    <row r="1752" spans="1:6" x14ac:dyDescent="0.2">
      <c r="A1752" s="238">
        <v>180311</v>
      </c>
      <c r="B1752" s="239" t="s">
        <v>10401</v>
      </c>
      <c r="C1752" s="238" t="s">
        <v>216</v>
      </c>
      <c r="D1752" s="238" t="s">
        <v>10402</v>
      </c>
      <c r="E1752" s="238" t="s">
        <v>10403</v>
      </c>
      <c r="F1752" s="238" t="s">
        <v>10105</v>
      </c>
    </row>
    <row r="1753" spans="1:6" x14ac:dyDescent="0.2">
      <c r="A1753" s="238">
        <v>180312</v>
      </c>
      <c r="B1753" s="239" t="s">
        <v>10404</v>
      </c>
      <c r="C1753" s="238" t="s">
        <v>216</v>
      </c>
      <c r="D1753" s="238" t="s">
        <v>10405</v>
      </c>
      <c r="E1753" s="238" t="s">
        <v>10406</v>
      </c>
      <c r="F1753" s="238" t="s">
        <v>8525</v>
      </c>
    </row>
    <row r="1754" spans="1:6" x14ac:dyDescent="0.2">
      <c r="A1754" s="238">
        <v>180313</v>
      </c>
      <c r="B1754" s="239" t="s">
        <v>10407</v>
      </c>
      <c r="C1754" s="238" t="s">
        <v>216</v>
      </c>
      <c r="D1754" s="238" t="s">
        <v>10408</v>
      </c>
      <c r="E1754" s="238" t="s">
        <v>10409</v>
      </c>
      <c r="F1754" s="238" t="s">
        <v>8525</v>
      </c>
    </row>
    <row r="1755" spans="1:6" x14ac:dyDescent="0.2">
      <c r="A1755" s="238">
        <v>180314</v>
      </c>
      <c r="B1755" s="239" t="s">
        <v>10410</v>
      </c>
      <c r="C1755" s="238" t="s">
        <v>216</v>
      </c>
      <c r="D1755" s="238" t="s">
        <v>10411</v>
      </c>
      <c r="E1755" s="238" t="s">
        <v>10412</v>
      </c>
      <c r="F1755" s="238" t="s">
        <v>6763</v>
      </c>
    </row>
    <row r="1756" spans="1:6" x14ac:dyDescent="0.2">
      <c r="A1756" s="238">
        <v>180315</v>
      </c>
      <c r="B1756" s="239" t="s">
        <v>10413</v>
      </c>
      <c r="C1756" s="238" t="s">
        <v>216</v>
      </c>
      <c r="D1756" s="238" t="s">
        <v>10414</v>
      </c>
      <c r="E1756" s="238" t="s">
        <v>10415</v>
      </c>
      <c r="F1756" s="238" t="s">
        <v>6763</v>
      </c>
    </row>
    <row r="1757" spans="1:6" x14ac:dyDescent="0.2">
      <c r="A1757" s="238">
        <v>180316</v>
      </c>
      <c r="B1757" s="239" t="s">
        <v>10416</v>
      </c>
      <c r="C1757" s="238" t="s">
        <v>1</v>
      </c>
      <c r="D1757" s="238" t="s">
        <v>10417</v>
      </c>
      <c r="E1757" s="238" t="s">
        <v>10418</v>
      </c>
      <c r="F1757" s="238" t="s">
        <v>6763</v>
      </c>
    </row>
    <row r="1758" spans="1:6" x14ac:dyDescent="0.2">
      <c r="A1758" s="238">
        <v>180317</v>
      </c>
      <c r="B1758" s="239" t="s">
        <v>10419</v>
      </c>
      <c r="C1758" s="238" t="s">
        <v>216</v>
      </c>
      <c r="D1758" s="238" t="s">
        <v>10420</v>
      </c>
      <c r="E1758" s="238" t="s">
        <v>10421</v>
      </c>
      <c r="F1758" s="238" t="s">
        <v>7176</v>
      </c>
    </row>
    <row r="1759" spans="1:6" x14ac:dyDescent="0.2">
      <c r="A1759" s="238">
        <v>180318</v>
      </c>
      <c r="B1759" s="239" t="s">
        <v>10422</v>
      </c>
      <c r="C1759" s="238" t="s">
        <v>21</v>
      </c>
      <c r="D1759" s="238" t="s">
        <v>10423</v>
      </c>
      <c r="E1759" s="238" t="s">
        <v>10424</v>
      </c>
      <c r="F1759" s="238" t="s">
        <v>10425</v>
      </c>
    </row>
    <row r="1760" spans="1:6" x14ac:dyDescent="0.2">
      <c r="A1760" s="238">
        <v>180320</v>
      </c>
      <c r="B1760" s="239" t="s">
        <v>10426</v>
      </c>
      <c r="C1760" s="238" t="s">
        <v>216</v>
      </c>
      <c r="D1760" s="238" t="s">
        <v>10427</v>
      </c>
      <c r="E1760" s="238" t="s">
        <v>10428</v>
      </c>
      <c r="F1760" s="238" t="s">
        <v>6763</v>
      </c>
    </row>
    <row r="1761" spans="1:6" x14ac:dyDescent="0.2">
      <c r="A1761" s="238">
        <v>180321</v>
      </c>
      <c r="B1761" s="239" t="s">
        <v>10429</v>
      </c>
      <c r="C1761" s="238" t="s">
        <v>216</v>
      </c>
      <c r="D1761" s="238" t="s">
        <v>10430</v>
      </c>
      <c r="E1761" s="238" t="s">
        <v>10431</v>
      </c>
      <c r="F1761" s="238" t="s">
        <v>6629</v>
      </c>
    </row>
    <row r="1762" spans="1:6" ht="18" x14ac:dyDescent="0.2">
      <c r="A1762" s="238">
        <v>180323</v>
      </c>
      <c r="B1762" s="240" t="s">
        <v>17292</v>
      </c>
      <c r="C1762" s="238" t="s">
        <v>216</v>
      </c>
      <c r="D1762" s="238" t="s">
        <v>10432</v>
      </c>
      <c r="E1762" s="238" t="s">
        <v>10433</v>
      </c>
      <c r="F1762" s="238" t="s">
        <v>10434</v>
      </c>
    </row>
    <row r="1763" spans="1:6" ht="18" x14ac:dyDescent="0.2">
      <c r="A1763" s="238">
        <v>180324</v>
      </c>
      <c r="B1763" s="240" t="s">
        <v>17293</v>
      </c>
      <c r="C1763" s="238" t="s">
        <v>216</v>
      </c>
      <c r="D1763" s="238" t="s">
        <v>10435</v>
      </c>
      <c r="E1763" s="238" t="s">
        <v>8964</v>
      </c>
      <c r="F1763" s="238" t="s">
        <v>10434</v>
      </c>
    </row>
    <row r="1764" spans="1:6" ht="18" x14ac:dyDescent="0.2">
      <c r="A1764" s="238">
        <v>180325</v>
      </c>
      <c r="B1764" s="240" t="s">
        <v>17294</v>
      </c>
      <c r="C1764" s="238" t="s">
        <v>21</v>
      </c>
      <c r="D1764" s="238" t="s">
        <v>10436</v>
      </c>
      <c r="E1764" s="238" t="s">
        <v>10437</v>
      </c>
      <c r="F1764" s="238" t="s">
        <v>7046</v>
      </c>
    </row>
    <row r="1765" spans="1:6" x14ac:dyDescent="0.2">
      <c r="A1765" s="238">
        <v>180328</v>
      </c>
      <c r="B1765" s="239" t="s">
        <v>10438</v>
      </c>
      <c r="C1765" s="238" t="s">
        <v>216</v>
      </c>
      <c r="D1765" s="238" t="s">
        <v>10439</v>
      </c>
      <c r="E1765" s="238" t="s">
        <v>10440</v>
      </c>
      <c r="F1765" s="238" t="s">
        <v>6763</v>
      </c>
    </row>
    <row r="1766" spans="1:6" x14ac:dyDescent="0.2">
      <c r="A1766" s="238">
        <v>180330</v>
      </c>
      <c r="B1766" s="239" t="s">
        <v>10441</v>
      </c>
      <c r="C1766" s="238" t="s">
        <v>216</v>
      </c>
      <c r="D1766" s="238" t="s">
        <v>10442</v>
      </c>
      <c r="E1766" s="238" t="s">
        <v>10443</v>
      </c>
      <c r="F1766" s="238" t="s">
        <v>6763</v>
      </c>
    </row>
    <row r="1767" spans="1:6" x14ac:dyDescent="0.2">
      <c r="A1767" s="238">
        <v>180331</v>
      </c>
      <c r="B1767" s="239" t="s">
        <v>10444</v>
      </c>
      <c r="C1767" s="238" t="s">
        <v>216</v>
      </c>
      <c r="D1767" s="238" t="s">
        <v>10445</v>
      </c>
      <c r="E1767" s="238" t="s">
        <v>10446</v>
      </c>
      <c r="F1767" s="238" t="s">
        <v>6763</v>
      </c>
    </row>
    <row r="1768" spans="1:6" x14ac:dyDescent="0.2">
      <c r="A1768" s="238">
        <v>180380</v>
      </c>
      <c r="B1768" s="239" t="s">
        <v>10447</v>
      </c>
      <c r="C1768" s="238" t="s">
        <v>216</v>
      </c>
      <c r="D1768" s="238" t="s">
        <v>10448</v>
      </c>
      <c r="E1768" s="238" t="s">
        <v>10449</v>
      </c>
      <c r="F1768" s="238" t="s">
        <v>7176</v>
      </c>
    </row>
    <row r="1769" spans="1:6" x14ac:dyDescent="0.2">
      <c r="A1769" s="238">
        <v>180381</v>
      </c>
      <c r="B1769" s="239" t="s">
        <v>10450</v>
      </c>
      <c r="C1769" s="238" t="s">
        <v>216</v>
      </c>
      <c r="D1769" s="238" t="s">
        <v>10451</v>
      </c>
      <c r="E1769" s="238" t="s">
        <v>10452</v>
      </c>
      <c r="F1769" s="238" t="s">
        <v>7176</v>
      </c>
    </row>
    <row r="1770" spans="1:6" x14ac:dyDescent="0.2">
      <c r="A1770" s="238">
        <v>180383</v>
      </c>
      <c r="B1770" s="239" t="s">
        <v>10453</v>
      </c>
      <c r="C1770" s="238" t="s">
        <v>216</v>
      </c>
      <c r="D1770" s="238" t="s">
        <v>10454</v>
      </c>
      <c r="E1770" s="238" t="s">
        <v>7969</v>
      </c>
      <c r="F1770" s="238" t="s">
        <v>7176</v>
      </c>
    </row>
    <row r="1771" spans="1:6" x14ac:dyDescent="0.2">
      <c r="A1771" s="238">
        <v>180401</v>
      </c>
      <c r="B1771" s="239" t="s">
        <v>10455</v>
      </c>
      <c r="C1771" s="238" t="s">
        <v>216</v>
      </c>
      <c r="D1771" s="238" t="s">
        <v>10456</v>
      </c>
      <c r="E1771" s="238" t="s">
        <v>10457</v>
      </c>
      <c r="F1771" s="238" t="s">
        <v>7176</v>
      </c>
    </row>
    <row r="1772" spans="1:6" x14ac:dyDescent="0.2">
      <c r="A1772" s="238">
        <v>180402</v>
      </c>
      <c r="B1772" s="239" t="s">
        <v>10458</v>
      </c>
      <c r="C1772" s="238" t="s">
        <v>216</v>
      </c>
      <c r="D1772" s="238" t="s">
        <v>10459</v>
      </c>
      <c r="E1772" s="238" t="s">
        <v>10460</v>
      </c>
      <c r="F1772" s="238" t="s">
        <v>7176</v>
      </c>
    </row>
    <row r="1773" spans="1:6" x14ac:dyDescent="0.2">
      <c r="A1773" s="238">
        <v>180403</v>
      </c>
      <c r="B1773" s="239" t="s">
        <v>10461</v>
      </c>
      <c r="C1773" s="238" t="s">
        <v>216</v>
      </c>
      <c r="D1773" s="238" t="s">
        <v>10462</v>
      </c>
      <c r="E1773" s="238" t="s">
        <v>10463</v>
      </c>
      <c r="F1773" s="238" t="s">
        <v>7176</v>
      </c>
    </row>
    <row r="1774" spans="1:6" x14ac:dyDescent="0.2">
      <c r="A1774" s="238">
        <v>180404</v>
      </c>
      <c r="B1774" s="239" t="s">
        <v>10464</v>
      </c>
      <c r="C1774" s="238" t="s">
        <v>216</v>
      </c>
      <c r="D1774" s="238" t="s">
        <v>10465</v>
      </c>
      <c r="E1774" s="238" t="s">
        <v>10466</v>
      </c>
      <c r="F1774" s="238" t="s">
        <v>7176</v>
      </c>
    </row>
    <row r="1775" spans="1:6" x14ac:dyDescent="0.2">
      <c r="A1775" s="238">
        <v>180405</v>
      </c>
      <c r="B1775" s="239" t="s">
        <v>10467</v>
      </c>
      <c r="C1775" s="238" t="s">
        <v>216</v>
      </c>
      <c r="D1775" s="238" t="s">
        <v>10468</v>
      </c>
      <c r="E1775" s="238" t="s">
        <v>10469</v>
      </c>
      <c r="F1775" s="238" t="s">
        <v>10470</v>
      </c>
    </row>
    <row r="1776" spans="1:6" x14ac:dyDescent="0.2">
      <c r="A1776" s="238">
        <v>180406</v>
      </c>
      <c r="B1776" s="239" t="s">
        <v>10471</v>
      </c>
      <c r="C1776" s="238" t="s">
        <v>216</v>
      </c>
      <c r="D1776" s="238" t="s">
        <v>10472</v>
      </c>
      <c r="E1776" s="238" t="s">
        <v>10473</v>
      </c>
      <c r="F1776" s="238" t="s">
        <v>10474</v>
      </c>
    </row>
    <row r="1777" spans="1:6" x14ac:dyDescent="0.2">
      <c r="A1777" s="238">
        <v>180490</v>
      </c>
      <c r="B1777" s="239" t="s">
        <v>10475</v>
      </c>
      <c r="C1777" s="238" t="s">
        <v>216</v>
      </c>
      <c r="D1777" s="238" t="s">
        <v>10476</v>
      </c>
      <c r="E1777" s="238" t="s">
        <v>10477</v>
      </c>
      <c r="F1777" s="238" t="s">
        <v>10474</v>
      </c>
    </row>
    <row r="1778" spans="1:6" x14ac:dyDescent="0.2">
      <c r="A1778" s="238">
        <v>180491</v>
      </c>
      <c r="B1778" s="239" t="s">
        <v>10478</v>
      </c>
      <c r="C1778" s="238" t="s">
        <v>216</v>
      </c>
      <c r="D1778" s="238" t="s">
        <v>10479</v>
      </c>
      <c r="E1778" s="238" t="s">
        <v>10480</v>
      </c>
      <c r="F1778" s="238" t="s">
        <v>10474</v>
      </c>
    </row>
    <row r="1779" spans="1:6" x14ac:dyDescent="0.2">
      <c r="A1779" s="238">
        <v>180501</v>
      </c>
      <c r="B1779" s="239" t="s">
        <v>10481</v>
      </c>
      <c r="C1779" s="238" t="s">
        <v>216</v>
      </c>
      <c r="D1779" s="238" t="s">
        <v>10482</v>
      </c>
      <c r="E1779" s="238" t="s">
        <v>10483</v>
      </c>
      <c r="F1779" s="238" t="s">
        <v>10474</v>
      </c>
    </row>
    <row r="1780" spans="1:6" x14ac:dyDescent="0.2">
      <c r="A1780" s="238">
        <v>180502</v>
      </c>
      <c r="B1780" s="239" t="s">
        <v>10484</v>
      </c>
      <c r="C1780" s="238" t="s">
        <v>216</v>
      </c>
      <c r="D1780" s="238" t="s">
        <v>10485</v>
      </c>
      <c r="E1780" s="238" t="s">
        <v>10486</v>
      </c>
      <c r="F1780" s="238" t="s">
        <v>10474</v>
      </c>
    </row>
    <row r="1781" spans="1:6" x14ac:dyDescent="0.2">
      <c r="A1781" s="238">
        <v>180503</v>
      </c>
      <c r="B1781" s="239" t="s">
        <v>10487</v>
      </c>
      <c r="C1781" s="238" t="s">
        <v>216</v>
      </c>
      <c r="D1781" s="238" t="s">
        <v>10488</v>
      </c>
      <c r="E1781" s="238" t="s">
        <v>10489</v>
      </c>
      <c r="F1781" s="238" t="s">
        <v>10474</v>
      </c>
    </row>
    <row r="1782" spans="1:6" x14ac:dyDescent="0.2">
      <c r="A1782" s="238">
        <v>180504</v>
      </c>
      <c r="B1782" s="239" t="s">
        <v>10490</v>
      </c>
      <c r="C1782" s="238" t="s">
        <v>216</v>
      </c>
      <c r="D1782" s="238" t="s">
        <v>10491</v>
      </c>
      <c r="E1782" s="238" t="s">
        <v>10492</v>
      </c>
      <c r="F1782" s="238" t="s">
        <v>10474</v>
      </c>
    </row>
    <row r="1783" spans="1:6" x14ac:dyDescent="0.2">
      <c r="A1783" s="238">
        <v>180505</v>
      </c>
      <c r="B1783" s="239" t="s">
        <v>10493</v>
      </c>
      <c r="C1783" s="238" t="s">
        <v>216</v>
      </c>
      <c r="D1783" s="238" t="s">
        <v>10494</v>
      </c>
      <c r="E1783" s="238" t="s">
        <v>10495</v>
      </c>
      <c r="F1783" s="238" t="s">
        <v>10474</v>
      </c>
    </row>
    <row r="1784" spans="1:6" x14ac:dyDescent="0.2">
      <c r="A1784" s="238">
        <v>180506</v>
      </c>
      <c r="B1784" s="239" t="s">
        <v>10496</v>
      </c>
      <c r="C1784" s="238" t="s">
        <v>216</v>
      </c>
      <c r="D1784" s="238" t="s">
        <v>10497</v>
      </c>
      <c r="E1784" s="238" t="s">
        <v>10498</v>
      </c>
      <c r="F1784" s="238" t="s">
        <v>10474</v>
      </c>
    </row>
    <row r="1785" spans="1:6" x14ac:dyDescent="0.2">
      <c r="A1785" s="238">
        <v>180507</v>
      </c>
      <c r="B1785" s="239" t="s">
        <v>10499</v>
      </c>
      <c r="C1785" s="238" t="s">
        <v>216</v>
      </c>
      <c r="D1785" s="238" t="s">
        <v>10500</v>
      </c>
      <c r="E1785" s="238" t="s">
        <v>10501</v>
      </c>
      <c r="F1785" s="238" t="s">
        <v>10474</v>
      </c>
    </row>
    <row r="1786" spans="1:6" x14ac:dyDescent="0.2">
      <c r="A1786" s="238">
        <v>180508</v>
      </c>
      <c r="B1786" s="239" t="s">
        <v>10502</v>
      </c>
      <c r="C1786" s="238" t="s">
        <v>216</v>
      </c>
      <c r="D1786" s="238" t="s">
        <v>10503</v>
      </c>
      <c r="E1786" s="238" t="s">
        <v>10504</v>
      </c>
      <c r="F1786" s="238" t="s">
        <v>10474</v>
      </c>
    </row>
    <row r="1787" spans="1:6" x14ac:dyDescent="0.2">
      <c r="A1787" s="238">
        <v>180509</v>
      </c>
      <c r="B1787" s="239" t="s">
        <v>10505</v>
      </c>
      <c r="C1787" s="238" t="s">
        <v>216</v>
      </c>
      <c r="D1787" s="238" t="s">
        <v>10506</v>
      </c>
      <c r="E1787" s="238" t="s">
        <v>10507</v>
      </c>
      <c r="F1787" s="238" t="s">
        <v>10474</v>
      </c>
    </row>
    <row r="1788" spans="1:6" x14ac:dyDescent="0.2">
      <c r="A1788" s="238">
        <v>180510</v>
      </c>
      <c r="B1788" s="239" t="s">
        <v>10508</v>
      </c>
      <c r="C1788" s="238" t="s">
        <v>216</v>
      </c>
      <c r="D1788" s="238" t="s">
        <v>10509</v>
      </c>
      <c r="E1788" s="238" t="s">
        <v>10510</v>
      </c>
      <c r="F1788" s="238" t="s">
        <v>10179</v>
      </c>
    </row>
    <row r="1789" spans="1:6" x14ac:dyDescent="0.2">
      <c r="A1789" s="238">
        <v>180511</v>
      </c>
      <c r="B1789" s="239" t="s">
        <v>10511</v>
      </c>
      <c r="C1789" s="238" t="s">
        <v>216</v>
      </c>
      <c r="D1789" s="238" t="s">
        <v>10512</v>
      </c>
      <c r="E1789" s="238" t="s">
        <v>10513</v>
      </c>
      <c r="F1789" s="238" t="s">
        <v>10179</v>
      </c>
    </row>
    <row r="1790" spans="1:6" x14ac:dyDescent="0.2">
      <c r="A1790" s="238">
        <v>180512</v>
      </c>
      <c r="B1790" s="239" t="s">
        <v>10514</v>
      </c>
      <c r="C1790" s="238" t="s">
        <v>216</v>
      </c>
      <c r="D1790" s="238" t="s">
        <v>10515</v>
      </c>
      <c r="E1790" s="238" t="s">
        <v>10516</v>
      </c>
      <c r="F1790" s="238" t="s">
        <v>10179</v>
      </c>
    </row>
    <row r="1791" spans="1:6" x14ac:dyDescent="0.2">
      <c r="A1791" s="238">
        <v>180515</v>
      </c>
      <c r="B1791" s="239" t="s">
        <v>10517</v>
      </c>
      <c r="C1791" s="238" t="s">
        <v>216</v>
      </c>
      <c r="D1791" s="238" t="s">
        <v>10088</v>
      </c>
      <c r="E1791" s="238" t="s">
        <v>10518</v>
      </c>
      <c r="F1791" s="238" t="s">
        <v>10474</v>
      </c>
    </row>
    <row r="1792" spans="1:6" x14ac:dyDescent="0.2">
      <c r="A1792" s="238">
        <v>180701</v>
      </c>
      <c r="B1792" s="239" t="s">
        <v>10519</v>
      </c>
      <c r="C1792" s="238" t="s">
        <v>1</v>
      </c>
      <c r="D1792" s="238" t="s">
        <v>10520</v>
      </c>
      <c r="E1792" s="238" t="s">
        <v>10521</v>
      </c>
      <c r="F1792" s="238" t="s">
        <v>10522</v>
      </c>
    </row>
    <row r="1793" spans="1:6" x14ac:dyDescent="0.2">
      <c r="A1793" s="238">
        <v>180703</v>
      </c>
      <c r="B1793" s="239" t="s">
        <v>10523</v>
      </c>
      <c r="C1793" s="238" t="s">
        <v>1</v>
      </c>
      <c r="D1793" s="238" t="s">
        <v>10524</v>
      </c>
      <c r="E1793" s="238" t="s">
        <v>10525</v>
      </c>
      <c r="F1793" s="238" t="s">
        <v>10526</v>
      </c>
    </row>
    <row r="1794" spans="1:6" x14ac:dyDescent="0.2">
      <c r="A1794" s="238">
        <v>180708</v>
      </c>
      <c r="B1794" s="239" t="s">
        <v>10527</v>
      </c>
      <c r="C1794" s="238" t="s">
        <v>0</v>
      </c>
      <c r="D1794" s="238" t="s">
        <v>10528</v>
      </c>
      <c r="E1794" s="238" t="s">
        <v>8486</v>
      </c>
      <c r="F1794" s="238" t="s">
        <v>6763</v>
      </c>
    </row>
    <row r="1795" spans="1:6" x14ac:dyDescent="0.2">
      <c r="A1795" s="238">
        <v>180710</v>
      </c>
      <c r="B1795" s="239" t="s">
        <v>17295</v>
      </c>
      <c r="C1795" s="238" t="s">
        <v>216</v>
      </c>
      <c r="D1795" s="238" t="s">
        <v>10529</v>
      </c>
      <c r="E1795" s="238" t="s">
        <v>10530</v>
      </c>
      <c r="F1795" s="238" t="s">
        <v>10531</v>
      </c>
    </row>
    <row r="1796" spans="1:6" x14ac:dyDescent="0.2">
      <c r="A1796" s="236">
        <v>181</v>
      </c>
      <c r="B1796" s="237" t="s">
        <v>113</v>
      </c>
      <c r="C1796" s="243"/>
      <c r="D1796" s="244"/>
      <c r="E1796" s="243"/>
      <c r="F1796" s="243"/>
    </row>
    <row r="1797" spans="1:6" x14ac:dyDescent="0.2">
      <c r="A1797" s="238">
        <v>190000</v>
      </c>
      <c r="B1797" s="239" t="s">
        <v>113</v>
      </c>
      <c r="C1797" s="245"/>
      <c r="D1797" s="238" t="s">
        <v>6103</v>
      </c>
      <c r="E1797" s="238" t="s">
        <v>6103</v>
      </c>
      <c r="F1797" s="238" t="s">
        <v>6103</v>
      </c>
    </row>
    <row r="1798" spans="1:6" x14ac:dyDescent="0.2">
      <c r="A1798" s="238">
        <v>190101</v>
      </c>
      <c r="B1798" s="239" t="s">
        <v>10532</v>
      </c>
      <c r="C1798" s="238" t="s">
        <v>216</v>
      </c>
      <c r="D1798" s="238" t="s">
        <v>8020</v>
      </c>
      <c r="E1798" s="238" t="s">
        <v>8020</v>
      </c>
      <c r="F1798" s="238" t="s">
        <v>6103</v>
      </c>
    </row>
    <row r="1799" spans="1:6" x14ac:dyDescent="0.2">
      <c r="A1799" s="238">
        <v>190102</v>
      </c>
      <c r="B1799" s="239" t="s">
        <v>10533</v>
      </c>
      <c r="C1799" s="238" t="s">
        <v>216</v>
      </c>
      <c r="D1799" s="238" t="s">
        <v>10534</v>
      </c>
      <c r="E1799" s="238" t="s">
        <v>10534</v>
      </c>
      <c r="F1799" s="238" t="s">
        <v>6103</v>
      </c>
    </row>
    <row r="1800" spans="1:6" x14ac:dyDescent="0.2">
      <c r="A1800" s="238">
        <v>190103</v>
      </c>
      <c r="B1800" s="239" t="s">
        <v>10535</v>
      </c>
      <c r="C1800" s="238" t="s">
        <v>216</v>
      </c>
      <c r="D1800" s="238" t="s">
        <v>10536</v>
      </c>
      <c r="E1800" s="238" t="s">
        <v>10536</v>
      </c>
      <c r="F1800" s="238" t="s">
        <v>6103</v>
      </c>
    </row>
    <row r="1801" spans="1:6" x14ac:dyDescent="0.2">
      <c r="A1801" s="238">
        <v>190104</v>
      </c>
      <c r="B1801" s="239" t="s">
        <v>10537</v>
      </c>
      <c r="C1801" s="238" t="s">
        <v>216</v>
      </c>
      <c r="D1801" s="238" t="s">
        <v>10538</v>
      </c>
      <c r="E1801" s="238" t="s">
        <v>10538</v>
      </c>
      <c r="F1801" s="238" t="s">
        <v>6103</v>
      </c>
    </row>
    <row r="1802" spans="1:6" x14ac:dyDescent="0.2">
      <c r="A1802" s="238">
        <v>190105</v>
      </c>
      <c r="B1802" s="239" t="s">
        <v>10539</v>
      </c>
      <c r="C1802" s="238" t="s">
        <v>216</v>
      </c>
      <c r="D1802" s="238" t="s">
        <v>10540</v>
      </c>
      <c r="E1802" s="238" t="s">
        <v>10540</v>
      </c>
      <c r="F1802" s="238" t="s">
        <v>6103</v>
      </c>
    </row>
    <row r="1803" spans="1:6" x14ac:dyDescent="0.2">
      <c r="A1803" s="238">
        <v>190106</v>
      </c>
      <c r="B1803" s="239" t="s">
        <v>10541</v>
      </c>
      <c r="C1803" s="238" t="s">
        <v>216</v>
      </c>
      <c r="D1803" s="238" t="s">
        <v>10540</v>
      </c>
      <c r="E1803" s="238" t="s">
        <v>10540</v>
      </c>
      <c r="F1803" s="238" t="s">
        <v>6103</v>
      </c>
    </row>
    <row r="1804" spans="1:6" x14ac:dyDescent="0.2">
      <c r="A1804" s="238">
        <v>190107</v>
      </c>
      <c r="B1804" s="239" t="s">
        <v>10542</v>
      </c>
      <c r="C1804" s="238" t="s">
        <v>216</v>
      </c>
      <c r="D1804" s="238" t="s">
        <v>10540</v>
      </c>
      <c r="E1804" s="238" t="s">
        <v>10540</v>
      </c>
      <c r="F1804" s="238" t="s">
        <v>6103</v>
      </c>
    </row>
    <row r="1805" spans="1:6" x14ac:dyDescent="0.2">
      <c r="A1805" s="238">
        <v>190108</v>
      </c>
      <c r="B1805" s="239" t="s">
        <v>10543</v>
      </c>
      <c r="C1805" s="238" t="s">
        <v>216</v>
      </c>
      <c r="D1805" s="238" t="s">
        <v>10540</v>
      </c>
      <c r="E1805" s="238" t="s">
        <v>10540</v>
      </c>
      <c r="F1805" s="238" t="s">
        <v>6103</v>
      </c>
    </row>
    <row r="1806" spans="1:6" x14ac:dyDescent="0.2">
      <c r="A1806" s="238">
        <v>190109</v>
      </c>
      <c r="B1806" s="239" t="s">
        <v>10544</v>
      </c>
      <c r="C1806" s="238" t="s">
        <v>216</v>
      </c>
      <c r="D1806" s="238" t="s">
        <v>10540</v>
      </c>
      <c r="E1806" s="238" t="s">
        <v>10540</v>
      </c>
      <c r="F1806" s="238" t="s">
        <v>6103</v>
      </c>
    </row>
    <row r="1807" spans="1:6" x14ac:dyDescent="0.2">
      <c r="A1807" s="238">
        <v>190201</v>
      </c>
      <c r="B1807" s="239" t="s">
        <v>10545</v>
      </c>
      <c r="C1807" s="238" t="s">
        <v>216</v>
      </c>
      <c r="D1807" s="238" t="s">
        <v>7330</v>
      </c>
      <c r="E1807" s="238" t="s">
        <v>7330</v>
      </c>
      <c r="F1807" s="238" t="s">
        <v>6103</v>
      </c>
    </row>
    <row r="1808" spans="1:6" x14ac:dyDescent="0.2">
      <c r="A1808" s="238">
        <v>190202</v>
      </c>
      <c r="B1808" s="239" t="s">
        <v>10546</v>
      </c>
      <c r="C1808" s="238" t="s">
        <v>216</v>
      </c>
      <c r="D1808" s="238" t="s">
        <v>10547</v>
      </c>
      <c r="E1808" s="238" t="s">
        <v>10547</v>
      </c>
      <c r="F1808" s="238" t="s">
        <v>6103</v>
      </c>
    </row>
    <row r="1809" spans="1:6" x14ac:dyDescent="0.2">
      <c r="A1809" s="238">
        <v>190301</v>
      </c>
      <c r="B1809" s="239" t="s">
        <v>10548</v>
      </c>
      <c r="C1809" s="238" t="s">
        <v>216</v>
      </c>
      <c r="D1809" s="238" t="s">
        <v>10549</v>
      </c>
      <c r="E1809" s="238" t="s">
        <v>10549</v>
      </c>
      <c r="F1809" s="238" t="s">
        <v>6103</v>
      </c>
    </row>
    <row r="1810" spans="1:6" x14ac:dyDescent="0.2">
      <c r="A1810" s="238">
        <v>190401</v>
      </c>
      <c r="B1810" s="239" t="s">
        <v>10550</v>
      </c>
      <c r="C1810" s="238" t="s">
        <v>216</v>
      </c>
      <c r="D1810" s="238" t="s">
        <v>10551</v>
      </c>
      <c r="E1810" s="238" t="s">
        <v>10551</v>
      </c>
      <c r="F1810" s="238" t="s">
        <v>6103</v>
      </c>
    </row>
    <row r="1811" spans="1:6" x14ac:dyDescent="0.2">
      <c r="A1811" s="236">
        <v>182</v>
      </c>
      <c r="B1811" s="237" t="s">
        <v>10552</v>
      </c>
      <c r="C1811" s="243"/>
      <c r="D1811" s="244"/>
      <c r="E1811" s="243"/>
      <c r="F1811" s="243"/>
    </row>
    <row r="1812" spans="1:6" x14ac:dyDescent="0.2">
      <c r="A1812" s="238">
        <v>200000</v>
      </c>
      <c r="B1812" s="239" t="s">
        <v>10552</v>
      </c>
      <c r="C1812" s="245"/>
      <c r="D1812" s="238" t="s">
        <v>6103</v>
      </c>
      <c r="E1812" s="238" t="s">
        <v>6103</v>
      </c>
      <c r="F1812" s="238" t="s">
        <v>6103</v>
      </c>
    </row>
    <row r="1813" spans="1:6" x14ac:dyDescent="0.2">
      <c r="A1813" s="238">
        <v>200101</v>
      </c>
      <c r="B1813" s="239" t="s">
        <v>10553</v>
      </c>
      <c r="C1813" s="238" t="s">
        <v>216</v>
      </c>
      <c r="D1813" s="238" t="s">
        <v>10554</v>
      </c>
      <c r="E1813" s="238" t="s">
        <v>7666</v>
      </c>
      <c r="F1813" s="238" t="s">
        <v>9169</v>
      </c>
    </row>
    <row r="1814" spans="1:6" x14ac:dyDescent="0.2">
      <c r="A1814" s="238">
        <v>200102</v>
      </c>
      <c r="B1814" s="239" t="s">
        <v>10555</v>
      </c>
      <c r="C1814" s="238" t="s">
        <v>1</v>
      </c>
      <c r="D1814" s="238" t="s">
        <v>8859</v>
      </c>
      <c r="E1814" s="238" t="s">
        <v>6600</v>
      </c>
      <c r="F1814" s="238" t="s">
        <v>10556</v>
      </c>
    </row>
    <row r="1815" spans="1:6" x14ac:dyDescent="0.2">
      <c r="A1815" s="238">
        <v>200103</v>
      </c>
      <c r="B1815" s="239" t="s">
        <v>10557</v>
      </c>
      <c r="C1815" s="238" t="s">
        <v>21</v>
      </c>
      <c r="D1815" s="238" t="s">
        <v>6910</v>
      </c>
      <c r="E1815" s="238" t="s">
        <v>6232</v>
      </c>
      <c r="F1815" s="238" t="s">
        <v>6119</v>
      </c>
    </row>
    <row r="1816" spans="1:6" x14ac:dyDescent="0.2">
      <c r="A1816" s="238">
        <v>200104</v>
      </c>
      <c r="B1816" s="239" t="s">
        <v>10558</v>
      </c>
      <c r="C1816" s="238" t="s">
        <v>216</v>
      </c>
      <c r="D1816" s="238" t="s">
        <v>10559</v>
      </c>
      <c r="E1816" s="238" t="s">
        <v>6451</v>
      </c>
      <c r="F1816" s="238" t="s">
        <v>10560</v>
      </c>
    </row>
    <row r="1817" spans="1:6" x14ac:dyDescent="0.2">
      <c r="A1817" s="238">
        <v>200105</v>
      </c>
      <c r="B1817" s="239" t="s">
        <v>10561</v>
      </c>
      <c r="C1817" s="238" t="s">
        <v>216</v>
      </c>
      <c r="D1817" s="238" t="s">
        <v>6950</v>
      </c>
      <c r="E1817" s="238" t="s">
        <v>160</v>
      </c>
      <c r="F1817" s="238" t="s">
        <v>10560</v>
      </c>
    </row>
    <row r="1818" spans="1:6" x14ac:dyDescent="0.2">
      <c r="A1818" s="238">
        <v>200140</v>
      </c>
      <c r="B1818" s="239" t="s">
        <v>10562</v>
      </c>
      <c r="C1818" s="238" t="s">
        <v>216</v>
      </c>
      <c r="D1818" s="238" t="s">
        <v>10563</v>
      </c>
      <c r="E1818" s="238" t="s">
        <v>7666</v>
      </c>
      <c r="F1818" s="238" t="s">
        <v>7581</v>
      </c>
    </row>
    <row r="1819" spans="1:6" x14ac:dyDescent="0.2">
      <c r="A1819" s="238">
        <v>200145</v>
      </c>
      <c r="B1819" s="239" t="s">
        <v>10564</v>
      </c>
      <c r="C1819" s="238" t="s">
        <v>216</v>
      </c>
      <c r="D1819" s="238" t="s">
        <v>167</v>
      </c>
      <c r="E1819" s="238" t="s">
        <v>10565</v>
      </c>
      <c r="F1819" s="238" t="s">
        <v>6431</v>
      </c>
    </row>
    <row r="1820" spans="1:6" x14ac:dyDescent="0.2">
      <c r="A1820" s="238">
        <v>200150</v>
      </c>
      <c r="B1820" s="239" t="s">
        <v>10566</v>
      </c>
      <c r="C1820" s="238" t="s">
        <v>216</v>
      </c>
      <c r="D1820" s="238" t="s">
        <v>7555</v>
      </c>
      <c r="E1820" s="238" t="s">
        <v>7454</v>
      </c>
      <c r="F1820" s="238" t="s">
        <v>10567</v>
      </c>
    </row>
    <row r="1821" spans="1:6" x14ac:dyDescent="0.2">
      <c r="A1821" s="238">
        <v>200200</v>
      </c>
      <c r="B1821" s="239" t="s">
        <v>10568</v>
      </c>
      <c r="C1821" s="238" t="s">
        <v>216</v>
      </c>
      <c r="D1821" s="238" t="s">
        <v>10569</v>
      </c>
      <c r="E1821" s="238" t="s">
        <v>10570</v>
      </c>
      <c r="F1821" s="238" t="s">
        <v>6982</v>
      </c>
    </row>
    <row r="1822" spans="1:6" x14ac:dyDescent="0.2">
      <c r="A1822" s="238">
        <v>200201</v>
      </c>
      <c r="B1822" s="239" t="s">
        <v>10571</v>
      </c>
      <c r="C1822" s="238" t="s">
        <v>216</v>
      </c>
      <c r="D1822" s="238" t="s">
        <v>10572</v>
      </c>
      <c r="E1822" s="238" t="s">
        <v>9148</v>
      </c>
      <c r="F1822" s="238" t="s">
        <v>6982</v>
      </c>
    </row>
    <row r="1823" spans="1:6" x14ac:dyDescent="0.2">
      <c r="A1823" s="238">
        <v>200403</v>
      </c>
      <c r="B1823" s="239" t="s">
        <v>10573</v>
      </c>
      <c r="C1823" s="238" t="s">
        <v>216</v>
      </c>
      <c r="D1823" s="238" t="s">
        <v>8201</v>
      </c>
      <c r="E1823" s="238" t="s">
        <v>9108</v>
      </c>
      <c r="F1823" s="238" t="s">
        <v>10238</v>
      </c>
    </row>
    <row r="1824" spans="1:6" x14ac:dyDescent="0.2">
      <c r="A1824" s="238">
        <v>200499</v>
      </c>
      <c r="B1824" s="239" t="s">
        <v>10574</v>
      </c>
      <c r="C1824" s="238" t="s">
        <v>216</v>
      </c>
      <c r="D1824" s="238" t="s">
        <v>7253</v>
      </c>
      <c r="E1824" s="238" t="s">
        <v>10570</v>
      </c>
      <c r="F1824" s="238" t="s">
        <v>8946</v>
      </c>
    </row>
    <row r="1825" spans="1:6" x14ac:dyDescent="0.2">
      <c r="A1825" s="238">
        <v>200500</v>
      </c>
      <c r="B1825" s="239" t="s">
        <v>10575</v>
      </c>
      <c r="C1825" s="238" t="s">
        <v>216</v>
      </c>
      <c r="D1825" s="238" t="s">
        <v>10576</v>
      </c>
      <c r="E1825" s="238" t="s">
        <v>6958</v>
      </c>
      <c r="F1825" s="238" t="s">
        <v>8946</v>
      </c>
    </row>
    <row r="1826" spans="1:6" x14ac:dyDescent="0.2">
      <c r="A1826" s="238">
        <v>200502</v>
      </c>
      <c r="B1826" s="239" t="s">
        <v>10577</v>
      </c>
      <c r="C1826" s="238" t="s">
        <v>216</v>
      </c>
      <c r="D1826" s="238" t="s">
        <v>10578</v>
      </c>
      <c r="E1826" s="238" t="s">
        <v>10129</v>
      </c>
      <c r="F1826" s="238" t="s">
        <v>8946</v>
      </c>
    </row>
    <row r="1827" spans="1:6" x14ac:dyDescent="0.2">
      <c r="A1827" s="238">
        <v>200503</v>
      </c>
      <c r="B1827" s="239" t="s">
        <v>10579</v>
      </c>
      <c r="C1827" s="238" t="s">
        <v>216</v>
      </c>
      <c r="D1827" s="238" t="s">
        <v>10580</v>
      </c>
      <c r="E1827" s="238" t="s">
        <v>9775</v>
      </c>
      <c r="F1827" s="238" t="s">
        <v>10581</v>
      </c>
    </row>
    <row r="1828" spans="1:6" x14ac:dyDescent="0.2">
      <c r="A1828" s="238">
        <v>200504</v>
      </c>
      <c r="B1828" s="239" t="s">
        <v>10582</v>
      </c>
      <c r="C1828" s="238" t="s">
        <v>216</v>
      </c>
      <c r="D1828" s="238" t="s">
        <v>10583</v>
      </c>
      <c r="E1828" s="238" t="s">
        <v>6454</v>
      </c>
      <c r="F1828" s="238" t="s">
        <v>8946</v>
      </c>
    </row>
    <row r="1829" spans="1:6" x14ac:dyDescent="0.2">
      <c r="A1829" s="238">
        <v>200505</v>
      </c>
      <c r="B1829" s="239" t="s">
        <v>10584</v>
      </c>
      <c r="C1829" s="238" t="s">
        <v>216</v>
      </c>
      <c r="D1829" s="238" t="s">
        <v>10585</v>
      </c>
      <c r="E1829" s="238" t="s">
        <v>10586</v>
      </c>
      <c r="F1829" s="238" t="s">
        <v>10587</v>
      </c>
    </row>
    <row r="1830" spans="1:6" x14ac:dyDescent="0.2">
      <c r="A1830" s="238">
        <v>200506</v>
      </c>
      <c r="B1830" s="239" t="s">
        <v>10588</v>
      </c>
      <c r="C1830" s="238" t="s">
        <v>216</v>
      </c>
      <c r="D1830" s="238" t="s">
        <v>6628</v>
      </c>
      <c r="E1830" s="238" t="s">
        <v>6783</v>
      </c>
      <c r="F1830" s="238" t="s">
        <v>10589</v>
      </c>
    </row>
    <row r="1831" spans="1:6" x14ac:dyDescent="0.2">
      <c r="A1831" s="238">
        <v>201001</v>
      </c>
      <c r="B1831" s="239" t="s">
        <v>10590</v>
      </c>
      <c r="C1831" s="238" t="s">
        <v>216</v>
      </c>
      <c r="D1831" s="238" t="s">
        <v>10591</v>
      </c>
      <c r="E1831" s="238" t="s">
        <v>10591</v>
      </c>
      <c r="F1831" s="238" t="s">
        <v>6103</v>
      </c>
    </row>
    <row r="1832" spans="1:6" x14ac:dyDescent="0.2">
      <c r="A1832" s="238">
        <v>201002</v>
      </c>
      <c r="B1832" s="239" t="s">
        <v>10592</v>
      </c>
      <c r="C1832" s="238" t="s">
        <v>216</v>
      </c>
      <c r="D1832" s="238" t="s">
        <v>10593</v>
      </c>
      <c r="E1832" s="238" t="s">
        <v>10594</v>
      </c>
      <c r="F1832" s="238" t="s">
        <v>7485</v>
      </c>
    </row>
    <row r="1833" spans="1:6" x14ac:dyDescent="0.2">
      <c r="A1833" s="238">
        <v>201003</v>
      </c>
      <c r="B1833" s="239" t="s">
        <v>10595</v>
      </c>
      <c r="C1833" s="238" t="s">
        <v>216</v>
      </c>
      <c r="D1833" s="238" t="s">
        <v>10596</v>
      </c>
      <c r="E1833" s="238" t="s">
        <v>10597</v>
      </c>
      <c r="F1833" s="238" t="s">
        <v>7485</v>
      </c>
    </row>
    <row r="1834" spans="1:6" x14ac:dyDescent="0.2">
      <c r="A1834" s="238">
        <v>201101</v>
      </c>
      <c r="B1834" s="239" t="s">
        <v>10598</v>
      </c>
      <c r="C1834" s="238" t="s">
        <v>216</v>
      </c>
      <c r="D1834" s="238" t="s">
        <v>10599</v>
      </c>
      <c r="E1834" s="238" t="s">
        <v>10600</v>
      </c>
      <c r="F1834" s="238" t="s">
        <v>10601</v>
      </c>
    </row>
    <row r="1835" spans="1:6" x14ac:dyDescent="0.2">
      <c r="A1835" s="238">
        <v>201201</v>
      </c>
      <c r="B1835" s="239" t="s">
        <v>10602</v>
      </c>
      <c r="C1835" s="238" t="s">
        <v>216</v>
      </c>
      <c r="D1835" s="238" t="s">
        <v>10603</v>
      </c>
      <c r="E1835" s="238" t="s">
        <v>10604</v>
      </c>
      <c r="F1835" s="238" t="s">
        <v>10605</v>
      </c>
    </row>
    <row r="1836" spans="1:6" x14ac:dyDescent="0.2">
      <c r="A1836" s="238">
        <v>201202</v>
      </c>
      <c r="B1836" s="239" t="s">
        <v>10606</v>
      </c>
      <c r="C1836" s="238" t="s">
        <v>216</v>
      </c>
      <c r="D1836" s="238" t="s">
        <v>10607</v>
      </c>
      <c r="E1836" s="238" t="s">
        <v>10608</v>
      </c>
      <c r="F1836" s="238" t="s">
        <v>10605</v>
      </c>
    </row>
    <row r="1837" spans="1:6" x14ac:dyDescent="0.2">
      <c r="A1837" s="238">
        <v>201302</v>
      </c>
      <c r="B1837" s="239" t="s">
        <v>10609</v>
      </c>
      <c r="C1837" s="238" t="s">
        <v>216</v>
      </c>
      <c r="D1837" s="238" t="s">
        <v>10610</v>
      </c>
      <c r="E1837" s="238" t="s">
        <v>10611</v>
      </c>
      <c r="F1837" s="238" t="s">
        <v>7443</v>
      </c>
    </row>
    <row r="1838" spans="1:6" x14ac:dyDescent="0.2">
      <c r="A1838" s="238">
        <v>201304</v>
      </c>
      <c r="B1838" s="239" t="s">
        <v>10612</v>
      </c>
      <c r="C1838" s="238" t="s">
        <v>216</v>
      </c>
      <c r="D1838" s="238" t="s">
        <v>10097</v>
      </c>
      <c r="E1838" s="238" t="s">
        <v>10613</v>
      </c>
      <c r="F1838" s="238" t="s">
        <v>10614</v>
      </c>
    </row>
    <row r="1839" spans="1:6" x14ac:dyDescent="0.2">
      <c r="A1839" s="238">
        <v>201305</v>
      </c>
      <c r="B1839" s="239" t="s">
        <v>10615</v>
      </c>
      <c r="C1839" s="238" t="s">
        <v>1</v>
      </c>
      <c r="D1839" s="238" t="s">
        <v>9312</v>
      </c>
      <c r="E1839" s="238" t="s">
        <v>6658</v>
      </c>
      <c r="F1839" s="238" t="s">
        <v>8081</v>
      </c>
    </row>
    <row r="1840" spans="1:6" x14ac:dyDescent="0.2">
      <c r="A1840" s="238">
        <v>201306</v>
      </c>
      <c r="B1840" s="239" t="s">
        <v>10616</v>
      </c>
      <c r="C1840" s="238" t="s">
        <v>1</v>
      </c>
      <c r="D1840" s="238" t="s">
        <v>7666</v>
      </c>
      <c r="E1840" s="238" t="s">
        <v>8180</v>
      </c>
      <c r="F1840" s="238" t="s">
        <v>8081</v>
      </c>
    </row>
    <row r="1841" spans="1:6" x14ac:dyDescent="0.2">
      <c r="A1841" s="238">
        <v>201307</v>
      </c>
      <c r="B1841" s="239" t="s">
        <v>10617</v>
      </c>
      <c r="C1841" s="238" t="s">
        <v>216</v>
      </c>
      <c r="D1841" s="238" t="s">
        <v>9451</v>
      </c>
      <c r="E1841" s="238" t="s">
        <v>10618</v>
      </c>
      <c r="F1841" s="238" t="s">
        <v>10581</v>
      </c>
    </row>
    <row r="1842" spans="1:6" x14ac:dyDescent="0.2">
      <c r="A1842" s="238">
        <v>201320</v>
      </c>
      <c r="B1842" s="239" t="s">
        <v>10619</v>
      </c>
      <c r="C1842" s="238" t="s">
        <v>216</v>
      </c>
      <c r="D1842" s="238" t="s">
        <v>10620</v>
      </c>
      <c r="E1842" s="238" t="s">
        <v>10618</v>
      </c>
      <c r="F1842" s="238" t="s">
        <v>10621</v>
      </c>
    </row>
    <row r="1843" spans="1:6" x14ac:dyDescent="0.2">
      <c r="A1843" s="238">
        <v>201371</v>
      </c>
      <c r="B1843" s="239" t="s">
        <v>10622</v>
      </c>
      <c r="C1843" s="238" t="s">
        <v>216</v>
      </c>
      <c r="D1843" s="238" t="s">
        <v>10623</v>
      </c>
      <c r="E1843" s="238" t="s">
        <v>10624</v>
      </c>
      <c r="F1843" s="238" t="s">
        <v>7572</v>
      </c>
    </row>
    <row r="1844" spans="1:6" x14ac:dyDescent="0.2">
      <c r="A1844" s="238">
        <v>201401</v>
      </c>
      <c r="B1844" s="239" t="s">
        <v>10625</v>
      </c>
      <c r="C1844" s="238" t="s">
        <v>216</v>
      </c>
      <c r="D1844" s="238" t="s">
        <v>10626</v>
      </c>
      <c r="E1844" s="238" t="s">
        <v>10627</v>
      </c>
      <c r="F1844" s="238" t="s">
        <v>7125</v>
      </c>
    </row>
    <row r="1845" spans="1:6" x14ac:dyDescent="0.2">
      <c r="A1845" s="238">
        <v>201402</v>
      </c>
      <c r="B1845" s="239" t="s">
        <v>10628</v>
      </c>
      <c r="C1845" s="238" t="s">
        <v>216</v>
      </c>
      <c r="D1845" s="238" t="s">
        <v>10629</v>
      </c>
      <c r="E1845" s="238" t="s">
        <v>8782</v>
      </c>
      <c r="F1845" s="238" t="s">
        <v>7572</v>
      </c>
    </row>
    <row r="1846" spans="1:6" x14ac:dyDescent="0.2">
      <c r="A1846" s="238">
        <v>201410</v>
      </c>
      <c r="B1846" s="239" t="s">
        <v>17296</v>
      </c>
      <c r="C1846" s="238" t="s">
        <v>216</v>
      </c>
      <c r="D1846" s="238" t="s">
        <v>10630</v>
      </c>
      <c r="E1846" s="238" t="s">
        <v>10631</v>
      </c>
      <c r="F1846" s="238" t="s">
        <v>10632</v>
      </c>
    </row>
    <row r="1847" spans="1:6" x14ac:dyDescent="0.2">
      <c r="A1847" s="236">
        <v>183</v>
      </c>
      <c r="B1847" s="237" t="s">
        <v>10633</v>
      </c>
      <c r="C1847" s="243"/>
      <c r="D1847" s="244"/>
      <c r="E1847" s="243"/>
      <c r="F1847" s="243"/>
    </row>
    <row r="1848" spans="1:6" x14ac:dyDescent="0.2">
      <c r="A1848" s="238">
        <v>210000</v>
      </c>
      <c r="B1848" s="239" t="s">
        <v>10633</v>
      </c>
      <c r="C1848" s="245"/>
      <c r="D1848" s="238" t="s">
        <v>6103</v>
      </c>
      <c r="E1848" s="238" t="s">
        <v>6103</v>
      </c>
      <c r="F1848" s="238" t="s">
        <v>6103</v>
      </c>
    </row>
    <row r="1849" spans="1:6" x14ac:dyDescent="0.2">
      <c r="A1849" s="238">
        <v>210101</v>
      </c>
      <c r="B1849" s="239" t="s">
        <v>10634</v>
      </c>
      <c r="C1849" s="238" t="s">
        <v>216</v>
      </c>
      <c r="D1849" s="238" t="s">
        <v>10635</v>
      </c>
      <c r="E1849" s="238" t="s">
        <v>10565</v>
      </c>
      <c r="F1849" s="238" t="s">
        <v>10636</v>
      </c>
    </row>
    <row r="1850" spans="1:6" x14ac:dyDescent="0.2">
      <c r="A1850" s="238">
        <v>210102</v>
      </c>
      <c r="B1850" s="239" t="s">
        <v>10637</v>
      </c>
      <c r="C1850" s="238" t="s">
        <v>216</v>
      </c>
      <c r="D1850" s="238" t="s">
        <v>7555</v>
      </c>
      <c r="E1850" s="238" t="s">
        <v>7454</v>
      </c>
      <c r="F1850" s="238" t="s">
        <v>10567</v>
      </c>
    </row>
    <row r="1851" spans="1:6" x14ac:dyDescent="0.2">
      <c r="A1851" s="238">
        <v>210201</v>
      </c>
      <c r="B1851" s="239" t="s">
        <v>10638</v>
      </c>
      <c r="C1851" s="238" t="s">
        <v>216</v>
      </c>
      <c r="D1851" s="238" t="s">
        <v>10639</v>
      </c>
      <c r="E1851" s="238" t="s">
        <v>10640</v>
      </c>
      <c r="F1851" s="238" t="s">
        <v>10641</v>
      </c>
    </row>
    <row r="1852" spans="1:6" x14ac:dyDescent="0.2">
      <c r="A1852" s="238">
        <v>210301</v>
      </c>
      <c r="B1852" s="239" t="s">
        <v>10642</v>
      </c>
      <c r="C1852" s="238" t="s">
        <v>216</v>
      </c>
      <c r="D1852" s="238" t="s">
        <v>10643</v>
      </c>
      <c r="E1852" s="238" t="s">
        <v>9108</v>
      </c>
      <c r="F1852" s="238" t="s">
        <v>10644</v>
      </c>
    </row>
    <row r="1853" spans="1:6" x14ac:dyDescent="0.2">
      <c r="A1853" s="238">
        <v>210401</v>
      </c>
      <c r="B1853" s="239" t="s">
        <v>10645</v>
      </c>
      <c r="C1853" s="238" t="s">
        <v>216</v>
      </c>
      <c r="D1853" s="238" t="s">
        <v>10646</v>
      </c>
      <c r="E1853" s="238" t="s">
        <v>9317</v>
      </c>
      <c r="F1853" s="238" t="s">
        <v>10647</v>
      </c>
    </row>
    <row r="1854" spans="1:6" x14ac:dyDescent="0.2">
      <c r="A1854" s="238">
        <v>210460</v>
      </c>
      <c r="B1854" s="239" t="s">
        <v>10648</v>
      </c>
      <c r="C1854" s="238" t="s">
        <v>216</v>
      </c>
      <c r="D1854" s="238" t="s">
        <v>6934</v>
      </c>
      <c r="E1854" s="238" t="s">
        <v>10649</v>
      </c>
      <c r="F1854" s="238" t="s">
        <v>7749</v>
      </c>
    </row>
    <row r="1855" spans="1:6" x14ac:dyDescent="0.2">
      <c r="A1855" s="238">
        <v>210461</v>
      </c>
      <c r="B1855" s="239" t="s">
        <v>17297</v>
      </c>
      <c r="C1855" s="238" t="s">
        <v>216</v>
      </c>
      <c r="D1855" s="238" t="s">
        <v>10650</v>
      </c>
      <c r="E1855" s="238" t="s">
        <v>10651</v>
      </c>
      <c r="F1855" s="238" t="s">
        <v>7749</v>
      </c>
    </row>
    <row r="1856" spans="1:6" x14ac:dyDescent="0.2">
      <c r="A1856" s="238">
        <v>210501</v>
      </c>
      <c r="B1856" s="239" t="s">
        <v>10652</v>
      </c>
      <c r="C1856" s="238" t="s">
        <v>216</v>
      </c>
      <c r="D1856" s="238" t="s">
        <v>6413</v>
      </c>
      <c r="E1856" s="238" t="s">
        <v>6413</v>
      </c>
      <c r="F1856" s="238" t="s">
        <v>6103</v>
      </c>
    </row>
    <row r="1857" spans="1:6" x14ac:dyDescent="0.2">
      <c r="A1857" s="238">
        <v>210502</v>
      </c>
      <c r="B1857" s="239" t="s">
        <v>10653</v>
      </c>
      <c r="C1857" s="238" t="s">
        <v>216</v>
      </c>
      <c r="D1857" s="238" t="s">
        <v>6413</v>
      </c>
      <c r="E1857" s="238" t="s">
        <v>6413</v>
      </c>
      <c r="F1857" s="238" t="s">
        <v>6103</v>
      </c>
    </row>
    <row r="1858" spans="1:6" x14ac:dyDescent="0.2">
      <c r="A1858" s="238">
        <v>210503</v>
      </c>
      <c r="B1858" s="239" t="s">
        <v>10654</v>
      </c>
      <c r="C1858" s="238" t="s">
        <v>216</v>
      </c>
      <c r="D1858" s="238" t="s">
        <v>6413</v>
      </c>
      <c r="E1858" s="238" t="s">
        <v>6413</v>
      </c>
      <c r="F1858" s="238" t="s">
        <v>6103</v>
      </c>
    </row>
    <row r="1859" spans="1:6" x14ac:dyDescent="0.2">
      <c r="A1859" s="238">
        <v>210504</v>
      </c>
      <c r="B1859" s="239" t="s">
        <v>10655</v>
      </c>
      <c r="C1859" s="238" t="s">
        <v>216</v>
      </c>
      <c r="D1859" s="238" t="s">
        <v>6413</v>
      </c>
      <c r="E1859" s="238" t="s">
        <v>6413</v>
      </c>
      <c r="F1859" s="238" t="s">
        <v>6103</v>
      </c>
    </row>
    <row r="1860" spans="1:6" x14ac:dyDescent="0.2">
      <c r="A1860" s="238">
        <v>210505</v>
      </c>
      <c r="B1860" s="239" t="s">
        <v>10656</v>
      </c>
      <c r="C1860" s="238" t="s">
        <v>1</v>
      </c>
      <c r="D1860" s="238" t="s">
        <v>9970</v>
      </c>
      <c r="E1860" s="238" t="s">
        <v>9970</v>
      </c>
      <c r="F1860" s="238" t="s">
        <v>6103</v>
      </c>
    </row>
    <row r="1861" spans="1:6" x14ac:dyDescent="0.2">
      <c r="A1861" s="238">
        <v>210506</v>
      </c>
      <c r="B1861" s="239" t="s">
        <v>10657</v>
      </c>
      <c r="C1861" s="238" t="s">
        <v>1</v>
      </c>
      <c r="D1861" s="238" t="s">
        <v>9970</v>
      </c>
      <c r="E1861" s="238" t="s">
        <v>9970</v>
      </c>
      <c r="F1861" s="238" t="s">
        <v>6103</v>
      </c>
    </row>
    <row r="1862" spans="1:6" x14ac:dyDescent="0.2">
      <c r="A1862" s="238">
        <v>210515</v>
      </c>
      <c r="B1862" s="239" t="s">
        <v>10658</v>
      </c>
      <c r="C1862" s="238" t="s">
        <v>216</v>
      </c>
      <c r="D1862" s="238" t="s">
        <v>7898</v>
      </c>
      <c r="E1862" s="238" t="s">
        <v>6330</v>
      </c>
      <c r="F1862" s="238" t="s">
        <v>10659</v>
      </c>
    </row>
    <row r="1863" spans="1:6" x14ac:dyDescent="0.2">
      <c r="A1863" s="238">
        <v>210702</v>
      </c>
      <c r="B1863" s="239" t="s">
        <v>10660</v>
      </c>
      <c r="C1863" s="238" t="s">
        <v>216</v>
      </c>
      <c r="D1863" s="238" t="s">
        <v>10661</v>
      </c>
      <c r="E1863" s="238" t="s">
        <v>8849</v>
      </c>
      <c r="F1863" s="238" t="s">
        <v>6718</v>
      </c>
    </row>
    <row r="1864" spans="1:6" x14ac:dyDescent="0.2">
      <c r="A1864" s="236">
        <v>184</v>
      </c>
      <c r="B1864" s="237" t="s">
        <v>10662</v>
      </c>
      <c r="C1864" s="243"/>
      <c r="D1864" s="244"/>
      <c r="E1864" s="243"/>
      <c r="F1864" s="243"/>
    </row>
    <row r="1865" spans="1:6" x14ac:dyDescent="0.2">
      <c r="A1865" s="238">
        <v>220000</v>
      </c>
      <c r="B1865" s="239" t="s">
        <v>10662</v>
      </c>
      <c r="C1865" s="245"/>
      <c r="D1865" s="238" t="s">
        <v>6103</v>
      </c>
      <c r="E1865" s="238" t="s">
        <v>6103</v>
      </c>
      <c r="F1865" s="238" t="s">
        <v>6103</v>
      </c>
    </row>
    <row r="1866" spans="1:6" x14ac:dyDescent="0.2">
      <c r="A1866" s="238">
        <v>220001</v>
      </c>
      <c r="B1866" s="239" t="s">
        <v>17298</v>
      </c>
      <c r="C1866" s="238" t="s">
        <v>1</v>
      </c>
      <c r="D1866" s="238" t="s">
        <v>10193</v>
      </c>
      <c r="E1866" s="238" t="s">
        <v>7944</v>
      </c>
      <c r="F1866" s="238" t="s">
        <v>6608</v>
      </c>
    </row>
    <row r="1867" spans="1:6" x14ac:dyDescent="0.2">
      <c r="A1867" s="238">
        <v>220050</v>
      </c>
      <c r="B1867" s="239" t="s">
        <v>10663</v>
      </c>
      <c r="C1867" s="238" t="s">
        <v>216</v>
      </c>
      <c r="D1867" s="238" t="s">
        <v>10664</v>
      </c>
      <c r="E1867" s="238" t="s">
        <v>10665</v>
      </c>
      <c r="F1867" s="238" t="s">
        <v>10666</v>
      </c>
    </row>
    <row r="1868" spans="1:6" x14ac:dyDescent="0.2">
      <c r="A1868" s="238">
        <v>220053</v>
      </c>
      <c r="B1868" s="239" t="s">
        <v>10667</v>
      </c>
      <c r="C1868" s="238" t="s">
        <v>216</v>
      </c>
      <c r="D1868" s="238" t="s">
        <v>10116</v>
      </c>
      <c r="E1868" s="238" t="s">
        <v>9424</v>
      </c>
      <c r="F1868" s="238" t="s">
        <v>7691</v>
      </c>
    </row>
    <row r="1869" spans="1:6" x14ac:dyDescent="0.2">
      <c r="A1869" s="238">
        <v>220058</v>
      </c>
      <c r="B1869" s="239" t="s">
        <v>10668</v>
      </c>
      <c r="C1869" s="238" t="s">
        <v>216</v>
      </c>
      <c r="D1869" s="238" t="s">
        <v>10669</v>
      </c>
      <c r="E1869" s="238" t="s">
        <v>6927</v>
      </c>
      <c r="F1869" s="238" t="s">
        <v>10670</v>
      </c>
    </row>
    <row r="1870" spans="1:6" x14ac:dyDescent="0.2">
      <c r="A1870" s="238">
        <v>220059</v>
      </c>
      <c r="B1870" s="239" t="s">
        <v>10671</v>
      </c>
      <c r="C1870" s="238" t="s">
        <v>216</v>
      </c>
      <c r="D1870" s="238" t="s">
        <v>10672</v>
      </c>
      <c r="E1870" s="238" t="s">
        <v>6646</v>
      </c>
      <c r="F1870" s="238" t="s">
        <v>10556</v>
      </c>
    </row>
    <row r="1871" spans="1:6" x14ac:dyDescent="0.2">
      <c r="A1871" s="238">
        <v>220060</v>
      </c>
      <c r="B1871" s="239" t="s">
        <v>10673</v>
      </c>
      <c r="C1871" s="238" t="s">
        <v>216</v>
      </c>
      <c r="D1871" s="238" t="s">
        <v>9880</v>
      </c>
      <c r="E1871" s="238" t="s">
        <v>10674</v>
      </c>
      <c r="F1871" s="238" t="s">
        <v>9760</v>
      </c>
    </row>
    <row r="1872" spans="1:6" x14ac:dyDescent="0.2">
      <c r="A1872" s="238">
        <v>220061</v>
      </c>
      <c r="B1872" s="239" t="s">
        <v>10675</v>
      </c>
      <c r="C1872" s="238" t="s">
        <v>216</v>
      </c>
      <c r="D1872" s="238" t="s">
        <v>10676</v>
      </c>
      <c r="E1872" s="238" t="s">
        <v>10677</v>
      </c>
      <c r="F1872" s="238" t="s">
        <v>10678</v>
      </c>
    </row>
    <row r="1873" spans="1:6" x14ac:dyDescent="0.2">
      <c r="A1873" s="238">
        <v>220100</v>
      </c>
      <c r="B1873" s="239" t="s">
        <v>17299</v>
      </c>
      <c r="C1873" s="238" t="s">
        <v>216</v>
      </c>
      <c r="D1873" s="238" t="s">
        <v>10679</v>
      </c>
      <c r="E1873" s="238" t="s">
        <v>10680</v>
      </c>
      <c r="F1873" s="238" t="s">
        <v>10681</v>
      </c>
    </row>
    <row r="1874" spans="1:6" x14ac:dyDescent="0.2">
      <c r="A1874" s="238">
        <v>220101</v>
      </c>
      <c r="B1874" s="239" t="s">
        <v>10682</v>
      </c>
      <c r="C1874" s="238" t="s">
        <v>216</v>
      </c>
      <c r="D1874" s="238" t="s">
        <v>207</v>
      </c>
      <c r="E1874" s="238" t="s">
        <v>10683</v>
      </c>
      <c r="F1874" s="238" t="s">
        <v>10684</v>
      </c>
    </row>
    <row r="1875" spans="1:6" x14ac:dyDescent="0.2">
      <c r="A1875" s="238">
        <v>220102</v>
      </c>
      <c r="B1875" s="239" t="s">
        <v>10685</v>
      </c>
      <c r="C1875" s="238" t="s">
        <v>216</v>
      </c>
      <c r="D1875" s="238" t="s">
        <v>10686</v>
      </c>
      <c r="E1875" s="238" t="s">
        <v>8520</v>
      </c>
      <c r="F1875" s="238" t="s">
        <v>10687</v>
      </c>
    </row>
    <row r="1876" spans="1:6" x14ac:dyDescent="0.2">
      <c r="A1876" s="238">
        <v>220103</v>
      </c>
      <c r="B1876" s="239" t="s">
        <v>10688</v>
      </c>
      <c r="C1876" s="238" t="s">
        <v>216</v>
      </c>
      <c r="D1876" s="238" t="s">
        <v>10689</v>
      </c>
      <c r="E1876" s="238" t="s">
        <v>10690</v>
      </c>
      <c r="F1876" s="238" t="s">
        <v>10691</v>
      </c>
    </row>
    <row r="1877" spans="1:6" x14ac:dyDescent="0.2">
      <c r="A1877" s="238">
        <v>220104</v>
      </c>
      <c r="B1877" s="239" t="s">
        <v>10692</v>
      </c>
      <c r="C1877" s="238" t="s">
        <v>216</v>
      </c>
      <c r="D1877" s="238" t="s">
        <v>10693</v>
      </c>
      <c r="E1877" s="238" t="s">
        <v>10694</v>
      </c>
      <c r="F1877" s="238" t="s">
        <v>9807</v>
      </c>
    </row>
    <row r="1878" spans="1:6" x14ac:dyDescent="0.2">
      <c r="A1878" s="238">
        <v>220105</v>
      </c>
      <c r="B1878" s="239" t="s">
        <v>10695</v>
      </c>
      <c r="C1878" s="238" t="s">
        <v>216</v>
      </c>
      <c r="D1878" s="238" t="s">
        <v>10696</v>
      </c>
      <c r="E1878" s="238" t="s">
        <v>6965</v>
      </c>
      <c r="F1878" s="238" t="s">
        <v>10152</v>
      </c>
    </row>
    <row r="1879" spans="1:6" x14ac:dyDescent="0.2">
      <c r="A1879" s="238">
        <v>220107</v>
      </c>
      <c r="B1879" s="239" t="s">
        <v>10697</v>
      </c>
      <c r="C1879" s="238" t="s">
        <v>136</v>
      </c>
      <c r="D1879" s="238" t="s">
        <v>10698</v>
      </c>
      <c r="E1879" s="238" t="s">
        <v>6393</v>
      </c>
      <c r="F1879" s="238" t="s">
        <v>10699</v>
      </c>
    </row>
    <row r="1880" spans="1:6" x14ac:dyDescent="0.2">
      <c r="A1880" s="238">
        <v>220108</v>
      </c>
      <c r="B1880" s="239" t="s">
        <v>10700</v>
      </c>
      <c r="C1880" s="238" t="s">
        <v>216</v>
      </c>
      <c r="D1880" s="238" t="s">
        <v>7878</v>
      </c>
      <c r="E1880" s="238" t="s">
        <v>10701</v>
      </c>
      <c r="F1880" s="238" t="s">
        <v>8858</v>
      </c>
    </row>
    <row r="1881" spans="1:6" x14ac:dyDescent="0.2">
      <c r="A1881" s="238">
        <v>220109</v>
      </c>
      <c r="B1881" s="239" t="s">
        <v>10702</v>
      </c>
      <c r="C1881" s="238" t="s">
        <v>216</v>
      </c>
      <c r="D1881" s="238" t="s">
        <v>10108</v>
      </c>
      <c r="E1881" s="238" t="s">
        <v>10703</v>
      </c>
      <c r="F1881" s="238" t="s">
        <v>8858</v>
      </c>
    </row>
    <row r="1882" spans="1:6" x14ac:dyDescent="0.2">
      <c r="A1882" s="238">
        <v>220111</v>
      </c>
      <c r="B1882" s="239" t="s">
        <v>10704</v>
      </c>
      <c r="C1882" s="238" t="s">
        <v>21</v>
      </c>
      <c r="D1882" s="238" t="s">
        <v>7881</v>
      </c>
      <c r="E1882" s="238" t="s">
        <v>10705</v>
      </c>
      <c r="F1882" s="238" t="s">
        <v>10706</v>
      </c>
    </row>
    <row r="1883" spans="1:6" x14ac:dyDescent="0.2">
      <c r="A1883" s="238">
        <v>220112</v>
      </c>
      <c r="B1883" s="239" t="s">
        <v>10707</v>
      </c>
      <c r="C1883" s="238" t="s">
        <v>216</v>
      </c>
      <c r="D1883" s="238" t="s">
        <v>10708</v>
      </c>
      <c r="E1883" s="238" t="s">
        <v>9357</v>
      </c>
      <c r="F1883" s="238" t="s">
        <v>9902</v>
      </c>
    </row>
    <row r="1884" spans="1:6" x14ac:dyDescent="0.2">
      <c r="A1884" s="238">
        <v>220113</v>
      </c>
      <c r="B1884" s="239" t="s">
        <v>10709</v>
      </c>
      <c r="C1884" s="238" t="s">
        <v>216</v>
      </c>
      <c r="D1884" s="238" t="s">
        <v>10710</v>
      </c>
      <c r="E1884" s="238" t="s">
        <v>10711</v>
      </c>
      <c r="F1884" s="238" t="s">
        <v>6817</v>
      </c>
    </row>
    <row r="1885" spans="1:6" x14ac:dyDescent="0.2">
      <c r="A1885" s="238">
        <v>220114</v>
      </c>
      <c r="B1885" s="239" t="s">
        <v>10712</v>
      </c>
      <c r="C1885" s="238" t="s">
        <v>216</v>
      </c>
      <c r="D1885" s="238" t="s">
        <v>10713</v>
      </c>
      <c r="E1885" s="238" t="s">
        <v>10714</v>
      </c>
      <c r="F1885" s="238" t="s">
        <v>8867</v>
      </c>
    </row>
    <row r="1886" spans="1:6" x14ac:dyDescent="0.2">
      <c r="A1886" s="238">
        <v>220201</v>
      </c>
      <c r="B1886" s="239" t="s">
        <v>10715</v>
      </c>
      <c r="C1886" s="238" t="s">
        <v>216</v>
      </c>
      <c r="D1886" s="238" t="s">
        <v>10716</v>
      </c>
      <c r="E1886" s="238" t="s">
        <v>10717</v>
      </c>
      <c r="F1886" s="238" t="s">
        <v>144</v>
      </c>
    </row>
    <row r="1887" spans="1:6" x14ac:dyDescent="0.2">
      <c r="A1887" s="238">
        <v>220202</v>
      </c>
      <c r="B1887" s="239" t="s">
        <v>10718</v>
      </c>
      <c r="C1887" s="238" t="s">
        <v>216</v>
      </c>
      <c r="D1887" s="238" t="s">
        <v>10686</v>
      </c>
      <c r="E1887" s="238" t="s">
        <v>10717</v>
      </c>
      <c r="F1887" s="238" t="s">
        <v>10152</v>
      </c>
    </row>
    <row r="1888" spans="1:6" x14ac:dyDescent="0.2">
      <c r="A1888" s="238">
        <v>220301</v>
      </c>
      <c r="B1888" s="239" t="s">
        <v>10719</v>
      </c>
      <c r="C1888" s="238" t="s">
        <v>216</v>
      </c>
      <c r="D1888" s="238" t="s">
        <v>10720</v>
      </c>
      <c r="E1888" s="238" t="s">
        <v>8219</v>
      </c>
      <c r="F1888" s="238" t="s">
        <v>10152</v>
      </c>
    </row>
    <row r="1889" spans="1:6" x14ac:dyDescent="0.2">
      <c r="A1889" s="238">
        <v>220302</v>
      </c>
      <c r="B1889" s="239" t="s">
        <v>10721</v>
      </c>
      <c r="C1889" s="238" t="s">
        <v>216</v>
      </c>
      <c r="D1889" s="238" t="s">
        <v>6305</v>
      </c>
      <c r="E1889" s="238" t="s">
        <v>9424</v>
      </c>
      <c r="F1889" s="238" t="s">
        <v>10152</v>
      </c>
    </row>
    <row r="1890" spans="1:6" x14ac:dyDescent="0.2">
      <c r="A1890" s="238">
        <v>220309</v>
      </c>
      <c r="B1890" s="239" t="s">
        <v>10722</v>
      </c>
      <c r="C1890" s="238" t="s">
        <v>216</v>
      </c>
      <c r="D1890" s="238" t="s">
        <v>10723</v>
      </c>
      <c r="E1890" s="238" t="s">
        <v>6289</v>
      </c>
      <c r="F1890" s="238" t="s">
        <v>7259</v>
      </c>
    </row>
    <row r="1891" spans="1:6" x14ac:dyDescent="0.2">
      <c r="A1891" s="238">
        <v>220310</v>
      </c>
      <c r="B1891" s="239" t="s">
        <v>10724</v>
      </c>
      <c r="C1891" s="238" t="s">
        <v>1</v>
      </c>
      <c r="D1891" s="238" t="s">
        <v>10725</v>
      </c>
      <c r="E1891" s="238" t="s">
        <v>8059</v>
      </c>
      <c r="F1891" s="238" t="s">
        <v>10726</v>
      </c>
    </row>
    <row r="1892" spans="1:6" x14ac:dyDescent="0.2">
      <c r="A1892" s="238">
        <v>220311</v>
      </c>
      <c r="B1892" s="239" t="s">
        <v>10727</v>
      </c>
      <c r="C1892" s="238" t="s">
        <v>216</v>
      </c>
      <c r="D1892" s="238" t="s">
        <v>9254</v>
      </c>
      <c r="E1892" s="238" t="s">
        <v>6289</v>
      </c>
      <c r="F1892" s="238" t="s">
        <v>9074</v>
      </c>
    </row>
    <row r="1893" spans="1:6" x14ac:dyDescent="0.2">
      <c r="A1893" s="238">
        <v>220312</v>
      </c>
      <c r="B1893" s="239" t="s">
        <v>10728</v>
      </c>
      <c r="C1893" s="238" t="s">
        <v>1</v>
      </c>
      <c r="D1893" s="238" t="s">
        <v>10725</v>
      </c>
      <c r="E1893" s="238" t="s">
        <v>8059</v>
      </c>
      <c r="F1893" s="238" t="s">
        <v>10726</v>
      </c>
    </row>
    <row r="1894" spans="1:6" x14ac:dyDescent="0.2">
      <c r="A1894" s="238">
        <v>220401</v>
      </c>
      <c r="B1894" s="239" t="s">
        <v>10729</v>
      </c>
      <c r="C1894" s="238" t="s">
        <v>216</v>
      </c>
      <c r="D1894" s="238" t="s">
        <v>10730</v>
      </c>
      <c r="E1894" s="238" t="s">
        <v>192</v>
      </c>
      <c r="F1894" s="238" t="s">
        <v>7259</v>
      </c>
    </row>
    <row r="1895" spans="1:6" x14ac:dyDescent="0.2">
      <c r="A1895" s="238">
        <v>220402</v>
      </c>
      <c r="B1895" s="239" t="s">
        <v>10731</v>
      </c>
      <c r="C1895" s="238" t="s">
        <v>1</v>
      </c>
      <c r="D1895" s="238" t="s">
        <v>7724</v>
      </c>
      <c r="E1895" s="238" t="s">
        <v>10732</v>
      </c>
      <c r="F1895" s="238" t="s">
        <v>6989</v>
      </c>
    </row>
    <row r="1896" spans="1:6" x14ac:dyDescent="0.2">
      <c r="A1896" s="238">
        <v>220403</v>
      </c>
      <c r="B1896" s="239" t="s">
        <v>17300</v>
      </c>
      <c r="C1896" s="238" t="s">
        <v>216</v>
      </c>
      <c r="D1896" s="238" t="s">
        <v>10733</v>
      </c>
      <c r="E1896" s="238" t="s">
        <v>10734</v>
      </c>
      <c r="F1896" s="238" t="s">
        <v>6718</v>
      </c>
    </row>
    <row r="1897" spans="1:6" x14ac:dyDescent="0.2">
      <c r="A1897" s="238">
        <v>220802</v>
      </c>
      <c r="B1897" s="239" t="s">
        <v>10735</v>
      </c>
      <c r="C1897" s="238" t="s">
        <v>1</v>
      </c>
      <c r="D1897" s="238" t="s">
        <v>10736</v>
      </c>
      <c r="E1897" s="238" t="s">
        <v>10737</v>
      </c>
      <c r="F1897" s="238" t="s">
        <v>9233</v>
      </c>
    </row>
    <row r="1898" spans="1:6" x14ac:dyDescent="0.2">
      <c r="A1898" s="238">
        <v>220901</v>
      </c>
      <c r="B1898" s="239" t="s">
        <v>10738</v>
      </c>
      <c r="C1898" s="238" t="s">
        <v>216</v>
      </c>
      <c r="D1898" s="238" t="s">
        <v>8090</v>
      </c>
      <c r="E1898" s="238" t="s">
        <v>6963</v>
      </c>
      <c r="F1898" s="238" t="s">
        <v>144</v>
      </c>
    </row>
    <row r="1899" spans="1:6" x14ac:dyDescent="0.2">
      <c r="A1899" s="238">
        <v>220902</v>
      </c>
      <c r="B1899" s="239" t="s">
        <v>10739</v>
      </c>
      <c r="C1899" s="238" t="s">
        <v>1</v>
      </c>
      <c r="D1899" s="238" t="s">
        <v>9111</v>
      </c>
      <c r="E1899" s="238" t="s">
        <v>10740</v>
      </c>
      <c r="F1899" s="238" t="s">
        <v>6827</v>
      </c>
    </row>
    <row r="1900" spans="1:6" x14ac:dyDescent="0.2">
      <c r="A1900" s="238">
        <v>220903</v>
      </c>
      <c r="B1900" s="239" t="s">
        <v>17301</v>
      </c>
      <c r="C1900" s="238" t="s">
        <v>216</v>
      </c>
      <c r="D1900" s="238" t="s">
        <v>10741</v>
      </c>
      <c r="E1900" s="238" t="s">
        <v>10742</v>
      </c>
      <c r="F1900" s="238" t="s">
        <v>10152</v>
      </c>
    </row>
    <row r="1901" spans="1:6" x14ac:dyDescent="0.2">
      <c r="A1901" s="238">
        <v>220904</v>
      </c>
      <c r="B1901" s="239" t="s">
        <v>10743</v>
      </c>
      <c r="C1901" s="238" t="s">
        <v>1</v>
      </c>
      <c r="D1901" s="238" t="s">
        <v>8765</v>
      </c>
      <c r="E1901" s="238" t="s">
        <v>8765</v>
      </c>
      <c r="F1901" s="238" t="s">
        <v>6103</v>
      </c>
    </row>
    <row r="1902" spans="1:6" x14ac:dyDescent="0.2">
      <c r="A1902" s="238">
        <v>220906</v>
      </c>
      <c r="B1902" s="239" t="s">
        <v>10744</v>
      </c>
      <c r="C1902" s="238" t="s">
        <v>216</v>
      </c>
      <c r="D1902" s="238" t="s">
        <v>10745</v>
      </c>
      <c r="E1902" s="238" t="s">
        <v>10746</v>
      </c>
      <c r="F1902" s="238" t="s">
        <v>10747</v>
      </c>
    </row>
    <row r="1903" spans="1:6" x14ac:dyDescent="0.2">
      <c r="A1903" s="238">
        <v>220907</v>
      </c>
      <c r="B1903" s="239" t="s">
        <v>10748</v>
      </c>
      <c r="C1903" s="238" t="s">
        <v>216</v>
      </c>
      <c r="D1903" s="238" t="s">
        <v>10452</v>
      </c>
      <c r="E1903" s="238" t="s">
        <v>10749</v>
      </c>
      <c r="F1903" s="238" t="s">
        <v>10244</v>
      </c>
    </row>
    <row r="1904" spans="1:6" x14ac:dyDescent="0.2">
      <c r="A1904" s="238">
        <v>220910</v>
      </c>
      <c r="B1904" s="239" t="s">
        <v>10750</v>
      </c>
      <c r="C1904" s="238" t="s">
        <v>216</v>
      </c>
      <c r="D1904" s="238" t="s">
        <v>10751</v>
      </c>
      <c r="E1904" s="238" t="s">
        <v>10752</v>
      </c>
      <c r="F1904" s="238" t="s">
        <v>10753</v>
      </c>
    </row>
    <row r="1905" spans="1:6" x14ac:dyDescent="0.2">
      <c r="A1905" s="238">
        <v>220911</v>
      </c>
      <c r="B1905" s="239" t="s">
        <v>10754</v>
      </c>
      <c r="C1905" s="238" t="s">
        <v>216</v>
      </c>
      <c r="D1905" s="238" t="s">
        <v>10755</v>
      </c>
      <c r="E1905" s="238" t="s">
        <v>10756</v>
      </c>
      <c r="F1905" s="238" t="s">
        <v>10757</v>
      </c>
    </row>
    <row r="1906" spans="1:6" x14ac:dyDescent="0.2">
      <c r="A1906" s="238">
        <v>220912</v>
      </c>
      <c r="B1906" s="239" t="s">
        <v>10758</v>
      </c>
      <c r="C1906" s="238" t="s">
        <v>216</v>
      </c>
      <c r="D1906" s="238" t="s">
        <v>10759</v>
      </c>
      <c r="E1906" s="238" t="s">
        <v>10760</v>
      </c>
      <c r="F1906" s="238" t="s">
        <v>10761</v>
      </c>
    </row>
    <row r="1907" spans="1:6" x14ac:dyDescent="0.2">
      <c r="A1907" s="238">
        <v>220913</v>
      </c>
      <c r="B1907" s="239" t="s">
        <v>10762</v>
      </c>
      <c r="C1907" s="238" t="s">
        <v>216</v>
      </c>
      <c r="D1907" s="238" t="s">
        <v>10763</v>
      </c>
      <c r="E1907" s="238" t="s">
        <v>10764</v>
      </c>
      <c r="F1907" s="238" t="s">
        <v>10765</v>
      </c>
    </row>
    <row r="1908" spans="1:6" x14ac:dyDescent="0.2">
      <c r="A1908" s="238">
        <v>220917</v>
      </c>
      <c r="B1908" s="239" t="s">
        <v>10766</v>
      </c>
      <c r="C1908" s="238" t="s">
        <v>1</v>
      </c>
      <c r="D1908" s="238" t="s">
        <v>10767</v>
      </c>
      <c r="E1908" s="238" t="s">
        <v>9729</v>
      </c>
      <c r="F1908" s="238" t="s">
        <v>6989</v>
      </c>
    </row>
    <row r="1909" spans="1:6" x14ac:dyDescent="0.2">
      <c r="A1909" s="238">
        <v>220920</v>
      </c>
      <c r="B1909" s="239" t="s">
        <v>10768</v>
      </c>
      <c r="C1909" s="238" t="s">
        <v>216</v>
      </c>
      <c r="D1909" s="238" t="s">
        <v>10769</v>
      </c>
      <c r="E1909" s="238" t="s">
        <v>10770</v>
      </c>
      <c r="F1909" s="238" t="s">
        <v>9074</v>
      </c>
    </row>
    <row r="1910" spans="1:6" x14ac:dyDescent="0.2">
      <c r="A1910" s="238">
        <v>221000</v>
      </c>
      <c r="B1910" s="239" t="s">
        <v>10771</v>
      </c>
      <c r="C1910" s="238" t="s">
        <v>216</v>
      </c>
      <c r="D1910" s="238" t="s">
        <v>10772</v>
      </c>
      <c r="E1910" s="238" t="s">
        <v>10773</v>
      </c>
      <c r="F1910" s="238" t="s">
        <v>10152</v>
      </c>
    </row>
    <row r="1911" spans="1:6" x14ac:dyDescent="0.2">
      <c r="A1911" s="238">
        <v>221001</v>
      </c>
      <c r="B1911" s="239" t="s">
        <v>10774</v>
      </c>
      <c r="C1911" s="238" t="s">
        <v>216</v>
      </c>
      <c r="D1911" s="238" t="s">
        <v>10775</v>
      </c>
      <c r="E1911" s="238" t="s">
        <v>10776</v>
      </c>
      <c r="F1911" s="238" t="s">
        <v>10152</v>
      </c>
    </row>
    <row r="1912" spans="1:6" x14ac:dyDescent="0.2">
      <c r="A1912" s="238">
        <v>221002</v>
      </c>
      <c r="B1912" s="239" t="s">
        <v>10777</v>
      </c>
      <c r="C1912" s="238" t="s">
        <v>1</v>
      </c>
      <c r="D1912" s="238" t="s">
        <v>7898</v>
      </c>
      <c r="E1912" s="238" t="s">
        <v>7898</v>
      </c>
      <c r="F1912" s="238" t="s">
        <v>6103</v>
      </c>
    </row>
    <row r="1913" spans="1:6" x14ac:dyDescent="0.2">
      <c r="A1913" s="238">
        <v>221003</v>
      </c>
      <c r="B1913" s="239" t="s">
        <v>17302</v>
      </c>
      <c r="C1913" s="238" t="s">
        <v>216</v>
      </c>
      <c r="D1913" s="238" t="s">
        <v>10778</v>
      </c>
      <c r="E1913" s="238" t="s">
        <v>10779</v>
      </c>
      <c r="F1913" s="238" t="s">
        <v>10152</v>
      </c>
    </row>
    <row r="1914" spans="1:6" x14ac:dyDescent="0.2">
      <c r="A1914" s="238">
        <v>221101</v>
      </c>
      <c r="B1914" s="239" t="s">
        <v>10780</v>
      </c>
      <c r="C1914" s="238" t="s">
        <v>216</v>
      </c>
      <c r="D1914" s="238" t="s">
        <v>10781</v>
      </c>
      <c r="E1914" s="238" t="s">
        <v>10782</v>
      </c>
      <c r="F1914" s="238" t="s">
        <v>10152</v>
      </c>
    </row>
    <row r="1915" spans="1:6" x14ac:dyDescent="0.2">
      <c r="A1915" s="238">
        <v>221102</v>
      </c>
      <c r="B1915" s="239" t="s">
        <v>10783</v>
      </c>
      <c r="C1915" s="238" t="s">
        <v>1</v>
      </c>
      <c r="D1915" s="238" t="s">
        <v>178</v>
      </c>
      <c r="E1915" s="238" t="s">
        <v>178</v>
      </c>
      <c r="F1915" s="238" t="s">
        <v>6103</v>
      </c>
    </row>
    <row r="1916" spans="1:6" x14ac:dyDescent="0.2">
      <c r="A1916" s="238">
        <v>221104</v>
      </c>
      <c r="B1916" s="239" t="s">
        <v>10784</v>
      </c>
      <c r="C1916" s="238" t="s">
        <v>216</v>
      </c>
      <c r="D1916" s="238" t="s">
        <v>10785</v>
      </c>
      <c r="E1916" s="238" t="s">
        <v>10785</v>
      </c>
      <c r="F1916" s="238" t="s">
        <v>6103</v>
      </c>
    </row>
    <row r="1917" spans="1:6" x14ac:dyDescent="0.2">
      <c r="A1917" s="238">
        <v>221106</v>
      </c>
      <c r="B1917" s="239" t="s">
        <v>17303</v>
      </c>
      <c r="C1917" s="238" t="s">
        <v>216</v>
      </c>
      <c r="D1917" s="238" t="s">
        <v>10786</v>
      </c>
      <c r="E1917" s="238" t="s">
        <v>10787</v>
      </c>
      <c r="F1917" s="238" t="s">
        <v>10152</v>
      </c>
    </row>
    <row r="1918" spans="1:6" x14ac:dyDescent="0.2">
      <c r="A1918" s="238">
        <v>221107</v>
      </c>
      <c r="B1918" s="239" t="s">
        <v>10788</v>
      </c>
      <c r="C1918" s="238" t="s">
        <v>21</v>
      </c>
      <c r="D1918" s="238" t="s">
        <v>10789</v>
      </c>
      <c r="E1918" s="238" t="s">
        <v>10790</v>
      </c>
      <c r="F1918" s="238" t="s">
        <v>10791</v>
      </c>
    </row>
    <row r="1919" spans="1:6" x14ac:dyDescent="0.2">
      <c r="A1919" s="238">
        <v>221108</v>
      </c>
      <c r="B1919" s="239" t="s">
        <v>10792</v>
      </c>
      <c r="C1919" s="238" t="s">
        <v>1</v>
      </c>
      <c r="D1919" s="238" t="s">
        <v>9706</v>
      </c>
      <c r="E1919" s="238" t="s">
        <v>6434</v>
      </c>
      <c r="F1919" s="238" t="s">
        <v>10793</v>
      </c>
    </row>
    <row r="1920" spans="1:6" x14ac:dyDescent="0.2">
      <c r="A1920" s="238">
        <v>221109</v>
      </c>
      <c r="B1920" s="239" t="s">
        <v>10794</v>
      </c>
      <c r="C1920" s="238" t="s">
        <v>1</v>
      </c>
      <c r="D1920" s="238" t="s">
        <v>6985</v>
      </c>
      <c r="E1920" s="238" t="s">
        <v>6938</v>
      </c>
      <c r="F1920" s="238" t="s">
        <v>6922</v>
      </c>
    </row>
    <row r="1921" spans="1:6" x14ac:dyDescent="0.2">
      <c r="A1921" s="238">
        <v>221120</v>
      </c>
      <c r="B1921" s="239" t="s">
        <v>17304</v>
      </c>
      <c r="C1921" s="238" t="s">
        <v>216</v>
      </c>
      <c r="D1921" s="238" t="s">
        <v>10795</v>
      </c>
      <c r="E1921" s="238" t="s">
        <v>10796</v>
      </c>
      <c r="F1921" s="238" t="s">
        <v>10797</v>
      </c>
    </row>
    <row r="1922" spans="1:6" x14ac:dyDescent="0.2">
      <c r="A1922" s="238">
        <v>221122</v>
      </c>
      <c r="B1922" s="239" t="s">
        <v>17305</v>
      </c>
      <c r="C1922" s="238" t="s">
        <v>216</v>
      </c>
      <c r="D1922" s="238" t="s">
        <v>10798</v>
      </c>
      <c r="E1922" s="238" t="s">
        <v>10799</v>
      </c>
      <c r="F1922" s="238" t="s">
        <v>10797</v>
      </c>
    </row>
    <row r="1923" spans="1:6" x14ac:dyDescent="0.2">
      <c r="A1923" s="238">
        <v>221124</v>
      </c>
      <c r="B1923" s="239" t="s">
        <v>17306</v>
      </c>
      <c r="C1923" s="238" t="s">
        <v>216</v>
      </c>
      <c r="D1923" s="238" t="s">
        <v>10800</v>
      </c>
      <c r="E1923" s="238" t="s">
        <v>10801</v>
      </c>
      <c r="F1923" s="238" t="s">
        <v>10802</v>
      </c>
    </row>
    <row r="1924" spans="1:6" x14ac:dyDescent="0.2">
      <c r="A1924" s="238">
        <v>221126</v>
      </c>
      <c r="B1924" s="239" t="s">
        <v>17307</v>
      </c>
      <c r="C1924" s="238" t="s">
        <v>216</v>
      </c>
      <c r="D1924" s="238" t="s">
        <v>10803</v>
      </c>
      <c r="E1924" s="238" t="s">
        <v>10804</v>
      </c>
      <c r="F1924" s="238" t="s">
        <v>10802</v>
      </c>
    </row>
    <row r="1925" spans="1:6" x14ac:dyDescent="0.2">
      <c r="A1925" s="236">
        <v>185</v>
      </c>
      <c r="B1925" s="237" t="s">
        <v>10805</v>
      </c>
      <c r="C1925" s="243"/>
      <c r="D1925" s="244"/>
      <c r="E1925" s="243"/>
      <c r="F1925" s="243"/>
    </row>
    <row r="1926" spans="1:6" x14ac:dyDescent="0.2">
      <c r="A1926" s="238">
        <v>230000</v>
      </c>
      <c r="B1926" s="239" t="s">
        <v>10805</v>
      </c>
      <c r="C1926" s="245"/>
      <c r="D1926" s="238" t="s">
        <v>6103</v>
      </c>
      <c r="E1926" s="238" t="s">
        <v>6103</v>
      </c>
      <c r="F1926" s="238" t="s">
        <v>6103</v>
      </c>
    </row>
    <row r="1927" spans="1:6" x14ac:dyDescent="0.2">
      <c r="A1927" s="238">
        <v>230101</v>
      </c>
      <c r="B1927" s="239" t="s">
        <v>10806</v>
      </c>
      <c r="C1927" s="238" t="s">
        <v>6116</v>
      </c>
      <c r="D1927" s="238" t="s">
        <v>10807</v>
      </c>
      <c r="E1927" s="238" t="s">
        <v>10808</v>
      </c>
      <c r="F1927" s="238" t="s">
        <v>8049</v>
      </c>
    </row>
    <row r="1928" spans="1:6" x14ac:dyDescent="0.2">
      <c r="A1928" s="238">
        <v>230102</v>
      </c>
      <c r="B1928" s="239" t="s">
        <v>10809</v>
      </c>
      <c r="C1928" s="238" t="s">
        <v>6116</v>
      </c>
      <c r="D1928" s="238" t="s">
        <v>10810</v>
      </c>
      <c r="E1928" s="238" t="s">
        <v>10811</v>
      </c>
      <c r="F1928" s="238" t="s">
        <v>8049</v>
      </c>
    </row>
    <row r="1929" spans="1:6" x14ac:dyDescent="0.2">
      <c r="A1929" s="238">
        <v>230103</v>
      </c>
      <c r="B1929" s="239" t="s">
        <v>10812</v>
      </c>
      <c r="C1929" s="238" t="s">
        <v>6116</v>
      </c>
      <c r="D1929" s="238" t="s">
        <v>10813</v>
      </c>
      <c r="E1929" s="238" t="s">
        <v>10814</v>
      </c>
      <c r="F1929" s="238" t="s">
        <v>8049</v>
      </c>
    </row>
    <row r="1930" spans="1:6" x14ac:dyDescent="0.2">
      <c r="A1930" s="238">
        <v>230104</v>
      </c>
      <c r="B1930" s="239" t="s">
        <v>10815</v>
      </c>
      <c r="C1930" s="238" t="s">
        <v>6116</v>
      </c>
      <c r="D1930" s="238" t="s">
        <v>10816</v>
      </c>
      <c r="E1930" s="238" t="s">
        <v>10817</v>
      </c>
      <c r="F1930" s="238" t="s">
        <v>10818</v>
      </c>
    </row>
    <row r="1931" spans="1:6" x14ac:dyDescent="0.2">
      <c r="A1931" s="238">
        <v>230105</v>
      </c>
      <c r="B1931" s="239" t="s">
        <v>10819</v>
      </c>
      <c r="C1931" s="238" t="s">
        <v>6116</v>
      </c>
      <c r="D1931" s="238" t="s">
        <v>10810</v>
      </c>
      <c r="E1931" s="238" t="s">
        <v>10811</v>
      </c>
      <c r="F1931" s="238" t="s">
        <v>8049</v>
      </c>
    </row>
    <row r="1932" spans="1:6" x14ac:dyDescent="0.2">
      <c r="A1932" s="238">
        <v>230106</v>
      </c>
      <c r="B1932" s="239" t="s">
        <v>10820</v>
      </c>
      <c r="C1932" s="238" t="s">
        <v>6116</v>
      </c>
      <c r="D1932" s="238" t="s">
        <v>7724</v>
      </c>
      <c r="E1932" s="238" t="s">
        <v>8059</v>
      </c>
      <c r="F1932" s="238" t="s">
        <v>6260</v>
      </c>
    </row>
    <row r="1933" spans="1:6" x14ac:dyDescent="0.2">
      <c r="A1933" s="238">
        <v>230107</v>
      </c>
      <c r="B1933" s="239" t="s">
        <v>10821</v>
      </c>
      <c r="C1933" s="238" t="s">
        <v>6116</v>
      </c>
      <c r="D1933" s="238" t="s">
        <v>10822</v>
      </c>
      <c r="E1933" s="238" t="s">
        <v>10823</v>
      </c>
      <c r="F1933" s="238" t="s">
        <v>8049</v>
      </c>
    </row>
    <row r="1934" spans="1:6" x14ac:dyDescent="0.2">
      <c r="A1934" s="238">
        <v>230108</v>
      </c>
      <c r="B1934" s="239" t="s">
        <v>10824</v>
      </c>
      <c r="C1934" s="238" t="s">
        <v>6116</v>
      </c>
      <c r="D1934" s="238" t="s">
        <v>10825</v>
      </c>
      <c r="E1934" s="238" t="s">
        <v>10826</v>
      </c>
      <c r="F1934" s="238" t="s">
        <v>8049</v>
      </c>
    </row>
    <row r="1935" spans="1:6" x14ac:dyDescent="0.2">
      <c r="A1935" s="238">
        <v>230109</v>
      </c>
      <c r="B1935" s="239" t="s">
        <v>10827</v>
      </c>
      <c r="C1935" s="238" t="s">
        <v>6116</v>
      </c>
      <c r="D1935" s="238" t="s">
        <v>10825</v>
      </c>
      <c r="E1935" s="238" t="s">
        <v>10826</v>
      </c>
      <c r="F1935" s="238" t="s">
        <v>8049</v>
      </c>
    </row>
    <row r="1936" spans="1:6" x14ac:dyDescent="0.2">
      <c r="A1936" s="238">
        <v>230110</v>
      </c>
      <c r="B1936" s="239" t="s">
        <v>10828</v>
      </c>
      <c r="C1936" s="238" t="s">
        <v>6116</v>
      </c>
      <c r="D1936" s="238" t="s">
        <v>10829</v>
      </c>
      <c r="E1936" s="238" t="s">
        <v>7931</v>
      </c>
      <c r="F1936" s="238" t="s">
        <v>6260</v>
      </c>
    </row>
    <row r="1937" spans="1:6" x14ac:dyDescent="0.2">
      <c r="A1937" s="238">
        <v>230172</v>
      </c>
      <c r="B1937" s="239" t="s">
        <v>10830</v>
      </c>
      <c r="C1937" s="238" t="s">
        <v>6116</v>
      </c>
      <c r="D1937" s="238" t="s">
        <v>10831</v>
      </c>
      <c r="E1937" s="238" t="s">
        <v>10832</v>
      </c>
      <c r="F1937" s="238" t="s">
        <v>10833</v>
      </c>
    </row>
    <row r="1938" spans="1:6" x14ac:dyDescent="0.2">
      <c r="A1938" s="238">
        <v>230173</v>
      </c>
      <c r="B1938" s="239" t="s">
        <v>10834</v>
      </c>
      <c r="C1938" s="238" t="s">
        <v>1</v>
      </c>
      <c r="D1938" s="238" t="s">
        <v>10835</v>
      </c>
      <c r="E1938" s="238" t="s">
        <v>10836</v>
      </c>
      <c r="F1938" s="238" t="s">
        <v>10837</v>
      </c>
    </row>
    <row r="1939" spans="1:6" x14ac:dyDescent="0.2">
      <c r="A1939" s="238">
        <v>230201</v>
      </c>
      <c r="B1939" s="239" t="s">
        <v>10838</v>
      </c>
      <c r="C1939" s="238" t="s">
        <v>6116</v>
      </c>
      <c r="D1939" s="238" t="s">
        <v>10839</v>
      </c>
      <c r="E1939" s="238" t="s">
        <v>156</v>
      </c>
      <c r="F1939" s="238" t="s">
        <v>6597</v>
      </c>
    </row>
    <row r="1940" spans="1:6" x14ac:dyDescent="0.2">
      <c r="A1940" s="238">
        <v>230202</v>
      </c>
      <c r="B1940" s="239" t="s">
        <v>10840</v>
      </c>
      <c r="C1940" s="238" t="s">
        <v>6116</v>
      </c>
      <c r="D1940" s="238" t="s">
        <v>8218</v>
      </c>
      <c r="E1940" s="238" t="s">
        <v>10841</v>
      </c>
      <c r="F1940" s="238" t="s">
        <v>6597</v>
      </c>
    </row>
    <row r="1941" spans="1:6" x14ac:dyDescent="0.2">
      <c r="A1941" s="238">
        <v>230206</v>
      </c>
      <c r="B1941" s="239" t="s">
        <v>10842</v>
      </c>
      <c r="C1941" s="238" t="s">
        <v>6116</v>
      </c>
      <c r="D1941" s="238" t="s">
        <v>10266</v>
      </c>
      <c r="E1941" s="238" t="s">
        <v>10266</v>
      </c>
      <c r="F1941" s="238" t="s">
        <v>6103</v>
      </c>
    </row>
    <row r="1942" spans="1:6" x14ac:dyDescent="0.2">
      <c r="A1942" s="238">
        <v>230207</v>
      </c>
      <c r="B1942" s="239" t="s">
        <v>10843</v>
      </c>
      <c r="C1942" s="238" t="s">
        <v>6116</v>
      </c>
      <c r="D1942" s="238" t="s">
        <v>10844</v>
      </c>
      <c r="E1942" s="238" t="s">
        <v>10844</v>
      </c>
      <c r="F1942" s="238" t="s">
        <v>6103</v>
      </c>
    </row>
    <row r="1943" spans="1:6" x14ac:dyDescent="0.2">
      <c r="A1943" s="238">
        <v>230208</v>
      </c>
      <c r="B1943" s="239" t="s">
        <v>10845</v>
      </c>
      <c r="C1943" s="238" t="s">
        <v>6116</v>
      </c>
      <c r="D1943" s="238" t="s">
        <v>10846</v>
      </c>
      <c r="E1943" s="238" t="s">
        <v>10846</v>
      </c>
      <c r="F1943" s="238" t="s">
        <v>6103</v>
      </c>
    </row>
    <row r="1944" spans="1:6" x14ac:dyDescent="0.2">
      <c r="A1944" s="238">
        <v>230209</v>
      </c>
      <c r="B1944" s="239" t="s">
        <v>10847</v>
      </c>
      <c r="C1944" s="238" t="s">
        <v>6116</v>
      </c>
      <c r="D1944" s="238" t="s">
        <v>10126</v>
      </c>
      <c r="E1944" s="238" t="s">
        <v>10126</v>
      </c>
      <c r="F1944" s="238" t="s">
        <v>6103</v>
      </c>
    </row>
    <row r="1945" spans="1:6" x14ac:dyDescent="0.2">
      <c r="A1945" s="238">
        <v>230210</v>
      </c>
      <c r="B1945" s="239" t="s">
        <v>10848</v>
      </c>
      <c r="C1945" s="238" t="s">
        <v>6116</v>
      </c>
      <c r="D1945" s="238" t="s">
        <v>10849</v>
      </c>
      <c r="E1945" s="238" t="s">
        <v>10849</v>
      </c>
      <c r="F1945" s="238" t="s">
        <v>6103</v>
      </c>
    </row>
    <row r="1946" spans="1:6" x14ac:dyDescent="0.2">
      <c r="A1946" s="238">
        <v>230211</v>
      </c>
      <c r="B1946" s="239" t="s">
        <v>10850</v>
      </c>
      <c r="C1946" s="238" t="s">
        <v>6116</v>
      </c>
      <c r="D1946" s="238" t="s">
        <v>6928</v>
      </c>
      <c r="E1946" s="238" t="s">
        <v>6928</v>
      </c>
      <c r="F1946" s="238" t="s">
        <v>6103</v>
      </c>
    </row>
    <row r="1947" spans="1:6" x14ac:dyDescent="0.2">
      <c r="A1947" s="238">
        <v>230801</v>
      </c>
      <c r="B1947" s="239" t="s">
        <v>10851</v>
      </c>
      <c r="C1947" s="238" t="s">
        <v>21</v>
      </c>
      <c r="D1947" s="238" t="s">
        <v>10852</v>
      </c>
      <c r="E1947" s="238" t="s">
        <v>10852</v>
      </c>
      <c r="F1947" s="238" t="s">
        <v>6103</v>
      </c>
    </row>
    <row r="1948" spans="1:6" x14ac:dyDescent="0.2">
      <c r="A1948" s="238">
        <v>230802</v>
      </c>
      <c r="B1948" s="239" t="s">
        <v>10853</v>
      </c>
      <c r="C1948" s="238" t="s">
        <v>6116</v>
      </c>
      <c r="D1948" s="238" t="s">
        <v>10854</v>
      </c>
      <c r="E1948" s="238" t="s">
        <v>10854</v>
      </c>
      <c r="F1948" s="238" t="s">
        <v>6103</v>
      </c>
    </row>
    <row r="1949" spans="1:6" x14ac:dyDescent="0.2">
      <c r="A1949" s="238">
        <v>230803</v>
      </c>
      <c r="B1949" s="239" t="s">
        <v>10855</v>
      </c>
      <c r="C1949" s="238" t="s">
        <v>6116</v>
      </c>
      <c r="D1949" s="238" t="s">
        <v>10785</v>
      </c>
      <c r="E1949" s="238" t="s">
        <v>10785</v>
      </c>
      <c r="F1949" s="238" t="s">
        <v>6103</v>
      </c>
    </row>
    <row r="1950" spans="1:6" x14ac:dyDescent="0.2">
      <c r="A1950" s="238">
        <v>230804</v>
      </c>
      <c r="B1950" s="239" t="s">
        <v>10856</v>
      </c>
      <c r="C1950" s="238" t="s">
        <v>6116</v>
      </c>
      <c r="D1950" s="238" t="s">
        <v>9802</v>
      </c>
      <c r="E1950" s="238" t="s">
        <v>9802</v>
      </c>
      <c r="F1950" s="238" t="s">
        <v>6103</v>
      </c>
    </row>
    <row r="1951" spans="1:6" x14ac:dyDescent="0.2">
      <c r="A1951" s="236">
        <v>186</v>
      </c>
      <c r="B1951" s="237" t="s">
        <v>10857</v>
      </c>
      <c r="C1951" s="243"/>
      <c r="D1951" s="244"/>
      <c r="E1951" s="243"/>
      <c r="F1951" s="243"/>
    </row>
    <row r="1952" spans="1:6" x14ac:dyDescent="0.2">
      <c r="A1952" s="238">
        <v>240000</v>
      </c>
      <c r="B1952" s="239" t="s">
        <v>10857</v>
      </c>
      <c r="C1952" s="245"/>
      <c r="D1952" s="238" t="s">
        <v>6103</v>
      </c>
      <c r="E1952" s="238" t="s">
        <v>6103</v>
      </c>
      <c r="F1952" s="238" t="s">
        <v>6103</v>
      </c>
    </row>
    <row r="1953" spans="1:6" x14ac:dyDescent="0.2">
      <c r="A1953" s="238">
        <v>240104</v>
      </c>
      <c r="B1953" s="239" t="s">
        <v>10858</v>
      </c>
      <c r="C1953" s="238" t="s">
        <v>216</v>
      </c>
      <c r="D1953" s="238" t="s">
        <v>10859</v>
      </c>
      <c r="E1953" s="238" t="s">
        <v>9508</v>
      </c>
      <c r="F1953" s="238" t="s">
        <v>10860</v>
      </c>
    </row>
    <row r="1954" spans="1:6" x14ac:dyDescent="0.2">
      <c r="A1954" s="238">
        <v>240105</v>
      </c>
      <c r="B1954" s="239" t="s">
        <v>10861</v>
      </c>
      <c r="C1954" s="238" t="s">
        <v>1</v>
      </c>
      <c r="D1954" s="238" t="s">
        <v>10862</v>
      </c>
      <c r="E1954" s="238" t="s">
        <v>10863</v>
      </c>
      <c r="F1954" s="238" t="s">
        <v>10864</v>
      </c>
    </row>
    <row r="1955" spans="1:6" x14ac:dyDescent="0.2">
      <c r="A1955" s="238">
        <v>240106</v>
      </c>
      <c r="B1955" s="239" t="s">
        <v>10865</v>
      </c>
      <c r="C1955" s="238" t="s">
        <v>21</v>
      </c>
      <c r="D1955" s="238" t="s">
        <v>10866</v>
      </c>
      <c r="E1955" s="238" t="s">
        <v>10867</v>
      </c>
      <c r="F1955" s="238" t="s">
        <v>10868</v>
      </c>
    </row>
    <row r="1956" spans="1:6" x14ac:dyDescent="0.2">
      <c r="A1956" s="238">
        <v>240107</v>
      </c>
      <c r="B1956" s="239" t="s">
        <v>10869</v>
      </c>
      <c r="C1956" s="238" t="s">
        <v>216</v>
      </c>
      <c r="D1956" s="238" t="s">
        <v>10870</v>
      </c>
      <c r="E1956" s="238" t="s">
        <v>10871</v>
      </c>
      <c r="F1956" s="238" t="s">
        <v>10872</v>
      </c>
    </row>
    <row r="1957" spans="1:6" x14ac:dyDescent="0.2">
      <c r="A1957" s="238">
        <v>240108</v>
      </c>
      <c r="B1957" s="239" t="s">
        <v>10873</v>
      </c>
      <c r="C1957" s="238" t="s">
        <v>216</v>
      </c>
      <c r="D1957" s="238" t="s">
        <v>10874</v>
      </c>
      <c r="E1957" s="238" t="s">
        <v>10875</v>
      </c>
      <c r="F1957" s="238" t="s">
        <v>10876</v>
      </c>
    </row>
    <row r="1958" spans="1:6" x14ac:dyDescent="0.2">
      <c r="A1958" s="238">
        <v>240109</v>
      </c>
      <c r="B1958" s="239" t="s">
        <v>10877</v>
      </c>
      <c r="C1958" s="238" t="s">
        <v>216</v>
      </c>
      <c r="D1958" s="238" t="s">
        <v>10878</v>
      </c>
      <c r="E1958" s="238" t="s">
        <v>10879</v>
      </c>
      <c r="F1958" s="238" t="s">
        <v>10880</v>
      </c>
    </row>
    <row r="1959" spans="1:6" x14ac:dyDescent="0.2">
      <c r="A1959" s="238">
        <v>240110</v>
      </c>
      <c r="B1959" s="239" t="s">
        <v>10881</v>
      </c>
      <c r="C1959" s="238" t="s">
        <v>6116</v>
      </c>
      <c r="D1959" s="238" t="s">
        <v>10882</v>
      </c>
      <c r="E1959" s="238" t="s">
        <v>10883</v>
      </c>
      <c r="F1959" s="238" t="s">
        <v>10884</v>
      </c>
    </row>
    <row r="1960" spans="1:6" x14ac:dyDescent="0.2">
      <c r="A1960" s="238">
        <v>240200</v>
      </c>
      <c r="B1960" s="239" t="s">
        <v>10885</v>
      </c>
      <c r="C1960" s="238" t="s">
        <v>216</v>
      </c>
      <c r="D1960" s="238" t="s">
        <v>10886</v>
      </c>
      <c r="E1960" s="238" t="s">
        <v>10887</v>
      </c>
      <c r="F1960" s="238" t="s">
        <v>10888</v>
      </c>
    </row>
    <row r="1961" spans="1:6" x14ac:dyDescent="0.2">
      <c r="A1961" s="238">
        <v>240203</v>
      </c>
      <c r="B1961" s="239" t="s">
        <v>10889</v>
      </c>
      <c r="C1961" s="238" t="s">
        <v>216</v>
      </c>
      <c r="D1961" s="238" t="s">
        <v>10890</v>
      </c>
      <c r="E1961" s="238" t="s">
        <v>10891</v>
      </c>
      <c r="F1961" s="238" t="s">
        <v>10892</v>
      </c>
    </row>
    <row r="1962" spans="1:6" x14ac:dyDescent="0.2">
      <c r="A1962" s="238">
        <v>240208</v>
      </c>
      <c r="B1962" s="239" t="s">
        <v>10893</v>
      </c>
      <c r="C1962" s="238" t="s">
        <v>1</v>
      </c>
      <c r="D1962" s="238" t="s">
        <v>6913</v>
      </c>
      <c r="E1962" s="238" t="s">
        <v>10894</v>
      </c>
      <c r="F1962" s="238" t="s">
        <v>10868</v>
      </c>
    </row>
    <row r="1963" spans="1:6" x14ac:dyDescent="0.2">
      <c r="A1963" s="238">
        <v>240209</v>
      </c>
      <c r="B1963" s="239" t="s">
        <v>10895</v>
      </c>
      <c r="C1963" s="238" t="s">
        <v>1</v>
      </c>
      <c r="D1963" s="238" t="s">
        <v>10896</v>
      </c>
      <c r="E1963" s="238" t="s">
        <v>10897</v>
      </c>
      <c r="F1963" s="238" t="s">
        <v>10898</v>
      </c>
    </row>
    <row r="1964" spans="1:6" x14ac:dyDescent="0.2">
      <c r="A1964" s="238">
        <v>240210</v>
      </c>
      <c r="B1964" s="239" t="s">
        <v>10899</v>
      </c>
      <c r="C1964" s="238" t="s">
        <v>6116</v>
      </c>
      <c r="D1964" s="238" t="s">
        <v>10900</v>
      </c>
      <c r="E1964" s="238" t="s">
        <v>10901</v>
      </c>
      <c r="F1964" s="238" t="s">
        <v>10902</v>
      </c>
    </row>
    <row r="1965" spans="1:6" x14ac:dyDescent="0.2">
      <c r="A1965" s="236">
        <v>187</v>
      </c>
      <c r="B1965" s="237" t="s">
        <v>10903</v>
      </c>
      <c r="C1965" s="243"/>
      <c r="D1965" s="244"/>
      <c r="E1965" s="243"/>
      <c r="F1965" s="243"/>
    </row>
    <row r="1966" spans="1:6" x14ac:dyDescent="0.2">
      <c r="A1966" s="238">
        <v>250000</v>
      </c>
      <c r="B1966" s="239" t="s">
        <v>10903</v>
      </c>
      <c r="C1966" s="238" t="s">
        <v>6102</v>
      </c>
      <c r="D1966" s="238" t="s">
        <v>6103</v>
      </c>
      <c r="E1966" s="238" t="s">
        <v>6103</v>
      </c>
      <c r="F1966" s="238" t="s">
        <v>6103</v>
      </c>
    </row>
    <row r="1967" spans="1:6" x14ac:dyDescent="0.2">
      <c r="A1967" s="238">
        <v>250101</v>
      </c>
      <c r="B1967" s="239" t="s">
        <v>10904</v>
      </c>
      <c r="C1967" s="238" t="s">
        <v>13</v>
      </c>
      <c r="D1967" s="238" t="s">
        <v>10905</v>
      </c>
      <c r="E1967" s="238" t="s">
        <v>6103</v>
      </c>
      <c r="F1967" s="238" t="s">
        <v>10905</v>
      </c>
    </row>
    <row r="1968" spans="1:6" x14ac:dyDescent="0.2">
      <c r="A1968" s="238">
        <v>250102</v>
      </c>
      <c r="B1968" s="239" t="s">
        <v>10906</v>
      </c>
      <c r="C1968" s="238" t="s">
        <v>13</v>
      </c>
      <c r="D1968" s="238" t="s">
        <v>10907</v>
      </c>
      <c r="E1968" s="238" t="s">
        <v>6103</v>
      </c>
      <c r="F1968" s="238" t="s">
        <v>10907</v>
      </c>
    </row>
    <row r="1969" spans="1:6" x14ac:dyDescent="0.2">
      <c r="A1969" s="238">
        <v>250103</v>
      </c>
      <c r="B1969" s="239" t="s">
        <v>10908</v>
      </c>
      <c r="C1969" s="238" t="s">
        <v>13</v>
      </c>
      <c r="D1969" s="238" t="s">
        <v>152</v>
      </c>
      <c r="E1969" s="238" t="s">
        <v>6103</v>
      </c>
      <c r="F1969" s="238" t="s">
        <v>152</v>
      </c>
    </row>
    <row r="1970" spans="1:6" x14ac:dyDescent="0.2">
      <c r="A1970" s="238">
        <v>250104</v>
      </c>
      <c r="B1970" s="239" t="s">
        <v>10909</v>
      </c>
      <c r="C1970" s="238" t="s">
        <v>13</v>
      </c>
      <c r="D1970" s="238" t="s">
        <v>8732</v>
      </c>
      <c r="E1970" s="238" t="s">
        <v>6103</v>
      </c>
      <c r="F1970" s="238" t="s">
        <v>8732</v>
      </c>
    </row>
    <row r="1971" spans="1:6" x14ac:dyDescent="0.2">
      <c r="A1971" s="238">
        <v>250105</v>
      </c>
      <c r="B1971" s="239" t="s">
        <v>10910</v>
      </c>
      <c r="C1971" s="238" t="s">
        <v>13</v>
      </c>
      <c r="D1971" s="238" t="s">
        <v>8942</v>
      </c>
      <c r="E1971" s="238" t="s">
        <v>6103</v>
      </c>
      <c r="F1971" s="238" t="s">
        <v>8942</v>
      </c>
    </row>
    <row r="1972" spans="1:6" x14ac:dyDescent="0.2">
      <c r="A1972" s="238">
        <v>250109</v>
      </c>
      <c r="B1972" s="239" t="s">
        <v>10911</v>
      </c>
      <c r="C1972" s="238" t="s">
        <v>13</v>
      </c>
      <c r="D1972" s="238" t="s">
        <v>8942</v>
      </c>
      <c r="E1972" s="238" t="s">
        <v>6103</v>
      </c>
      <c r="F1972" s="238" t="s">
        <v>8942</v>
      </c>
    </row>
    <row r="1973" spans="1:6" x14ac:dyDescent="0.2">
      <c r="A1973" s="238">
        <v>250110</v>
      </c>
      <c r="B1973" s="239" t="s">
        <v>10912</v>
      </c>
      <c r="C1973" s="238" t="s">
        <v>13</v>
      </c>
      <c r="D1973" s="238" t="s">
        <v>10913</v>
      </c>
      <c r="E1973" s="238" t="s">
        <v>6103</v>
      </c>
      <c r="F1973" s="238" t="s">
        <v>10913</v>
      </c>
    </row>
    <row r="1974" spans="1:6" x14ac:dyDescent="0.2">
      <c r="A1974" s="238">
        <v>250111</v>
      </c>
      <c r="B1974" s="239" t="s">
        <v>10914</v>
      </c>
      <c r="C1974" s="238" t="s">
        <v>13</v>
      </c>
      <c r="D1974" s="238" t="s">
        <v>10915</v>
      </c>
      <c r="E1974" s="238" t="s">
        <v>6103</v>
      </c>
      <c r="F1974" s="238" t="s">
        <v>10915</v>
      </c>
    </row>
    <row r="1975" spans="1:6" x14ac:dyDescent="0.2">
      <c r="A1975" s="238">
        <v>250112</v>
      </c>
      <c r="B1975" s="239" t="s">
        <v>10916</v>
      </c>
      <c r="C1975" s="238" t="s">
        <v>13</v>
      </c>
      <c r="D1975" s="238" t="s">
        <v>10917</v>
      </c>
      <c r="E1975" s="238" t="s">
        <v>6103</v>
      </c>
      <c r="F1975" s="238" t="s">
        <v>10917</v>
      </c>
    </row>
    <row r="1976" spans="1:6" x14ac:dyDescent="0.2">
      <c r="A1976" s="238">
        <v>250113</v>
      </c>
      <c r="B1976" s="239" t="s">
        <v>10918</v>
      </c>
      <c r="C1976" s="238" t="s">
        <v>214</v>
      </c>
      <c r="D1976" s="241">
        <v>12.23</v>
      </c>
      <c r="E1976" s="238" t="s">
        <v>6103</v>
      </c>
      <c r="F1976" s="238" t="s">
        <v>8203</v>
      </c>
    </row>
    <row r="1977" spans="1:6" x14ac:dyDescent="0.2">
      <c r="A1977" s="236">
        <v>188</v>
      </c>
      <c r="B1977" s="237" t="s">
        <v>10919</v>
      </c>
      <c r="C1977" s="243"/>
      <c r="D1977" s="244"/>
      <c r="E1977" s="243"/>
      <c r="F1977" s="243"/>
    </row>
    <row r="1978" spans="1:6" x14ac:dyDescent="0.2">
      <c r="A1978" s="238">
        <v>260000</v>
      </c>
      <c r="B1978" s="239" t="s">
        <v>10919</v>
      </c>
      <c r="C1978" s="245"/>
      <c r="D1978" s="238" t="s">
        <v>6103</v>
      </c>
      <c r="E1978" s="238" t="s">
        <v>6103</v>
      </c>
      <c r="F1978" s="238" t="s">
        <v>6103</v>
      </c>
    </row>
    <row r="1979" spans="1:6" x14ac:dyDescent="0.2">
      <c r="A1979" s="238">
        <v>260101</v>
      </c>
      <c r="B1979" s="239" t="s">
        <v>10920</v>
      </c>
      <c r="C1979" s="238" t="s">
        <v>216</v>
      </c>
      <c r="D1979" s="238" t="s">
        <v>6200</v>
      </c>
      <c r="E1979" s="238" t="s">
        <v>6103</v>
      </c>
      <c r="F1979" s="238" t="s">
        <v>6200</v>
      </c>
    </row>
    <row r="1980" spans="1:6" x14ac:dyDescent="0.2">
      <c r="A1980" s="238">
        <v>260102</v>
      </c>
      <c r="B1980" s="239" t="s">
        <v>10921</v>
      </c>
      <c r="C1980" s="238" t="s">
        <v>216</v>
      </c>
      <c r="D1980" s="238" t="s">
        <v>162</v>
      </c>
      <c r="E1980" s="238" t="s">
        <v>6103</v>
      </c>
      <c r="F1980" s="238" t="s">
        <v>162</v>
      </c>
    </row>
    <row r="1981" spans="1:6" x14ac:dyDescent="0.2">
      <c r="A1981" s="238">
        <v>260103</v>
      </c>
      <c r="B1981" s="239" t="s">
        <v>10922</v>
      </c>
      <c r="C1981" s="238" t="s">
        <v>216</v>
      </c>
      <c r="D1981" s="238" t="s">
        <v>10732</v>
      </c>
      <c r="E1981" s="238" t="s">
        <v>6849</v>
      </c>
      <c r="F1981" s="238" t="s">
        <v>6869</v>
      </c>
    </row>
    <row r="1982" spans="1:6" x14ac:dyDescent="0.2">
      <c r="A1982" s="238">
        <v>260104</v>
      </c>
      <c r="B1982" s="239" t="s">
        <v>10923</v>
      </c>
      <c r="C1982" s="238" t="s">
        <v>216</v>
      </c>
      <c r="D1982" s="238" t="s">
        <v>6173</v>
      </c>
      <c r="E1982" s="238" t="s">
        <v>6103</v>
      </c>
      <c r="F1982" s="238" t="s">
        <v>6173</v>
      </c>
    </row>
    <row r="1983" spans="1:6" x14ac:dyDescent="0.2">
      <c r="A1983" s="238">
        <v>260105</v>
      </c>
      <c r="B1983" s="239" t="s">
        <v>10924</v>
      </c>
      <c r="C1983" s="238" t="s">
        <v>216</v>
      </c>
      <c r="D1983" s="238" t="s">
        <v>6957</v>
      </c>
      <c r="E1983" s="238" t="s">
        <v>6654</v>
      </c>
      <c r="F1983" s="238" t="s">
        <v>6177</v>
      </c>
    </row>
    <row r="1984" spans="1:6" x14ac:dyDescent="0.2">
      <c r="A1984" s="238">
        <v>260201</v>
      </c>
      <c r="B1984" s="239" t="s">
        <v>10925</v>
      </c>
      <c r="C1984" s="238" t="s">
        <v>216</v>
      </c>
      <c r="D1984" s="238" t="s">
        <v>202</v>
      </c>
      <c r="E1984" s="238" t="s">
        <v>6870</v>
      </c>
      <c r="F1984" s="238" t="s">
        <v>10926</v>
      </c>
    </row>
    <row r="1985" spans="1:6" x14ac:dyDescent="0.2">
      <c r="A1985" s="238">
        <v>260202</v>
      </c>
      <c r="B1985" s="239" t="s">
        <v>10927</v>
      </c>
      <c r="C1985" s="238" t="s">
        <v>216</v>
      </c>
      <c r="D1985" s="238" t="s">
        <v>7652</v>
      </c>
      <c r="E1985" s="238" t="s">
        <v>6848</v>
      </c>
      <c r="F1985" s="238" t="s">
        <v>6608</v>
      </c>
    </row>
    <row r="1986" spans="1:6" x14ac:dyDescent="0.2">
      <c r="A1986" s="238">
        <v>260204</v>
      </c>
      <c r="B1986" s="239" t="s">
        <v>10928</v>
      </c>
      <c r="C1986" s="238" t="s">
        <v>216</v>
      </c>
      <c r="D1986" s="238" t="s">
        <v>6295</v>
      </c>
      <c r="E1986" s="238" t="s">
        <v>6848</v>
      </c>
      <c r="F1986" s="238" t="s">
        <v>6585</v>
      </c>
    </row>
    <row r="1987" spans="1:6" x14ac:dyDescent="0.2">
      <c r="A1987" s="238">
        <v>260601</v>
      </c>
      <c r="B1987" s="239" t="s">
        <v>10929</v>
      </c>
      <c r="C1987" s="238" t="s">
        <v>216</v>
      </c>
      <c r="D1987" s="238" t="s">
        <v>10930</v>
      </c>
      <c r="E1987" s="238" t="s">
        <v>7663</v>
      </c>
      <c r="F1987" s="238" t="s">
        <v>9129</v>
      </c>
    </row>
    <row r="1988" spans="1:6" x14ac:dyDescent="0.2">
      <c r="A1988" s="238">
        <v>260801</v>
      </c>
      <c r="B1988" s="239" t="s">
        <v>10931</v>
      </c>
      <c r="C1988" s="238" t="s">
        <v>216</v>
      </c>
      <c r="D1988" s="238" t="s">
        <v>10706</v>
      </c>
      <c r="E1988" s="238" t="s">
        <v>7168</v>
      </c>
      <c r="F1988" s="238" t="s">
        <v>6809</v>
      </c>
    </row>
    <row r="1989" spans="1:6" x14ac:dyDescent="0.2">
      <c r="A1989" s="238">
        <v>260901</v>
      </c>
      <c r="B1989" s="239" t="s">
        <v>10932</v>
      </c>
      <c r="C1989" s="238" t="s">
        <v>216</v>
      </c>
      <c r="D1989" s="238" t="s">
        <v>9750</v>
      </c>
      <c r="E1989" s="238" t="s">
        <v>163</v>
      </c>
      <c r="F1989" s="238" t="s">
        <v>8208</v>
      </c>
    </row>
    <row r="1990" spans="1:6" x14ac:dyDescent="0.2">
      <c r="A1990" s="238">
        <v>260902</v>
      </c>
      <c r="B1990" s="239" t="s">
        <v>10933</v>
      </c>
      <c r="C1990" s="238" t="s">
        <v>216</v>
      </c>
      <c r="D1990" s="238" t="s">
        <v>10934</v>
      </c>
      <c r="E1990" s="238" t="s">
        <v>8595</v>
      </c>
      <c r="F1990" s="238" t="s">
        <v>10935</v>
      </c>
    </row>
    <row r="1991" spans="1:6" x14ac:dyDescent="0.2">
      <c r="A1991" s="238">
        <v>260909</v>
      </c>
      <c r="B1991" s="239" t="s">
        <v>10936</v>
      </c>
      <c r="C1991" s="238" t="s">
        <v>216</v>
      </c>
      <c r="D1991" s="238" t="s">
        <v>9684</v>
      </c>
      <c r="E1991" s="238" t="s">
        <v>7928</v>
      </c>
      <c r="F1991" s="238" t="s">
        <v>9717</v>
      </c>
    </row>
    <row r="1992" spans="1:6" x14ac:dyDescent="0.2">
      <c r="A1992" s="238">
        <v>261000</v>
      </c>
      <c r="B1992" s="239" t="s">
        <v>10937</v>
      </c>
      <c r="C1992" s="238" t="s">
        <v>216</v>
      </c>
      <c r="D1992" s="238" t="s">
        <v>6993</v>
      </c>
      <c r="E1992" s="238" t="s">
        <v>6661</v>
      </c>
      <c r="F1992" s="238" t="s">
        <v>147</v>
      </c>
    </row>
    <row r="1993" spans="1:6" x14ac:dyDescent="0.2">
      <c r="A1993" s="238">
        <v>261001</v>
      </c>
      <c r="B1993" s="239" t="s">
        <v>10938</v>
      </c>
      <c r="C1993" s="238" t="s">
        <v>216</v>
      </c>
      <c r="D1993" s="238" t="s">
        <v>6808</v>
      </c>
      <c r="E1993" s="238" t="s">
        <v>6113</v>
      </c>
      <c r="F1993" s="238" t="s">
        <v>9176</v>
      </c>
    </row>
    <row r="1994" spans="1:6" x14ac:dyDescent="0.2">
      <c r="A1994" s="238">
        <v>261002</v>
      </c>
      <c r="B1994" s="239" t="s">
        <v>10939</v>
      </c>
      <c r="C1994" s="238" t="s">
        <v>216</v>
      </c>
      <c r="D1994" s="238" t="s">
        <v>6643</v>
      </c>
      <c r="E1994" s="238" t="s">
        <v>10940</v>
      </c>
      <c r="F1994" s="238" t="s">
        <v>9981</v>
      </c>
    </row>
    <row r="1995" spans="1:6" x14ac:dyDescent="0.2">
      <c r="A1995" s="238">
        <v>261003</v>
      </c>
      <c r="B1995" s="239" t="s">
        <v>10941</v>
      </c>
      <c r="C1995" s="238" t="s">
        <v>216</v>
      </c>
      <c r="D1995" s="238" t="s">
        <v>10942</v>
      </c>
      <c r="E1995" s="238" t="s">
        <v>10943</v>
      </c>
      <c r="F1995" s="238" t="s">
        <v>6922</v>
      </c>
    </row>
    <row r="1996" spans="1:6" x14ac:dyDescent="0.2">
      <c r="A1996" s="238">
        <v>261005</v>
      </c>
      <c r="B1996" s="239" t="s">
        <v>10944</v>
      </c>
      <c r="C1996" s="238" t="s">
        <v>216</v>
      </c>
      <c r="D1996" s="238" t="s">
        <v>6792</v>
      </c>
      <c r="E1996" s="238" t="s">
        <v>6796</v>
      </c>
      <c r="F1996" s="238" t="s">
        <v>6866</v>
      </c>
    </row>
    <row r="1997" spans="1:6" x14ac:dyDescent="0.2">
      <c r="A1997" s="238">
        <v>261006</v>
      </c>
      <c r="B1997" s="239" t="s">
        <v>10945</v>
      </c>
      <c r="C1997" s="238" t="s">
        <v>216</v>
      </c>
      <c r="D1997" s="238" t="s">
        <v>7926</v>
      </c>
      <c r="E1997" s="238" t="s">
        <v>6318</v>
      </c>
      <c r="F1997" s="238" t="s">
        <v>7453</v>
      </c>
    </row>
    <row r="1998" spans="1:6" x14ac:dyDescent="0.2">
      <c r="A1998" s="238">
        <v>261008</v>
      </c>
      <c r="B1998" s="239" t="s">
        <v>10946</v>
      </c>
      <c r="C1998" s="238" t="s">
        <v>216</v>
      </c>
      <c r="D1998" s="238" t="s">
        <v>8649</v>
      </c>
      <c r="E1998" s="238" t="s">
        <v>8054</v>
      </c>
      <c r="F1998" s="238" t="s">
        <v>7164</v>
      </c>
    </row>
    <row r="1999" spans="1:6" x14ac:dyDescent="0.2">
      <c r="A1999" s="238">
        <v>261009</v>
      </c>
      <c r="B1999" s="239" t="s">
        <v>10947</v>
      </c>
      <c r="C1999" s="238" t="s">
        <v>216</v>
      </c>
      <c r="D1999" s="238" t="s">
        <v>10948</v>
      </c>
      <c r="E1999" s="238" t="s">
        <v>9196</v>
      </c>
      <c r="F1999" s="238" t="s">
        <v>8706</v>
      </c>
    </row>
    <row r="2000" spans="1:6" x14ac:dyDescent="0.2">
      <c r="A2000" s="238">
        <v>261010</v>
      </c>
      <c r="B2000" s="239" t="s">
        <v>10949</v>
      </c>
      <c r="C2000" s="238" t="s">
        <v>216</v>
      </c>
      <c r="D2000" s="238" t="s">
        <v>6950</v>
      </c>
      <c r="E2000" s="238" t="s">
        <v>7299</v>
      </c>
      <c r="F2000" s="238" t="s">
        <v>10950</v>
      </c>
    </row>
    <row r="2001" spans="1:6" x14ac:dyDescent="0.2">
      <c r="A2001" s="238">
        <v>261090</v>
      </c>
      <c r="B2001" s="239" t="s">
        <v>10951</v>
      </c>
      <c r="C2001" s="238" t="s">
        <v>216</v>
      </c>
      <c r="D2001" s="238" t="s">
        <v>7691</v>
      </c>
      <c r="E2001" s="238" t="s">
        <v>6779</v>
      </c>
      <c r="F2001" s="238" t="s">
        <v>8208</v>
      </c>
    </row>
    <row r="2002" spans="1:6" x14ac:dyDescent="0.2">
      <c r="A2002" s="238">
        <v>261300</v>
      </c>
      <c r="B2002" s="239" t="s">
        <v>10952</v>
      </c>
      <c r="C2002" s="238" t="s">
        <v>216</v>
      </c>
      <c r="D2002" s="238" t="s">
        <v>6721</v>
      </c>
      <c r="E2002" s="238" t="s">
        <v>9304</v>
      </c>
      <c r="F2002" s="238" t="s">
        <v>10953</v>
      </c>
    </row>
    <row r="2003" spans="1:6" x14ac:dyDescent="0.2">
      <c r="A2003" s="238">
        <v>261301</v>
      </c>
      <c r="B2003" s="239" t="s">
        <v>10954</v>
      </c>
      <c r="C2003" s="238" t="s">
        <v>216</v>
      </c>
      <c r="D2003" s="238" t="s">
        <v>8214</v>
      </c>
      <c r="E2003" s="238" t="s">
        <v>6590</v>
      </c>
      <c r="F2003" s="238" t="s">
        <v>8084</v>
      </c>
    </row>
    <row r="2004" spans="1:6" x14ac:dyDescent="0.2">
      <c r="A2004" s="238">
        <v>261302</v>
      </c>
      <c r="B2004" s="239" t="s">
        <v>10955</v>
      </c>
      <c r="C2004" s="238" t="s">
        <v>216</v>
      </c>
      <c r="D2004" s="238" t="s">
        <v>10956</v>
      </c>
      <c r="E2004" s="238" t="s">
        <v>10957</v>
      </c>
      <c r="F2004" s="238" t="s">
        <v>8208</v>
      </c>
    </row>
    <row r="2005" spans="1:6" x14ac:dyDescent="0.2">
      <c r="A2005" s="238">
        <v>261303</v>
      </c>
      <c r="B2005" s="239" t="s">
        <v>10958</v>
      </c>
      <c r="C2005" s="238" t="s">
        <v>216</v>
      </c>
      <c r="D2005" s="238" t="s">
        <v>9375</v>
      </c>
      <c r="E2005" s="238" t="s">
        <v>10959</v>
      </c>
      <c r="F2005" s="238" t="s">
        <v>9176</v>
      </c>
    </row>
    <row r="2006" spans="1:6" x14ac:dyDescent="0.2">
      <c r="A2006" s="238">
        <v>261304</v>
      </c>
      <c r="B2006" s="239" t="s">
        <v>10960</v>
      </c>
      <c r="C2006" s="238" t="s">
        <v>216</v>
      </c>
      <c r="D2006" s="238" t="s">
        <v>9249</v>
      </c>
      <c r="E2006" s="238" t="s">
        <v>154</v>
      </c>
      <c r="F2006" s="238" t="s">
        <v>6922</v>
      </c>
    </row>
    <row r="2007" spans="1:6" x14ac:dyDescent="0.2">
      <c r="A2007" s="238">
        <v>261305</v>
      </c>
      <c r="B2007" s="239" t="s">
        <v>10961</v>
      </c>
      <c r="C2007" s="238" t="s">
        <v>216</v>
      </c>
      <c r="D2007" s="238" t="s">
        <v>7749</v>
      </c>
      <c r="E2007" s="238" t="s">
        <v>6776</v>
      </c>
      <c r="F2007" s="238" t="s">
        <v>10129</v>
      </c>
    </row>
    <row r="2008" spans="1:6" x14ac:dyDescent="0.2">
      <c r="A2008" s="238">
        <v>261306</v>
      </c>
      <c r="B2008" s="239" t="s">
        <v>10962</v>
      </c>
      <c r="C2008" s="238" t="s">
        <v>216</v>
      </c>
      <c r="D2008" s="238" t="s">
        <v>7663</v>
      </c>
      <c r="E2008" s="238" t="s">
        <v>7558</v>
      </c>
      <c r="F2008" s="238" t="s">
        <v>6297</v>
      </c>
    </row>
    <row r="2009" spans="1:6" x14ac:dyDescent="0.2">
      <c r="A2009" s="238">
        <v>261307</v>
      </c>
      <c r="B2009" s="239" t="s">
        <v>10963</v>
      </c>
      <c r="C2009" s="238" t="s">
        <v>216</v>
      </c>
      <c r="D2009" s="238" t="s">
        <v>6433</v>
      </c>
      <c r="E2009" s="238" t="s">
        <v>6226</v>
      </c>
      <c r="F2009" s="238" t="s">
        <v>10964</v>
      </c>
    </row>
    <row r="2010" spans="1:6" x14ac:dyDescent="0.2">
      <c r="A2010" s="238">
        <v>261308</v>
      </c>
      <c r="B2010" s="239" t="s">
        <v>10965</v>
      </c>
      <c r="C2010" s="238" t="s">
        <v>216</v>
      </c>
      <c r="D2010" s="238" t="s">
        <v>10966</v>
      </c>
      <c r="E2010" s="238" t="s">
        <v>10967</v>
      </c>
      <c r="F2010" s="238" t="s">
        <v>7849</v>
      </c>
    </row>
    <row r="2011" spans="1:6" x14ac:dyDescent="0.2">
      <c r="A2011" s="238">
        <v>261401</v>
      </c>
      <c r="B2011" s="239" t="s">
        <v>10968</v>
      </c>
      <c r="C2011" s="238" t="s">
        <v>216</v>
      </c>
      <c r="D2011" s="238" t="s">
        <v>10969</v>
      </c>
      <c r="E2011" s="238" t="s">
        <v>6892</v>
      </c>
      <c r="F2011" s="238" t="s">
        <v>6922</v>
      </c>
    </row>
    <row r="2012" spans="1:6" x14ac:dyDescent="0.2">
      <c r="A2012" s="238">
        <v>261501</v>
      </c>
      <c r="B2012" s="239" t="s">
        <v>10970</v>
      </c>
      <c r="C2012" s="238" t="s">
        <v>216</v>
      </c>
      <c r="D2012" s="238" t="s">
        <v>10195</v>
      </c>
      <c r="E2012" s="238" t="s">
        <v>6186</v>
      </c>
      <c r="F2012" s="238" t="s">
        <v>6922</v>
      </c>
    </row>
    <row r="2013" spans="1:6" x14ac:dyDescent="0.2">
      <c r="A2013" s="238">
        <v>261502</v>
      </c>
      <c r="B2013" s="239" t="s">
        <v>10971</v>
      </c>
      <c r="C2013" s="238" t="s">
        <v>216</v>
      </c>
      <c r="D2013" s="238" t="s">
        <v>10969</v>
      </c>
      <c r="E2013" s="238" t="s">
        <v>9079</v>
      </c>
      <c r="F2013" s="238" t="s">
        <v>10972</v>
      </c>
    </row>
    <row r="2014" spans="1:6" x14ac:dyDescent="0.2">
      <c r="A2014" s="238">
        <v>261503</v>
      </c>
      <c r="B2014" s="239" t="s">
        <v>10973</v>
      </c>
      <c r="C2014" s="238" t="s">
        <v>216</v>
      </c>
      <c r="D2014" s="238" t="s">
        <v>8520</v>
      </c>
      <c r="E2014" s="238" t="s">
        <v>6900</v>
      </c>
      <c r="F2014" s="238" t="s">
        <v>10974</v>
      </c>
    </row>
    <row r="2015" spans="1:6" x14ac:dyDescent="0.2">
      <c r="A2015" s="238">
        <v>261504</v>
      </c>
      <c r="B2015" s="239" t="s">
        <v>10975</v>
      </c>
      <c r="C2015" s="238" t="s">
        <v>216</v>
      </c>
      <c r="D2015" s="238" t="s">
        <v>6989</v>
      </c>
      <c r="E2015" s="238" t="s">
        <v>6458</v>
      </c>
      <c r="F2015" s="238" t="s">
        <v>7164</v>
      </c>
    </row>
    <row r="2016" spans="1:6" x14ac:dyDescent="0.2">
      <c r="A2016" s="238">
        <v>261548</v>
      </c>
      <c r="B2016" s="239" t="s">
        <v>10976</v>
      </c>
      <c r="C2016" s="238" t="s">
        <v>216</v>
      </c>
      <c r="D2016" s="238" t="s">
        <v>10977</v>
      </c>
      <c r="E2016" s="238" t="s">
        <v>10978</v>
      </c>
      <c r="F2016" s="238" t="s">
        <v>6150</v>
      </c>
    </row>
    <row r="2017" spans="1:6" x14ac:dyDescent="0.2">
      <c r="A2017" s="238">
        <v>261550</v>
      </c>
      <c r="B2017" s="239" t="s">
        <v>10979</v>
      </c>
      <c r="C2017" s="238" t="s">
        <v>216</v>
      </c>
      <c r="D2017" s="238" t="s">
        <v>6902</v>
      </c>
      <c r="E2017" s="238" t="s">
        <v>7106</v>
      </c>
      <c r="F2017" s="238" t="s">
        <v>9717</v>
      </c>
    </row>
    <row r="2018" spans="1:6" x14ac:dyDescent="0.2">
      <c r="A2018" s="238">
        <v>261560</v>
      </c>
      <c r="B2018" s="239" t="s">
        <v>10980</v>
      </c>
      <c r="C2018" s="238" t="s">
        <v>216</v>
      </c>
      <c r="D2018" s="238" t="s">
        <v>10981</v>
      </c>
      <c r="E2018" s="238" t="s">
        <v>7434</v>
      </c>
      <c r="F2018" s="238" t="s">
        <v>10972</v>
      </c>
    </row>
    <row r="2019" spans="1:6" x14ac:dyDescent="0.2">
      <c r="A2019" s="238">
        <v>261602</v>
      </c>
      <c r="B2019" s="239" t="s">
        <v>10982</v>
      </c>
      <c r="C2019" s="238" t="s">
        <v>216</v>
      </c>
      <c r="D2019" s="238" t="s">
        <v>10983</v>
      </c>
      <c r="E2019" s="238" t="s">
        <v>6917</v>
      </c>
      <c r="F2019" s="238" t="s">
        <v>10972</v>
      </c>
    </row>
    <row r="2020" spans="1:6" x14ac:dyDescent="0.2">
      <c r="A2020" s="238">
        <v>261603</v>
      </c>
      <c r="B2020" s="239" t="s">
        <v>10984</v>
      </c>
      <c r="C2020" s="238" t="s">
        <v>216</v>
      </c>
      <c r="D2020" s="238" t="s">
        <v>10985</v>
      </c>
      <c r="E2020" s="238" t="s">
        <v>7033</v>
      </c>
      <c r="F2020" s="238" t="s">
        <v>10972</v>
      </c>
    </row>
    <row r="2021" spans="1:6" x14ac:dyDescent="0.2">
      <c r="A2021" s="238">
        <v>261604</v>
      </c>
      <c r="B2021" s="239" t="s">
        <v>10986</v>
      </c>
      <c r="C2021" s="238" t="s">
        <v>216</v>
      </c>
      <c r="D2021" s="238" t="s">
        <v>10793</v>
      </c>
      <c r="E2021" s="238" t="s">
        <v>10987</v>
      </c>
      <c r="F2021" s="238" t="s">
        <v>6431</v>
      </c>
    </row>
    <row r="2022" spans="1:6" ht="18" x14ac:dyDescent="0.2">
      <c r="A2022" s="238">
        <v>261605</v>
      </c>
      <c r="B2022" s="240" t="s">
        <v>17308</v>
      </c>
      <c r="C2022" s="238" t="s">
        <v>6116</v>
      </c>
      <c r="D2022" s="238" t="s">
        <v>10988</v>
      </c>
      <c r="E2022" s="238" t="s">
        <v>10989</v>
      </c>
      <c r="F2022" s="238" t="s">
        <v>10990</v>
      </c>
    </row>
    <row r="2023" spans="1:6" x14ac:dyDescent="0.2">
      <c r="A2023" s="238">
        <v>261606</v>
      </c>
      <c r="B2023" s="239" t="s">
        <v>10991</v>
      </c>
      <c r="C2023" s="238" t="s">
        <v>216</v>
      </c>
      <c r="D2023" s="238" t="s">
        <v>10992</v>
      </c>
      <c r="E2023" s="238" t="s">
        <v>10993</v>
      </c>
      <c r="F2023" s="238" t="s">
        <v>10994</v>
      </c>
    </row>
    <row r="2024" spans="1:6" x14ac:dyDescent="0.2">
      <c r="A2024" s="238">
        <v>261607</v>
      </c>
      <c r="B2024" s="239" t="s">
        <v>10995</v>
      </c>
      <c r="C2024" s="238" t="s">
        <v>216</v>
      </c>
      <c r="D2024" s="238" t="s">
        <v>10996</v>
      </c>
      <c r="E2024" s="238" t="s">
        <v>10997</v>
      </c>
      <c r="F2024" s="238" t="s">
        <v>10998</v>
      </c>
    </row>
    <row r="2025" spans="1:6" x14ac:dyDescent="0.2">
      <c r="A2025" s="238">
        <v>261609</v>
      </c>
      <c r="B2025" s="239" t="s">
        <v>10999</v>
      </c>
      <c r="C2025" s="238" t="s">
        <v>216</v>
      </c>
      <c r="D2025" s="238" t="s">
        <v>11000</v>
      </c>
      <c r="E2025" s="238" t="s">
        <v>7257</v>
      </c>
      <c r="F2025" s="238" t="s">
        <v>8706</v>
      </c>
    </row>
    <row r="2026" spans="1:6" x14ac:dyDescent="0.2">
      <c r="A2026" s="238">
        <v>261610</v>
      </c>
      <c r="B2026" s="239" t="s">
        <v>11001</v>
      </c>
      <c r="C2026" s="238" t="s">
        <v>216</v>
      </c>
      <c r="D2026" s="238" t="s">
        <v>9126</v>
      </c>
      <c r="E2026" s="238" t="s">
        <v>11002</v>
      </c>
      <c r="F2026" s="238" t="s">
        <v>11003</v>
      </c>
    </row>
    <row r="2027" spans="1:6" x14ac:dyDescent="0.2">
      <c r="A2027" s="238">
        <v>261611</v>
      </c>
      <c r="B2027" s="239" t="s">
        <v>11004</v>
      </c>
      <c r="C2027" s="238" t="s">
        <v>216</v>
      </c>
      <c r="D2027" s="238" t="s">
        <v>11005</v>
      </c>
      <c r="E2027" s="238" t="s">
        <v>7650</v>
      </c>
      <c r="F2027" s="238" t="s">
        <v>8706</v>
      </c>
    </row>
    <row r="2028" spans="1:6" x14ac:dyDescent="0.2">
      <c r="A2028" s="238">
        <v>261620</v>
      </c>
      <c r="B2028" s="239" t="s">
        <v>11006</v>
      </c>
      <c r="C2028" s="238" t="s">
        <v>216</v>
      </c>
      <c r="D2028" s="238" t="s">
        <v>11007</v>
      </c>
      <c r="E2028" s="238" t="s">
        <v>7652</v>
      </c>
      <c r="F2028" s="238" t="s">
        <v>11008</v>
      </c>
    </row>
    <row r="2029" spans="1:6" x14ac:dyDescent="0.2">
      <c r="A2029" s="238">
        <v>261623</v>
      </c>
      <c r="B2029" s="239" t="s">
        <v>11009</v>
      </c>
      <c r="C2029" s="238" t="s">
        <v>216</v>
      </c>
      <c r="D2029" s="238" t="s">
        <v>11010</v>
      </c>
      <c r="E2029" s="238" t="s">
        <v>6451</v>
      </c>
      <c r="F2029" s="238" t="s">
        <v>11011</v>
      </c>
    </row>
    <row r="2030" spans="1:6" x14ac:dyDescent="0.2">
      <c r="A2030" s="238">
        <v>261700</v>
      </c>
      <c r="B2030" s="239" t="s">
        <v>11012</v>
      </c>
      <c r="C2030" s="238" t="s">
        <v>1</v>
      </c>
      <c r="D2030" s="238" t="s">
        <v>11013</v>
      </c>
      <c r="E2030" s="238" t="s">
        <v>8175</v>
      </c>
      <c r="F2030" s="238" t="s">
        <v>7164</v>
      </c>
    </row>
    <row r="2031" spans="1:6" x14ac:dyDescent="0.2">
      <c r="A2031" s="238">
        <v>261703</v>
      </c>
      <c r="B2031" s="239" t="s">
        <v>11014</v>
      </c>
      <c r="C2031" s="238" t="s">
        <v>216</v>
      </c>
      <c r="D2031" s="238" t="s">
        <v>11015</v>
      </c>
      <c r="E2031" s="238" t="s">
        <v>10732</v>
      </c>
      <c r="F2031" s="238" t="s">
        <v>9717</v>
      </c>
    </row>
    <row r="2032" spans="1:6" x14ac:dyDescent="0.2">
      <c r="A2032" s="236">
        <v>189</v>
      </c>
      <c r="B2032" s="237" t="s">
        <v>233</v>
      </c>
      <c r="C2032" s="243"/>
      <c r="D2032" s="244"/>
      <c r="E2032" s="243"/>
      <c r="F2032" s="243"/>
    </row>
    <row r="2033" spans="1:6" x14ac:dyDescent="0.2">
      <c r="A2033" s="238">
        <v>270000</v>
      </c>
      <c r="B2033" s="239" t="s">
        <v>233</v>
      </c>
      <c r="C2033" s="245"/>
      <c r="D2033" s="238" t="s">
        <v>6103</v>
      </c>
      <c r="E2033" s="238" t="s">
        <v>6103</v>
      </c>
      <c r="F2033" s="238" t="s">
        <v>6103</v>
      </c>
    </row>
    <row r="2034" spans="1:6" x14ac:dyDescent="0.2">
      <c r="A2034" s="238">
        <v>270105</v>
      </c>
      <c r="B2034" s="239" t="s">
        <v>17309</v>
      </c>
      <c r="C2034" s="238" t="s">
        <v>216</v>
      </c>
      <c r="D2034" s="238" t="s">
        <v>7003</v>
      </c>
      <c r="E2034" s="238" t="s">
        <v>7003</v>
      </c>
      <c r="F2034" s="238" t="s">
        <v>6103</v>
      </c>
    </row>
    <row r="2035" spans="1:6" x14ac:dyDescent="0.2">
      <c r="A2035" s="238">
        <v>270202</v>
      </c>
      <c r="B2035" s="239" t="s">
        <v>11016</v>
      </c>
      <c r="C2035" s="238" t="s">
        <v>216</v>
      </c>
      <c r="D2035" s="238" t="s">
        <v>9334</v>
      </c>
      <c r="E2035" s="238" t="s">
        <v>9223</v>
      </c>
      <c r="F2035" s="238" t="s">
        <v>8219</v>
      </c>
    </row>
    <row r="2036" spans="1:6" x14ac:dyDescent="0.2">
      <c r="A2036" s="238">
        <v>270205</v>
      </c>
      <c r="B2036" s="239" t="s">
        <v>17310</v>
      </c>
      <c r="C2036" s="238" t="s">
        <v>6116</v>
      </c>
      <c r="D2036" s="238" t="s">
        <v>11017</v>
      </c>
      <c r="E2036" s="238" t="s">
        <v>11018</v>
      </c>
      <c r="F2036" s="238" t="s">
        <v>11019</v>
      </c>
    </row>
    <row r="2037" spans="1:6" x14ac:dyDescent="0.2">
      <c r="A2037" s="238">
        <v>270206</v>
      </c>
      <c r="B2037" s="239" t="s">
        <v>11020</v>
      </c>
      <c r="C2037" s="238" t="s">
        <v>216</v>
      </c>
      <c r="D2037" s="238" t="s">
        <v>7561</v>
      </c>
      <c r="E2037" s="238" t="s">
        <v>9312</v>
      </c>
      <c r="F2037" s="238" t="s">
        <v>6870</v>
      </c>
    </row>
    <row r="2038" spans="1:6" x14ac:dyDescent="0.2">
      <c r="A2038" s="238">
        <v>270207</v>
      </c>
      <c r="B2038" s="239" t="s">
        <v>11021</v>
      </c>
      <c r="C2038" s="238" t="s">
        <v>216</v>
      </c>
      <c r="D2038" s="238" t="s">
        <v>6982</v>
      </c>
      <c r="E2038" s="238" t="s">
        <v>11022</v>
      </c>
      <c r="F2038" s="238" t="s">
        <v>9196</v>
      </c>
    </row>
    <row r="2039" spans="1:6" ht="18" x14ac:dyDescent="0.2">
      <c r="A2039" s="238">
        <v>270210</v>
      </c>
      <c r="B2039" s="240" t="s">
        <v>17311</v>
      </c>
      <c r="C2039" s="238" t="s">
        <v>216</v>
      </c>
      <c r="D2039" s="238" t="s">
        <v>10665</v>
      </c>
      <c r="E2039" s="238" t="s">
        <v>6919</v>
      </c>
      <c r="F2039" s="238" t="s">
        <v>11023</v>
      </c>
    </row>
    <row r="2040" spans="1:6" x14ac:dyDescent="0.2">
      <c r="A2040" s="238">
        <v>270211</v>
      </c>
      <c r="B2040" s="239" t="s">
        <v>17312</v>
      </c>
      <c r="C2040" s="238" t="s">
        <v>0</v>
      </c>
      <c r="D2040" s="238" t="s">
        <v>6612</v>
      </c>
      <c r="E2040" s="238" t="s">
        <v>11024</v>
      </c>
      <c r="F2040" s="238" t="s">
        <v>9750</v>
      </c>
    </row>
    <row r="2041" spans="1:6" x14ac:dyDescent="0.2">
      <c r="A2041" s="238">
        <v>270212</v>
      </c>
      <c r="B2041" s="239" t="s">
        <v>17313</v>
      </c>
      <c r="C2041" s="238" t="s">
        <v>0</v>
      </c>
      <c r="D2041" s="238" t="s">
        <v>11025</v>
      </c>
      <c r="E2041" s="238" t="s">
        <v>6958</v>
      </c>
      <c r="F2041" s="238" t="s">
        <v>11026</v>
      </c>
    </row>
    <row r="2042" spans="1:6" x14ac:dyDescent="0.2">
      <c r="A2042" s="238">
        <v>270213</v>
      </c>
      <c r="B2042" s="239" t="s">
        <v>17314</v>
      </c>
      <c r="C2042" s="238" t="s">
        <v>216</v>
      </c>
      <c r="D2042" s="238" t="s">
        <v>11027</v>
      </c>
      <c r="E2042" s="238" t="s">
        <v>11028</v>
      </c>
      <c r="F2042" s="238" t="s">
        <v>10029</v>
      </c>
    </row>
    <row r="2043" spans="1:6" x14ac:dyDescent="0.2">
      <c r="A2043" s="238">
        <v>270215</v>
      </c>
      <c r="B2043" s="239" t="s">
        <v>17315</v>
      </c>
      <c r="C2043" s="238" t="s">
        <v>216</v>
      </c>
      <c r="D2043" s="238" t="s">
        <v>11029</v>
      </c>
      <c r="E2043" s="238" t="s">
        <v>11030</v>
      </c>
      <c r="F2043" s="238" t="s">
        <v>6895</v>
      </c>
    </row>
    <row r="2044" spans="1:6" x14ac:dyDescent="0.2">
      <c r="A2044" s="238">
        <v>270230</v>
      </c>
      <c r="B2044" s="239" t="s">
        <v>11031</v>
      </c>
      <c r="C2044" s="238" t="s">
        <v>216</v>
      </c>
      <c r="D2044" s="238" t="s">
        <v>11032</v>
      </c>
      <c r="E2044" s="238" t="s">
        <v>11033</v>
      </c>
      <c r="F2044" s="238" t="s">
        <v>10556</v>
      </c>
    </row>
    <row r="2045" spans="1:6" x14ac:dyDescent="0.2">
      <c r="A2045" s="238">
        <v>270232</v>
      </c>
      <c r="B2045" s="239" t="s">
        <v>11034</v>
      </c>
      <c r="C2045" s="238" t="s">
        <v>216</v>
      </c>
      <c r="D2045" s="238" t="s">
        <v>11035</v>
      </c>
      <c r="E2045" s="238" t="s">
        <v>10256</v>
      </c>
      <c r="F2045" s="238" t="s">
        <v>10556</v>
      </c>
    </row>
    <row r="2046" spans="1:6" x14ac:dyDescent="0.2">
      <c r="A2046" s="238">
        <v>270234</v>
      </c>
      <c r="B2046" s="239" t="s">
        <v>11036</v>
      </c>
      <c r="C2046" s="238" t="s">
        <v>216</v>
      </c>
      <c r="D2046" s="238" t="s">
        <v>8989</v>
      </c>
      <c r="E2046" s="238" t="s">
        <v>11037</v>
      </c>
      <c r="F2046" s="238" t="s">
        <v>10556</v>
      </c>
    </row>
    <row r="2047" spans="1:6" x14ac:dyDescent="0.2">
      <c r="A2047" s="238">
        <v>270236</v>
      </c>
      <c r="B2047" s="239" t="s">
        <v>11038</v>
      </c>
      <c r="C2047" s="238" t="s">
        <v>216</v>
      </c>
      <c r="D2047" s="238" t="s">
        <v>11039</v>
      </c>
      <c r="E2047" s="238" t="s">
        <v>11040</v>
      </c>
      <c r="F2047" s="238" t="s">
        <v>10556</v>
      </c>
    </row>
    <row r="2048" spans="1:6" x14ac:dyDescent="0.2">
      <c r="A2048" s="238">
        <v>270310</v>
      </c>
      <c r="B2048" s="239" t="s">
        <v>17316</v>
      </c>
      <c r="C2048" s="238" t="s">
        <v>216</v>
      </c>
      <c r="D2048" s="238" t="s">
        <v>11041</v>
      </c>
      <c r="E2048" s="238" t="s">
        <v>11042</v>
      </c>
      <c r="F2048" s="238" t="s">
        <v>11043</v>
      </c>
    </row>
    <row r="2049" spans="1:6" x14ac:dyDescent="0.2">
      <c r="A2049" s="238">
        <v>270312</v>
      </c>
      <c r="B2049" s="239" t="s">
        <v>17317</v>
      </c>
      <c r="C2049" s="238" t="s">
        <v>216</v>
      </c>
      <c r="D2049" s="238" t="s">
        <v>11044</v>
      </c>
      <c r="E2049" s="238" t="s">
        <v>11045</v>
      </c>
      <c r="F2049" s="238" t="s">
        <v>11046</v>
      </c>
    </row>
    <row r="2050" spans="1:6" x14ac:dyDescent="0.2">
      <c r="A2050" s="238">
        <v>270314</v>
      </c>
      <c r="B2050" s="239" t="s">
        <v>17318</v>
      </c>
      <c r="C2050" s="238" t="s">
        <v>216</v>
      </c>
      <c r="D2050" s="238" t="s">
        <v>11047</v>
      </c>
      <c r="E2050" s="238" t="s">
        <v>11048</v>
      </c>
      <c r="F2050" s="238" t="s">
        <v>11049</v>
      </c>
    </row>
    <row r="2051" spans="1:6" x14ac:dyDescent="0.2">
      <c r="A2051" s="238">
        <v>270501</v>
      </c>
      <c r="B2051" s="239" t="s">
        <v>11050</v>
      </c>
      <c r="C2051" s="238" t="s">
        <v>216</v>
      </c>
      <c r="D2051" s="238" t="s">
        <v>6159</v>
      </c>
      <c r="E2051" s="238" t="s">
        <v>6777</v>
      </c>
      <c r="F2051" s="238" t="s">
        <v>6190</v>
      </c>
    </row>
    <row r="2052" spans="1:6" x14ac:dyDescent="0.2">
      <c r="A2052" s="238">
        <v>270502</v>
      </c>
      <c r="B2052" s="239" t="s">
        <v>11051</v>
      </c>
      <c r="C2052" s="238" t="s">
        <v>216</v>
      </c>
      <c r="D2052" s="238" t="s">
        <v>6419</v>
      </c>
      <c r="E2052" s="238" t="s">
        <v>6603</v>
      </c>
      <c r="F2052" s="238" t="s">
        <v>9878</v>
      </c>
    </row>
    <row r="2053" spans="1:6" x14ac:dyDescent="0.2">
      <c r="A2053" s="238">
        <v>270503</v>
      </c>
      <c r="B2053" s="239" t="s">
        <v>11052</v>
      </c>
      <c r="C2053" s="238" t="s">
        <v>216</v>
      </c>
      <c r="D2053" s="238" t="s">
        <v>11053</v>
      </c>
      <c r="E2053" s="238" t="s">
        <v>11054</v>
      </c>
      <c r="F2053" s="238" t="s">
        <v>10556</v>
      </c>
    </row>
    <row r="2054" spans="1:6" x14ac:dyDescent="0.2">
      <c r="A2054" s="238">
        <v>270504</v>
      </c>
      <c r="B2054" s="239" t="s">
        <v>11055</v>
      </c>
      <c r="C2054" s="238" t="s">
        <v>216</v>
      </c>
      <c r="D2054" s="238" t="s">
        <v>11056</v>
      </c>
      <c r="E2054" s="238" t="s">
        <v>11057</v>
      </c>
      <c r="F2054" s="238" t="s">
        <v>10556</v>
      </c>
    </row>
    <row r="2055" spans="1:6" x14ac:dyDescent="0.2">
      <c r="A2055" s="238">
        <v>270601</v>
      </c>
      <c r="B2055" s="239" t="s">
        <v>11058</v>
      </c>
      <c r="C2055" s="238" t="s">
        <v>216</v>
      </c>
      <c r="D2055" s="238" t="s">
        <v>11059</v>
      </c>
      <c r="E2055" s="238" t="s">
        <v>7504</v>
      </c>
      <c r="F2055" s="238" t="s">
        <v>10556</v>
      </c>
    </row>
    <row r="2056" spans="1:6" x14ac:dyDescent="0.2">
      <c r="A2056" s="238">
        <v>270602</v>
      </c>
      <c r="B2056" s="239" t="s">
        <v>11060</v>
      </c>
      <c r="C2056" s="238" t="s">
        <v>216</v>
      </c>
      <c r="D2056" s="238" t="s">
        <v>11061</v>
      </c>
      <c r="E2056" s="238" t="s">
        <v>11062</v>
      </c>
      <c r="F2056" s="238" t="s">
        <v>11063</v>
      </c>
    </row>
    <row r="2057" spans="1:6" x14ac:dyDescent="0.2">
      <c r="A2057" s="238">
        <v>270603</v>
      </c>
      <c r="B2057" s="239" t="s">
        <v>11064</v>
      </c>
      <c r="C2057" s="238" t="s">
        <v>216</v>
      </c>
      <c r="D2057" s="238" t="s">
        <v>11065</v>
      </c>
      <c r="E2057" s="238" t="s">
        <v>6413</v>
      </c>
      <c r="F2057" s="238" t="s">
        <v>6585</v>
      </c>
    </row>
    <row r="2058" spans="1:6" x14ac:dyDescent="0.2">
      <c r="A2058" s="238">
        <v>270619</v>
      </c>
      <c r="B2058" s="239" t="s">
        <v>11066</v>
      </c>
      <c r="C2058" s="238" t="s">
        <v>21</v>
      </c>
      <c r="D2058" s="238" t="s">
        <v>11067</v>
      </c>
      <c r="E2058" s="238" t="s">
        <v>8237</v>
      </c>
      <c r="F2058" s="238" t="s">
        <v>11068</v>
      </c>
    </row>
    <row r="2059" spans="1:6" ht="18" x14ac:dyDescent="0.2">
      <c r="A2059" s="238">
        <v>270620</v>
      </c>
      <c r="B2059" s="240" t="s">
        <v>17319</v>
      </c>
      <c r="C2059" s="238" t="s">
        <v>216</v>
      </c>
      <c r="D2059" s="238" t="s">
        <v>10181</v>
      </c>
      <c r="E2059" s="238" t="s">
        <v>10701</v>
      </c>
      <c r="F2059" s="238" t="s">
        <v>11069</v>
      </c>
    </row>
    <row r="2060" spans="1:6" x14ac:dyDescent="0.2">
      <c r="A2060" s="238">
        <v>270621</v>
      </c>
      <c r="B2060" s="239" t="s">
        <v>17320</v>
      </c>
      <c r="C2060" s="238" t="s">
        <v>216</v>
      </c>
      <c r="D2060" s="238" t="s">
        <v>11070</v>
      </c>
      <c r="E2060" s="238" t="s">
        <v>11071</v>
      </c>
      <c r="F2060" s="238" t="s">
        <v>7533</v>
      </c>
    </row>
    <row r="2061" spans="1:6" x14ac:dyDescent="0.2">
      <c r="A2061" s="238">
        <v>270701</v>
      </c>
      <c r="B2061" s="239" t="s">
        <v>11072</v>
      </c>
      <c r="C2061" s="238" t="s">
        <v>1</v>
      </c>
      <c r="D2061" s="238" t="s">
        <v>11073</v>
      </c>
      <c r="E2061" s="238" t="s">
        <v>11074</v>
      </c>
      <c r="F2061" s="238" t="s">
        <v>10120</v>
      </c>
    </row>
    <row r="2062" spans="1:6" x14ac:dyDescent="0.2">
      <c r="A2062" s="238">
        <v>270702</v>
      </c>
      <c r="B2062" s="239" t="s">
        <v>11075</v>
      </c>
      <c r="C2062" s="238" t="s">
        <v>1</v>
      </c>
      <c r="D2062" s="238" t="s">
        <v>11076</v>
      </c>
      <c r="E2062" s="238" t="s">
        <v>11077</v>
      </c>
      <c r="F2062" s="238" t="s">
        <v>11078</v>
      </c>
    </row>
    <row r="2063" spans="1:6" x14ac:dyDescent="0.2">
      <c r="A2063" s="238">
        <v>270703</v>
      </c>
      <c r="B2063" s="239" t="s">
        <v>17321</v>
      </c>
      <c r="C2063" s="238" t="s">
        <v>1</v>
      </c>
      <c r="D2063" s="238" t="s">
        <v>11079</v>
      </c>
      <c r="E2063" s="238" t="s">
        <v>6496</v>
      </c>
      <c r="F2063" s="238" t="s">
        <v>11080</v>
      </c>
    </row>
    <row r="2064" spans="1:6" ht="27" x14ac:dyDescent="0.2">
      <c r="A2064" s="238">
        <v>270704</v>
      </c>
      <c r="B2064" s="240" t="s">
        <v>17322</v>
      </c>
      <c r="C2064" s="238" t="s">
        <v>1</v>
      </c>
      <c r="D2064" s="238" t="s">
        <v>8764</v>
      </c>
      <c r="E2064" s="238" t="s">
        <v>6525</v>
      </c>
      <c r="F2064" s="238" t="s">
        <v>11081</v>
      </c>
    </row>
    <row r="2065" spans="1:6" ht="18" x14ac:dyDescent="0.2">
      <c r="A2065" s="238">
        <v>270802</v>
      </c>
      <c r="B2065" s="240" t="s">
        <v>17323</v>
      </c>
      <c r="C2065" s="238" t="s">
        <v>7</v>
      </c>
      <c r="D2065" s="238" t="s">
        <v>11082</v>
      </c>
      <c r="E2065" s="238" t="s">
        <v>11083</v>
      </c>
      <c r="F2065" s="238" t="s">
        <v>11084</v>
      </c>
    </row>
    <row r="2066" spans="1:6" x14ac:dyDescent="0.2">
      <c r="A2066" s="238">
        <v>270804</v>
      </c>
      <c r="B2066" s="239" t="s">
        <v>11085</v>
      </c>
      <c r="C2066" s="238" t="s">
        <v>0</v>
      </c>
      <c r="D2066" s="238" t="s">
        <v>11086</v>
      </c>
      <c r="E2066" s="238" t="s">
        <v>11087</v>
      </c>
      <c r="F2066" s="238" t="s">
        <v>9707</v>
      </c>
    </row>
    <row r="2067" spans="1:6" x14ac:dyDescent="0.2">
      <c r="A2067" s="238">
        <v>270805</v>
      </c>
      <c r="B2067" s="239" t="s">
        <v>11088</v>
      </c>
      <c r="C2067" s="238" t="s">
        <v>6116</v>
      </c>
      <c r="D2067" s="238" t="s">
        <v>11089</v>
      </c>
      <c r="E2067" s="238" t="s">
        <v>11090</v>
      </c>
      <c r="F2067" s="238" t="s">
        <v>9707</v>
      </c>
    </row>
    <row r="2068" spans="1:6" x14ac:dyDescent="0.2">
      <c r="A2068" s="238">
        <v>270806</v>
      </c>
      <c r="B2068" s="239" t="s">
        <v>11091</v>
      </c>
      <c r="C2068" s="238" t="s">
        <v>6116</v>
      </c>
      <c r="D2068" s="238" t="s">
        <v>11092</v>
      </c>
      <c r="E2068" s="238" t="s">
        <v>11093</v>
      </c>
      <c r="F2068" s="238" t="s">
        <v>9707</v>
      </c>
    </row>
    <row r="2069" spans="1:6" x14ac:dyDescent="0.2">
      <c r="A2069" s="238">
        <v>270807</v>
      </c>
      <c r="B2069" s="239" t="s">
        <v>11094</v>
      </c>
      <c r="C2069" s="238" t="s">
        <v>6116</v>
      </c>
      <c r="D2069" s="238" t="s">
        <v>11095</v>
      </c>
      <c r="E2069" s="238" t="s">
        <v>9532</v>
      </c>
      <c r="F2069" s="238" t="s">
        <v>6938</v>
      </c>
    </row>
    <row r="2070" spans="1:6" x14ac:dyDescent="0.2">
      <c r="A2070" s="238">
        <v>270808</v>
      </c>
      <c r="B2070" s="239" t="s">
        <v>11096</v>
      </c>
      <c r="C2070" s="238" t="s">
        <v>6116</v>
      </c>
      <c r="D2070" s="238" t="s">
        <v>11097</v>
      </c>
      <c r="E2070" s="238" t="s">
        <v>11098</v>
      </c>
      <c r="F2070" s="238" t="s">
        <v>6938</v>
      </c>
    </row>
    <row r="2071" spans="1:6" x14ac:dyDescent="0.2">
      <c r="A2071" s="238">
        <v>270809</v>
      </c>
      <c r="B2071" s="239" t="s">
        <v>11099</v>
      </c>
      <c r="C2071" s="238" t="s">
        <v>6116</v>
      </c>
      <c r="D2071" s="238" t="s">
        <v>11100</v>
      </c>
      <c r="E2071" s="238" t="s">
        <v>11101</v>
      </c>
      <c r="F2071" s="238" t="s">
        <v>9707</v>
      </c>
    </row>
    <row r="2072" spans="1:6" x14ac:dyDescent="0.2">
      <c r="A2072" s="238">
        <v>270810</v>
      </c>
      <c r="B2072" s="239" t="s">
        <v>11102</v>
      </c>
      <c r="C2072" s="238" t="s">
        <v>6116</v>
      </c>
      <c r="D2072" s="238" t="s">
        <v>11103</v>
      </c>
      <c r="E2072" s="238" t="s">
        <v>11104</v>
      </c>
      <c r="F2072" s="238" t="s">
        <v>9707</v>
      </c>
    </row>
    <row r="2073" spans="1:6" x14ac:dyDescent="0.2">
      <c r="A2073" s="238">
        <v>270811</v>
      </c>
      <c r="B2073" s="239" t="s">
        <v>11105</v>
      </c>
      <c r="C2073" s="238" t="s">
        <v>6116</v>
      </c>
      <c r="D2073" s="238" t="s">
        <v>11106</v>
      </c>
      <c r="E2073" s="238" t="s">
        <v>11107</v>
      </c>
      <c r="F2073" s="238" t="s">
        <v>11108</v>
      </c>
    </row>
    <row r="2074" spans="1:6" x14ac:dyDescent="0.2">
      <c r="A2074" s="238">
        <v>270889</v>
      </c>
      <c r="B2074" s="239" t="s">
        <v>17324</v>
      </c>
      <c r="C2074" s="238" t="s">
        <v>7</v>
      </c>
      <c r="D2074" s="238" t="s">
        <v>11109</v>
      </c>
      <c r="E2074" s="238" t="s">
        <v>11110</v>
      </c>
      <c r="F2074" s="238" t="s">
        <v>11111</v>
      </c>
    </row>
    <row r="2075" spans="1:6" x14ac:dyDescent="0.2">
      <c r="A2075" s="238">
        <v>270890</v>
      </c>
      <c r="B2075" s="239" t="s">
        <v>17325</v>
      </c>
      <c r="C2075" s="238" t="s">
        <v>7</v>
      </c>
      <c r="D2075" s="238" t="s">
        <v>11112</v>
      </c>
      <c r="E2075" s="238" t="s">
        <v>11113</v>
      </c>
      <c r="F2075" s="238" t="s">
        <v>11114</v>
      </c>
    </row>
    <row r="2076" spans="1:6" x14ac:dyDescent="0.2">
      <c r="A2076" s="238">
        <v>270891</v>
      </c>
      <c r="B2076" s="239" t="s">
        <v>17326</v>
      </c>
      <c r="C2076" s="238" t="s">
        <v>7</v>
      </c>
      <c r="D2076" s="238" t="s">
        <v>11115</v>
      </c>
      <c r="E2076" s="238" t="s">
        <v>11116</v>
      </c>
      <c r="F2076" s="238" t="s">
        <v>11117</v>
      </c>
    </row>
    <row r="2077" spans="1:6" x14ac:dyDescent="0.2">
      <c r="A2077" s="238">
        <v>270892</v>
      </c>
      <c r="B2077" s="239" t="s">
        <v>17327</v>
      </c>
      <c r="C2077" s="238" t="s">
        <v>7</v>
      </c>
      <c r="D2077" s="238" t="s">
        <v>11118</v>
      </c>
      <c r="E2077" s="238" t="s">
        <v>11119</v>
      </c>
      <c r="F2077" s="238" t="s">
        <v>11120</v>
      </c>
    </row>
    <row r="2078" spans="1:6" x14ac:dyDescent="0.2">
      <c r="A2078" s="238">
        <v>271098</v>
      </c>
      <c r="B2078" s="239" t="s">
        <v>17328</v>
      </c>
      <c r="C2078" s="238" t="s">
        <v>7</v>
      </c>
      <c r="D2078" s="238" t="s">
        <v>11121</v>
      </c>
      <c r="E2078" s="238" t="s">
        <v>11122</v>
      </c>
      <c r="F2078" s="238" t="s">
        <v>11123</v>
      </c>
    </row>
    <row r="2079" spans="1:6" x14ac:dyDescent="0.2">
      <c r="A2079" s="238">
        <v>271099</v>
      </c>
      <c r="B2079" s="239" t="s">
        <v>17329</v>
      </c>
      <c r="C2079" s="238" t="s">
        <v>7</v>
      </c>
      <c r="D2079" s="238" t="s">
        <v>11124</v>
      </c>
      <c r="E2079" s="238" t="s">
        <v>11125</v>
      </c>
      <c r="F2079" s="238" t="s">
        <v>11123</v>
      </c>
    </row>
    <row r="2080" spans="1:6" x14ac:dyDescent="0.2">
      <c r="A2080" s="238">
        <v>271100</v>
      </c>
      <c r="B2080" s="239" t="s">
        <v>17330</v>
      </c>
      <c r="C2080" s="238" t="s">
        <v>7</v>
      </c>
      <c r="D2080" s="238" t="s">
        <v>11126</v>
      </c>
      <c r="E2080" s="238" t="s">
        <v>11127</v>
      </c>
      <c r="F2080" s="238" t="s">
        <v>11123</v>
      </c>
    </row>
    <row r="2081" spans="1:6" x14ac:dyDescent="0.2">
      <c r="A2081" s="238">
        <v>271101</v>
      </c>
      <c r="B2081" s="239" t="s">
        <v>11128</v>
      </c>
      <c r="C2081" s="238" t="s">
        <v>7</v>
      </c>
      <c r="D2081" s="238" t="s">
        <v>11129</v>
      </c>
      <c r="E2081" s="238" t="s">
        <v>11130</v>
      </c>
      <c r="F2081" s="238" t="s">
        <v>11131</v>
      </c>
    </row>
    <row r="2082" spans="1:6" x14ac:dyDescent="0.2">
      <c r="A2082" s="238">
        <v>271102</v>
      </c>
      <c r="B2082" s="239" t="s">
        <v>17331</v>
      </c>
      <c r="C2082" s="238" t="s">
        <v>7</v>
      </c>
      <c r="D2082" s="238" t="s">
        <v>11132</v>
      </c>
      <c r="E2082" s="238" t="s">
        <v>11133</v>
      </c>
      <c r="F2082" s="238" t="s">
        <v>11123</v>
      </c>
    </row>
    <row r="2083" spans="1:6" x14ac:dyDescent="0.2">
      <c r="A2083" s="238">
        <v>271103</v>
      </c>
      <c r="B2083" s="239" t="s">
        <v>11134</v>
      </c>
      <c r="C2083" s="238" t="s">
        <v>7</v>
      </c>
      <c r="D2083" s="238" t="s">
        <v>11135</v>
      </c>
      <c r="E2083" s="238" t="s">
        <v>11136</v>
      </c>
      <c r="F2083" s="238" t="s">
        <v>11137</v>
      </c>
    </row>
    <row r="2084" spans="1:6" ht="18" x14ac:dyDescent="0.2">
      <c r="A2084" s="238">
        <v>271105</v>
      </c>
      <c r="B2084" s="240" t="s">
        <v>17332</v>
      </c>
      <c r="C2084" s="238" t="s">
        <v>7</v>
      </c>
      <c r="D2084" s="238" t="s">
        <v>11138</v>
      </c>
      <c r="E2084" s="238" t="s">
        <v>11139</v>
      </c>
      <c r="F2084" s="238" t="s">
        <v>11140</v>
      </c>
    </row>
    <row r="2085" spans="1:6" x14ac:dyDescent="0.2">
      <c r="A2085" s="238">
        <v>271106</v>
      </c>
      <c r="B2085" s="239" t="s">
        <v>17333</v>
      </c>
      <c r="C2085" s="238" t="s">
        <v>7</v>
      </c>
      <c r="D2085" s="238" t="s">
        <v>11141</v>
      </c>
      <c r="E2085" s="238" t="s">
        <v>11142</v>
      </c>
      <c r="F2085" s="238" t="s">
        <v>11143</v>
      </c>
    </row>
    <row r="2086" spans="1:6" x14ac:dyDescent="0.2">
      <c r="A2086" s="238">
        <v>271201</v>
      </c>
      <c r="B2086" s="239" t="s">
        <v>11144</v>
      </c>
      <c r="C2086" s="238" t="s">
        <v>6116</v>
      </c>
      <c r="D2086" s="238" t="s">
        <v>11145</v>
      </c>
      <c r="E2086" s="238" t="s">
        <v>11146</v>
      </c>
      <c r="F2086" s="238" t="s">
        <v>11147</v>
      </c>
    </row>
    <row r="2087" spans="1:6" x14ac:dyDescent="0.2">
      <c r="A2087" s="238">
        <v>271204</v>
      </c>
      <c r="B2087" s="239" t="s">
        <v>11148</v>
      </c>
      <c r="C2087" s="238" t="s">
        <v>6116</v>
      </c>
      <c r="D2087" s="238" t="s">
        <v>11149</v>
      </c>
      <c r="E2087" s="238" t="s">
        <v>11150</v>
      </c>
      <c r="F2087" s="238" t="s">
        <v>11147</v>
      </c>
    </row>
    <row r="2088" spans="1:6" x14ac:dyDescent="0.2">
      <c r="A2088" s="238">
        <v>271208</v>
      </c>
      <c r="B2088" s="239" t="s">
        <v>11151</v>
      </c>
      <c r="C2088" s="238" t="s">
        <v>6116</v>
      </c>
      <c r="D2088" s="238" t="s">
        <v>11152</v>
      </c>
      <c r="E2088" s="238" t="s">
        <v>11153</v>
      </c>
      <c r="F2088" s="238" t="s">
        <v>11154</v>
      </c>
    </row>
    <row r="2089" spans="1:6" x14ac:dyDescent="0.2">
      <c r="A2089" s="238">
        <v>271210</v>
      </c>
      <c r="B2089" s="239" t="s">
        <v>11155</v>
      </c>
      <c r="C2089" s="238" t="s">
        <v>216</v>
      </c>
      <c r="D2089" s="238" t="s">
        <v>11156</v>
      </c>
      <c r="E2089" s="238" t="s">
        <v>11157</v>
      </c>
      <c r="F2089" s="238" t="s">
        <v>11158</v>
      </c>
    </row>
    <row r="2090" spans="1:6" x14ac:dyDescent="0.2">
      <c r="A2090" s="238">
        <v>271302</v>
      </c>
      <c r="B2090" s="239" t="s">
        <v>11159</v>
      </c>
      <c r="C2090" s="238" t="s">
        <v>1</v>
      </c>
      <c r="D2090" s="238" t="s">
        <v>11160</v>
      </c>
      <c r="E2090" s="238" t="s">
        <v>11161</v>
      </c>
      <c r="F2090" s="238" t="s">
        <v>11162</v>
      </c>
    </row>
    <row r="2091" spans="1:6" x14ac:dyDescent="0.2">
      <c r="A2091" s="238">
        <v>271303</v>
      </c>
      <c r="B2091" s="239" t="s">
        <v>17334</v>
      </c>
      <c r="C2091" s="238" t="s">
        <v>1</v>
      </c>
      <c r="D2091" s="238" t="s">
        <v>11163</v>
      </c>
      <c r="E2091" s="238" t="s">
        <v>11164</v>
      </c>
      <c r="F2091" s="238" t="s">
        <v>11165</v>
      </c>
    </row>
    <row r="2092" spans="1:6" x14ac:dyDescent="0.2">
      <c r="A2092" s="238">
        <v>271304</v>
      </c>
      <c r="B2092" s="239" t="s">
        <v>11166</v>
      </c>
      <c r="C2092" s="238" t="s">
        <v>216</v>
      </c>
      <c r="D2092" s="238" t="s">
        <v>11167</v>
      </c>
      <c r="E2092" s="238" t="s">
        <v>11168</v>
      </c>
      <c r="F2092" s="238" t="s">
        <v>180</v>
      </c>
    </row>
    <row r="2093" spans="1:6" x14ac:dyDescent="0.2">
      <c r="A2093" s="238">
        <v>271305</v>
      </c>
      <c r="B2093" s="239" t="s">
        <v>11169</v>
      </c>
      <c r="C2093" s="238" t="s">
        <v>1</v>
      </c>
      <c r="D2093" s="238" t="s">
        <v>11170</v>
      </c>
      <c r="E2093" s="238" t="s">
        <v>170</v>
      </c>
      <c r="F2093" s="238" t="s">
        <v>11171</v>
      </c>
    </row>
    <row r="2094" spans="1:6" x14ac:dyDescent="0.2">
      <c r="A2094" s="238">
        <v>271306</v>
      </c>
      <c r="B2094" s="239" t="s">
        <v>11172</v>
      </c>
      <c r="C2094" s="238" t="s">
        <v>21</v>
      </c>
      <c r="D2094" s="238" t="s">
        <v>11173</v>
      </c>
      <c r="E2094" s="238" t="s">
        <v>11174</v>
      </c>
      <c r="F2094" s="238" t="s">
        <v>11162</v>
      </c>
    </row>
    <row r="2095" spans="1:6" x14ac:dyDescent="0.2">
      <c r="A2095" s="238">
        <v>271307</v>
      </c>
      <c r="B2095" s="239" t="s">
        <v>17335</v>
      </c>
      <c r="C2095" s="238" t="s">
        <v>21</v>
      </c>
      <c r="D2095" s="238" t="s">
        <v>11175</v>
      </c>
      <c r="E2095" s="238" t="s">
        <v>11176</v>
      </c>
      <c r="F2095" s="238" t="s">
        <v>11177</v>
      </c>
    </row>
    <row r="2096" spans="1:6" x14ac:dyDescent="0.2">
      <c r="A2096" s="238">
        <v>271408</v>
      </c>
      <c r="B2096" s="239" t="s">
        <v>11178</v>
      </c>
      <c r="C2096" s="238" t="s">
        <v>1</v>
      </c>
      <c r="D2096" s="238" t="s">
        <v>11179</v>
      </c>
      <c r="E2096" s="238" t="s">
        <v>11180</v>
      </c>
      <c r="F2096" s="238" t="s">
        <v>11181</v>
      </c>
    </row>
    <row r="2097" spans="1:6" x14ac:dyDescent="0.2">
      <c r="A2097" s="238">
        <v>271409</v>
      </c>
      <c r="B2097" s="239" t="s">
        <v>11182</v>
      </c>
      <c r="C2097" s="238" t="s">
        <v>1</v>
      </c>
      <c r="D2097" s="238" t="s">
        <v>11183</v>
      </c>
      <c r="E2097" s="238" t="s">
        <v>11184</v>
      </c>
      <c r="F2097" s="238" t="s">
        <v>11185</v>
      </c>
    </row>
    <row r="2098" spans="1:6" x14ac:dyDescent="0.2">
      <c r="A2098" s="238">
        <v>271417</v>
      </c>
      <c r="B2098" s="239" t="s">
        <v>11186</v>
      </c>
      <c r="C2098" s="238" t="s">
        <v>1</v>
      </c>
      <c r="D2098" s="238" t="s">
        <v>11187</v>
      </c>
      <c r="E2098" s="238" t="s">
        <v>10659</v>
      </c>
      <c r="F2098" s="238" t="s">
        <v>11188</v>
      </c>
    </row>
    <row r="2099" spans="1:6" x14ac:dyDescent="0.2">
      <c r="A2099" s="238">
        <v>271500</v>
      </c>
      <c r="B2099" s="239" t="s">
        <v>11189</v>
      </c>
      <c r="C2099" s="238" t="s">
        <v>11190</v>
      </c>
      <c r="D2099" s="238" t="s">
        <v>6226</v>
      </c>
      <c r="E2099" s="238" t="s">
        <v>6226</v>
      </c>
      <c r="F2099" s="238" t="s">
        <v>6103</v>
      </c>
    </row>
    <row r="2100" spans="1:6" x14ac:dyDescent="0.2">
      <c r="A2100" s="238">
        <v>271502</v>
      </c>
      <c r="B2100" s="239" t="s">
        <v>11191</v>
      </c>
      <c r="C2100" s="238" t="s">
        <v>11190</v>
      </c>
      <c r="D2100" s="238" t="s">
        <v>6993</v>
      </c>
      <c r="E2100" s="238" t="s">
        <v>6993</v>
      </c>
      <c r="F2100" s="238" t="s">
        <v>6103</v>
      </c>
    </row>
    <row r="2101" spans="1:6" x14ac:dyDescent="0.2">
      <c r="A2101" s="238">
        <v>271507</v>
      </c>
      <c r="B2101" s="239" t="s">
        <v>17336</v>
      </c>
      <c r="C2101" s="238" t="s">
        <v>6116</v>
      </c>
      <c r="D2101" s="238" t="s">
        <v>11192</v>
      </c>
      <c r="E2101" s="238" t="s">
        <v>11193</v>
      </c>
      <c r="F2101" s="238" t="s">
        <v>11194</v>
      </c>
    </row>
    <row r="2102" spans="1:6" x14ac:dyDescent="0.2">
      <c r="A2102" s="238">
        <v>271508</v>
      </c>
      <c r="B2102" s="239" t="s">
        <v>11195</v>
      </c>
      <c r="C2102" s="238" t="s">
        <v>21</v>
      </c>
      <c r="D2102" s="238" t="s">
        <v>11196</v>
      </c>
      <c r="E2102" s="238" t="s">
        <v>11197</v>
      </c>
      <c r="F2102" s="238" t="s">
        <v>11198</v>
      </c>
    </row>
    <row r="2103" spans="1:6" x14ac:dyDescent="0.2">
      <c r="A2103" s="238">
        <v>271509</v>
      </c>
      <c r="B2103" s="239" t="s">
        <v>11199</v>
      </c>
      <c r="C2103" s="238" t="s">
        <v>21</v>
      </c>
      <c r="D2103" s="238" t="s">
        <v>11200</v>
      </c>
      <c r="E2103" s="238" t="s">
        <v>11201</v>
      </c>
      <c r="F2103" s="238" t="s">
        <v>11202</v>
      </c>
    </row>
    <row r="2104" spans="1:6" x14ac:dyDescent="0.2">
      <c r="A2104" s="238">
        <v>271605</v>
      </c>
      <c r="B2104" s="239" t="s">
        <v>11203</v>
      </c>
      <c r="C2104" s="238" t="s">
        <v>6116</v>
      </c>
      <c r="D2104" s="238" t="s">
        <v>11204</v>
      </c>
      <c r="E2104" s="238" t="s">
        <v>11205</v>
      </c>
      <c r="F2104" s="238" t="s">
        <v>6597</v>
      </c>
    </row>
    <row r="2105" spans="1:6" x14ac:dyDescent="0.2">
      <c r="A2105" s="238">
        <v>271608</v>
      </c>
      <c r="B2105" s="239" t="s">
        <v>11206</v>
      </c>
      <c r="C2105" s="238" t="s">
        <v>216</v>
      </c>
      <c r="D2105" s="238" t="s">
        <v>11207</v>
      </c>
      <c r="E2105" s="238" t="s">
        <v>11208</v>
      </c>
      <c r="F2105" s="238" t="s">
        <v>180</v>
      </c>
    </row>
    <row r="2106" spans="1:6" x14ac:dyDescent="0.2">
      <c r="A2106" s="238">
        <v>271609</v>
      </c>
      <c r="B2106" s="239" t="s">
        <v>11209</v>
      </c>
      <c r="C2106" s="238" t="s">
        <v>216</v>
      </c>
      <c r="D2106" s="238" t="s">
        <v>11210</v>
      </c>
      <c r="E2106" s="238" t="s">
        <v>11211</v>
      </c>
      <c r="F2106" s="238" t="s">
        <v>11212</v>
      </c>
    </row>
    <row r="2107" spans="1:6" x14ac:dyDescent="0.2">
      <c r="A2107" s="238">
        <v>271701</v>
      </c>
      <c r="B2107" s="239" t="s">
        <v>11213</v>
      </c>
      <c r="C2107" s="238" t="s">
        <v>216</v>
      </c>
      <c r="D2107" s="238" t="s">
        <v>11214</v>
      </c>
      <c r="E2107" s="238" t="s">
        <v>11215</v>
      </c>
      <c r="F2107" s="238" t="s">
        <v>11212</v>
      </c>
    </row>
    <row r="2108" spans="1:6" x14ac:dyDescent="0.2">
      <c r="A2108" s="238">
        <v>271702</v>
      </c>
      <c r="B2108" s="239" t="s">
        <v>11216</v>
      </c>
      <c r="C2108" s="238" t="s">
        <v>216</v>
      </c>
      <c r="D2108" s="238" t="s">
        <v>11217</v>
      </c>
      <c r="E2108" s="238" t="s">
        <v>11218</v>
      </c>
      <c r="F2108" s="238" t="s">
        <v>180</v>
      </c>
    </row>
    <row r="2109" spans="1:6" ht="27" x14ac:dyDescent="0.2">
      <c r="A2109" s="238">
        <v>271708</v>
      </c>
      <c r="B2109" s="240" t="s">
        <v>17337</v>
      </c>
      <c r="C2109" s="238" t="s">
        <v>1</v>
      </c>
      <c r="D2109" s="238" t="s">
        <v>11219</v>
      </c>
      <c r="E2109" s="238" t="s">
        <v>11220</v>
      </c>
      <c r="F2109" s="238" t="s">
        <v>11221</v>
      </c>
    </row>
    <row r="2110" spans="1:6" ht="27" x14ac:dyDescent="0.2">
      <c r="A2110" s="238">
        <v>271711</v>
      </c>
      <c r="B2110" s="240" t="s">
        <v>17338</v>
      </c>
      <c r="C2110" s="238" t="s">
        <v>1</v>
      </c>
      <c r="D2110" s="238" t="s">
        <v>11222</v>
      </c>
      <c r="E2110" s="238" t="s">
        <v>9363</v>
      </c>
      <c r="F2110" s="238" t="s">
        <v>11223</v>
      </c>
    </row>
    <row r="2111" spans="1:6" ht="27" x14ac:dyDescent="0.2">
      <c r="A2111" s="238">
        <v>271712</v>
      </c>
      <c r="B2111" s="240" t="s">
        <v>17339</v>
      </c>
      <c r="C2111" s="238" t="s">
        <v>1</v>
      </c>
      <c r="D2111" s="238" t="s">
        <v>6577</v>
      </c>
      <c r="E2111" s="238" t="s">
        <v>6836</v>
      </c>
      <c r="F2111" s="238" t="s">
        <v>11223</v>
      </c>
    </row>
    <row r="2112" spans="1:6" x14ac:dyDescent="0.2">
      <c r="A2112" s="238">
        <v>271713</v>
      </c>
      <c r="B2112" s="239" t="s">
        <v>17340</v>
      </c>
      <c r="C2112" s="238" t="s">
        <v>21</v>
      </c>
      <c r="D2112" s="238" t="s">
        <v>11224</v>
      </c>
      <c r="E2112" s="238" t="s">
        <v>9746</v>
      </c>
      <c r="F2112" s="238" t="s">
        <v>7809</v>
      </c>
    </row>
    <row r="2113" spans="1:6" x14ac:dyDescent="0.2">
      <c r="A2113" s="238">
        <v>271714</v>
      </c>
      <c r="B2113" s="239" t="s">
        <v>17341</v>
      </c>
      <c r="C2113" s="238" t="s">
        <v>1</v>
      </c>
      <c r="D2113" s="238" t="s">
        <v>6906</v>
      </c>
      <c r="E2113" s="238" t="s">
        <v>6877</v>
      </c>
      <c r="F2113" s="238" t="s">
        <v>7749</v>
      </c>
    </row>
    <row r="2114" spans="1:6" x14ac:dyDescent="0.2">
      <c r="A2114" s="238">
        <v>271715</v>
      </c>
      <c r="B2114" s="239" t="s">
        <v>17342</v>
      </c>
      <c r="C2114" s="238" t="s">
        <v>1</v>
      </c>
      <c r="D2114" s="238" t="s">
        <v>9511</v>
      </c>
      <c r="E2114" s="238" t="s">
        <v>10145</v>
      </c>
      <c r="F2114" s="238" t="s">
        <v>7809</v>
      </c>
    </row>
    <row r="2115" spans="1:6" x14ac:dyDescent="0.2">
      <c r="A2115" s="238">
        <v>271716</v>
      </c>
      <c r="B2115" s="239" t="s">
        <v>11225</v>
      </c>
      <c r="C2115" s="238" t="s">
        <v>216</v>
      </c>
      <c r="D2115" s="238" t="s">
        <v>11226</v>
      </c>
      <c r="E2115" s="238" t="s">
        <v>11227</v>
      </c>
      <c r="F2115" s="238" t="s">
        <v>11228</v>
      </c>
    </row>
    <row r="2116" spans="1:6" x14ac:dyDescent="0.2">
      <c r="A2116" s="238">
        <v>271717</v>
      </c>
      <c r="B2116" s="239" t="s">
        <v>11229</v>
      </c>
      <c r="C2116" s="238" t="s">
        <v>216</v>
      </c>
      <c r="D2116" s="238" t="s">
        <v>11230</v>
      </c>
      <c r="E2116" s="238" t="s">
        <v>11231</v>
      </c>
      <c r="F2116" s="238" t="s">
        <v>11228</v>
      </c>
    </row>
    <row r="2117" spans="1:6" x14ac:dyDescent="0.2">
      <c r="A2117" s="238">
        <v>271718</v>
      </c>
      <c r="B2117" s="239" t="s">
        <v>11232</v>
      </c>
      <c r="C2117" s="238" t="s">
        <v>216</v>
      </c>
      <c r="D2117" s="238" t="s">
        <v>11233</v>
      </c>
      <c r="E2117" s="238" t="s">
        <v>11234</v>
      </c>
      <c r="F2117" s="238" t="s">
        <v>11228</v>
      </c>
    </row>
    <row r="2118" spans="1:6" x14ac:dyDescent="0.2">
      <c r="A2118" s="238">
        <v>271801</v>
      </c>
      <c r="B2118" s="239" t="s">
        <v>11235</v>
      </c>
      <c r="C2118" s="238" t="s">
        <v>216</v>
      </c>
      <c r="D2118" s="238" t="s">
        <v>10772</v>
      </c>
      <c r="E2118" s="238" t="s">
        <v>11236</v>
      </c>
      <c r="F2118" s="238" t="s">
        <v>10802</v>
      </c>
    </row>
    <row r="2119" spans="1:6" x14ac:dyDescent="0.2">
      <c r="A2119" s="238">
        <v>271802</v>
      </c>
      <c r="B2119" s="239" t="s">
        <v>11237</v>
      </c>
      <c r="C2119" s="238" t="s">
        <v>216</v>
      </c>
      <c r="D2119" s="238" t="s">
        <v>11238</v>
      </c>
      <c r="E2119" s="238" t="s">
        <v>11239</v>
      </c>
      <c r="F2119" s="238" t="s">
        <v>10802</v>
      </c>
    </row>
    <row r="2120" spans="1:6" x14ac:dyDescent="0.2">
      <c r="A2120" s="238">
        <v>271803</v>
      </c>
      <c r="B2120" s="239" t="s">
        <v>11240</v>
      </c>
      <c r="C2120" s="238" t="s">
        <v>216</v>
      </c>
      <c r="D2120" s="238" t="s">
        <v>10803</v>
      </c>
      <c r="E2120" s="238" t="s">
        <v>10804</v>
      </c>
      <c r="F2120" s="238" t="s">
        <v>10802</v>
      </c>
    </row>
    <row r="2121" spans="1:6" x14ac:dyDescent="0.2">
      <c r="A2121" s="238">
        <v>271850</v>
      </c>
      <c r="B2121" s="239" t="s">
        <v>11241</v>
      </c>
      <c r="C2121" s="238" t="s">
        <v>1</v>
      </c>
      <c r="D2121" s="238" t="s">
        <v>11242</v>
      </c>
      <c r="E2121" s="238" t="s">
        <v>11242</v>
      </c>
      <c r="F2121" s="238" t="s">
        <v>6103</v>
      </c>
    </row>
    <row r="2122" spans="1:6" x14ac:dyDescent="0.2">
      <c r="A2122" s="238">
        <v>271851</v>
      </c>
      <c r="B2122" s="239" t="s">
        <v>11243</v>
      </c>
      <c r="C2122" s="238" t="s">
        <v>1</v>
      </c>
      <c r="D2122" s="238" t="s">
        <v>9532</v>
      </c>
      <c r="E2122" s="238" t="s">
        <v>9532</v>
      </c>
      <c r="F2122" s="238" t="s">
        <v>6103</v>
      </c>
    </row>
    <row r="2123" spans="1:6" x14ac:dyDescent="0.2">
      <c r="A2123" s="238">
        <v>271852</v>
      </c>
      <c r="B2123" s="239" t="s">
        <v>11244</v>
      </c>
      <c r="C2123" s="238" t="s">
        <v>1</v>
      </c>
      <c r="D2123" s="238" t="s">
        <v>9532</v>
      </c>
      <c r="E2123" s="238" t="s">
        <v>9532</v>
      </c>
      <c r="F2123" s="238" t="s">
        <v>6103</v>
      </c>
    </row>
    <row r="2124" spans="1:6" x14ac:dyDescent="0.2">
      <c r="A2124" s="238">
        <v>271853</v>
      </c>
      <c r="B2124" s="239" t="s">
        <v>11245</v>
      </c>
      <c r="C2124" s="238" t="s">
        <v>1</v>
      </c>
      <c r="D2124" s="238" t="s">
        <v>11246</v>
      </c>
      <c r="E2124" s="238" t="s">
        <v>11246</v>
      </c>
      <c r="F2124" s="238" t="s">
        <v>6103</v>
      </c>
    </row>
  </sheetData>
  <pageMargins left="0.511811024" right="0.511811024" top="0.78740157499999996" bottom="0.78740157499999996" header="0.31496062000000002" footer="0.31496062000000002"/>
  <pageSetup paperSize="9" scale="85"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F409"/>
  <sheetViews>
    <sheetView view="pageBreakPreview" zoomScaleNormal="100" zoomScaleSheetLayoutView="100" workbookViewId="0">
      <selection sqref="A1:XFD1048576"/>
    </sheetView>
  </sheetViews>
  <sheetFormatPr defaultRowHeight="15" x14ac:dyDescent="0.25"/>
  <cols>
    <col min="1" max="1" width="9.7109375" style="182" customWidth="1"/>
    <col min="2" max="2" width="63.140625" style="182" customWidth="1"/>
    <col min="3" max="3" width="12" style="183" customWidth="1"/>
    <col min="4" max="4" width="15" style="184" customWidth="1"/>
  </cols>
  <sheetData>
    <row r="1" spans="1:4" ht="23.25" customHeight="1" thickBot="1" x14ac:dyDescent="0.25">
      <c r="A1" s="6" t="s">
        <v>83</v>
      </c>
      <c r="B1" s="7" t="s">
        <v>11312</v>
      </c>
      <c r="C1" s="6" t="s">
        <v>224</v>
      </c>
      <c r="D1" s="142" t="s">
        <v>4</v>
      </c>
    </row>
    <row r="2" spans="1:4" ht="15.75" thickBot="1" x14ac:dyDescent="0.25">
      <c r="A2" s="2" t="s">
        <v>83</v>
      </c>
      <c r="B2" s="2" t="s">
        <v>223</v>
      </c>
      <c r="C2" s="2" t="s">
        <v>224</v>
      </c>
      <c r="D2" s="143" t="s">
        <v>225</v>
      </c>
    </row>
    <row r="3" spans="1:4" ht="12.75" x14ac:dyDescent="0.2">
      <c r="A3" s="3"/>
      <c r="B3" s="4"/>
      <c r="C3" s="144"/>
      <c r="D3" s="145"/>
    </row>
    <row r="4" spans="1:4" ht="12.75" x14ac:dyDescent="0.2">
      <c r="A4" s="146"/>
      <c r="B4" s="147" t="s">
        <v>226</v>
      </c>
      <c r="C4" s="146"/>
      <c r="D4" s="146"/>
    </row>
    <row r="5" spans="1:4" ht="12.75" x14ac:dyDescent="0.2">
      <c r="A5" s="146"/>
      <c r="B5" s="147" t="s">
        <v>227</v>
      </c>
      <c r="C5" s="146"/>
      <c r="D5" s="146"/>
    </row>
    <row r="6" spans="1:4" ht="12.75" x14ac:dyDescent="0.2">
      <c r="A6" s="148">
        <v>3</v>
      </c>
      <c r="B6" s="149" t="s">
        <v>11313</v>
      </c>
      <c r="C6" s="148" t="s">
        <v>11314</v>
      </c>
      <c r="D6" s="150">
        <v>147.38999999999999</v>
      </c>
    </row>
    <row r="7" spans="1:4" ht="12.75" x14ac:dyDescent="0.2">
      <c r="A7" s="148">
        <v>98</v>
      </c>
      <c r="B7" s="149" t="s">
        <v>11315</v>
      </c>
      <c r="C7" s="148" t="s">
        <v>6</v>
      </c>
      <c r="D7" s="150">
        <v>251.81</v>
      </c>
    </row>
    <row r="8" spans="1:4" ht="12.75" x14ac:dyDescent="0.2">
      <c r="A8" s="148">
        <v>99</v>
      </c>
      <c r="B8" s="149" t="s">
        <v>11316</v>
      </c>
      <c r="C8" s="148" t="s">
        <v>21</v>
      </c>
      <c r="D8" s="150">
        <v>62.52</v>
      </c>
    </row>
    <row r="9" spans="1:4" ht="12.75" x14ac:dyDescent="0.2">
      <c r="A9" s="148">
        <v>101</v>
      </c>
      <c r="B9" s="149" t="s">
        <v>11317</v>
      </c>
      <c r="C9" s="148" t="s">
        <v>6</v>
      </c>
      <c r="D9" s="150">
        <v>30</v>
      </c>
    </row>
    <row r="10" spans="1:4" ht="12.75" x14ac:dyDescent="0.2">
      <c r="A10" s="148">
        <v>102</v>
      </c>
      <c r="B10" s="149" t="s">
        <v>11318</v>
      </c>
      <c r="C10" s="148" t="s">
        <v>6</v>
      </c>
      <c r="D10" s="150">
        <v>30</v>
      </c>
    </row>
    <row r="11" spans="1:4" ht="12.75" x14ac:dyDescent="0.2">
      <c r="A11" s="148">
        <v>103</v>
      </c>
      <c r="B11" s="149" t="s">
        <v>11319</v>
      </c>
      <c r="C11" s="148" t="s">
        <v>6</v>
      </c>
      <c r="D11" s="150">
        <v>36</v>
      </c>
    </row>
    <row r="12" spans="1:4" ht="12.75" x14ac:dyDescent="0.2">
      <c r="A12" s="148">
        <v>104</v>
      </c>
      <c r="B12" s="149" t="s">
        <v>58</v>
      </c>
      <c r="C12" s="148" t="s">
        <v>6</v>
      </c>
      <c r="D12" s="150">
        <v>444.96</v>
      </c>
    </row>
    <row r="13" spans="1:4" ht="12.75" x14ac:dyDescent="0.2">
      <c r="A13" s="148">
        <v>105</v>
      </c>
      <c r="B13" s="149" t="s">
        <v>11320</v>
      </c>
      <c r="C13" s="148" t="s">
        <v>11314</v>
      </c>
      <c r="D13" s="150">
        <v>58.22</v>
      </c>
    </row>
    <row r="14" spans="1:4" ht="12.75" x14ac:dyDescent="0.2">
      <c r="A14" s="148">
        <v>106</v>
      </c>
      <c r="B14" s="149" t="s">
        <v>11321</v>
      </c>
      <c r="C14" s="148" t="s">
        <v>20</v>
      </c>
      <c r="D14" s="150">
        <v>12.15</v>
      </c>
    </row>
    <row r="15" spans="1:4" ht="12.75" x14ac:dyDescent="0.2">
      <c r="A15" s="148">
        <v>118</v>
      </c>
      <c r="B15" s="149" t="s">
        <v>102</v>
      </c>
      <c r="C15" s="148" t="s">
        <v>6</v>
      </c>
      <c r="D15" s="150">
        <v>3584.61</v>
      </c>
    </row>
    <row r="16" spans="1:4" ht="12.75" x14ac:dyDescent="0.2">
      <c r="A16" s="148">
        <v>119</v>
      </c>
      <c r="B16" s="149" t="s">
        <v>56</v>
      </c>
      <c r="C16" s="148" t="s">
        <v>11314</v>
      </c>
      <c r="D16" s="150">
        <v>0.26</v>
      </c>
    </row>
    <row r="17" spans="1:4" ht="12.75" x14ac:dyDescent="0.2">
      <c r="A17" s="148">
        <v>120</v>
      </c>
      <c r="B17" s="149" t="s">
        <v>11322</v>
      </c>
      <c r="C17" s="148" t="s">
        <v>11314</v>
      </c>
      <c r="D17" s="150">
        <v>1.26</v>
      </c>
    </row>
    <row r="18" spans="1:4" ht="12.75" x14ac:dyDescent="0.2">
      <c r="A18" s="148">
        <v>122</v>
      </c>
      <c r="B18" s="149" t="s">
        <v>11323</v>
      </c>
      <c r="C18" s="148" t="s">
        <v>11314</v>
      </c>
      <c r="D18" s="150">
        <v>0.26</v>
      </c>
    </row>
    <row r="19" spans="1:4" ht="12.75" x14ac:dyDescent="0.2">
      <c r="A19" s="148">
        <v>123</v>
      </c>
      <c r="B19" s="149" t="s">
        <v>17</v>
      </c>
      <c r="C19" s="148" t="s">
        <v>11314</v>
      </c>
      <c r="D19" s="150">
        <v>8.8699999999999992</v>
      </c>
    </row>
    <row r="20" spans="1:4" ht="12.75" x14ac:dyDescent="0.2">
      <c r="A20" s="148">
        <v>126</v>
      </c>
      <c r="B20" s="149" t="s">
        <v>118</v>
      </c>
      <c r="C20" s="148" t="s">
        <v>11314</v>
      </c>
      <c r="D20" s="150">
        <v>50.48</v>
      </c>
    </row>
    <row r="21" spans="1:4" ht="12.75" x14ac:dyDescent="0.2">
      <c r="A21" s="148">
        <v>127</v>
      </c>
      <c r="B21" s="149" t="s">
        <v>11324</v>
      </c>
      <c r="C21" s="148" t="s">
        <v>11325</v>
      </c>
      <c r="D21" s="150">
        <v>88.74</v>
      </c>
    </row>
    <row r="22" spans="1:4" ht="12.75" x14ac:dyDescent="0.2">
      <c r="A22" s="148">
        <v>128</v>
      </c>
      <c r="B22" s="149" t="s">
        <v>11326</v>
      </c>
      <c r="C22" s="148" t="s">
        <v>11325</v>
      </c>
      <c r="D22" s="150">
        <v>221.56</v>
      </c>
    </row>
    <row r="23" spans="1:4" ht="12.75" x14ac:dyDescent="0.2">
      <c r="A23" s="148">
        <v>137</v>
      </c>
      <c r="B23" s="149" t="s">
        <v>11327</v>
      </c>
      <c r="C23" s="148" t="s">
        <v>11325</v>
      </c>
      <c r="D23" s="150">
        <v>268.45999999999998</v>
      </c>
    </row>
    <row r="24" spans="1:4" ht="12.75" x14ac:dyDescent="0.2">
      <c r="A24" s="148">
        <v>138</v>
      </c>
      <c r="B24" s="149" t="s">
        <v>11328</v>
      </c>
      <c r="C24" s="148" t="s">
        <v>11314</v>
      </c>
      <c r="D24" s="150">
        <v>9.6</v>
      </c>
    </row>
    <row r="25" spans="1:4" ht="12.75" x14ac:dyDescent="0.2">
      <c r="A25" s="148">
        <v>139</v>
      </c>
      <c r="B25" s="149" t="s">
        <v>11329</v>
      </c>
      <c r="C25" s="148" t="s">
        <v>11314</v>
      </c>
      <c r="D25" s="150">
        <v>11.75</v>
      </c>
    </row>
    <row r="26" spans="1:4" ht="12.75" x14ac:dyDescent="0.2">
      <c r="A26" s="148">
        <v>140</v>
      </c>
      <c r="B26" s="149" t="s">
        <v>11330</v>
      </c>
      <c r="C26" s="148" t="s">
        <v>11314</v>
      </c>
      <c r="D26" s="150">
        <v>13.21</v>
      </c>
    </row>
    <row r="27" spans="1:4" ht="12.75" x14ac:dyDescent="0.2">
      <c r="A27" s="148">
        <v>660</v>
      </c>
      <c r="B27" s="149" t="s">
        <v>128</v>
      </c>
      <c r="C27" s="148" t="s">
        <v>6</v>
      </c>
      <c r="D27" s="150">
        <v>19.11</v>
      </c>
    </row>
    <row r="28" spans="1:4" x14ac:dyDescent="0.2">
      <c r="A28" s="146"/>
      <c r="B28" s="147" t="s">
        <v>11331</v>
      </c>
      <c r="C28" s="146"/>
      <c r="D28" s="151"/>
    </row>
    <row r="29" spans="1:4" ht="12.75" x14ac:dyDescent="0.2">
      <c r="A29" s="148">
        <v>165</v>
      </c>
      <c r="B29" s="149" t="s">
        <v>11332</v>
      </c>
      <c r="C29" s="148" t="s">
        <v>11325</v>
      </c>
      <c r="D29" s="150">
        <v>42.01</v>
      </c>
    </row>
    <row r="30" spans="1:4" ht="12.75" x14ac:dyDescent="0.2">
      <c r="A30" s="148">
        <v>166</v>
      </c>
      <c r="B30" s="149" t="s">
        <v>11333</v>
      </c>
      <c r="C30" s="148" t="s">
        <v>11325</v>
      </c>
      <c r="D30" s="150">
        <v>69.599999999999994</v>
      </c>
    </row>
    <row r="31" spans="1:4" ht="12.75" x14ac:dyDescent="0.2">
      <c r="A31" s="148">
        <v>209</v>
      </c>
      <c r="B31" s="149" t="s">
        <v>228</v>
      </c>
      <c r="C31" s="148" t="s">
        <v>11314</v>
      </c>
      <c r="D31" s="150">
        <v>3.46</v>
      </c>
    </row>
    <row r="32" spans="1:4" ht="12.75" x14ac:dyDescent="0.2">
      <c r="A32" s="148">
        <v>215</v>
      </c>
      <c r="B32" s="149" t="s">
        <v>25</v>
      </c>
      <c r="C32" s="148" t="s">
        <v>11314</v>
      </c>
      <c r="D32" s="150">
        <v>6.01</v>
      </c>
    </row>
    <row r="33" spans="1:4" ht="12.75" x14ac:dyDescent="0.2">
      <c r="A33" s="148">
        <v>218</v>
      </c>
      <c r="B33" s="149" t="s">
        <v>11334</v>
      </c>
      <c r="C33" s="148" t="s">
        <v>11325</v>
      </c>
      <c r="D33" s="150">
        <v>36</v>
      </c>
    </row>
    <row r="34" spans="1:4" ht="12.75" x14ac:dyDescent="0.2">
      <c r="A34" s="148">
        <v>227</v>
      </c>
      <c r="B34" s="149" t="s">
        <v>11335</v>
      </c>
      <c r="C34" s="148" t="s">
        <v>11325</v>
      </c>
      <c r="D34" s="150">
        <v>9.36</v>
      </c>
    </row>
    <row r="35" spans="1:4" x14ac:dyDescent="0.2">
      <c r="A35" s="146"/>
      <c r="B35" s="147" t="s">
        <v>11336</v>
      </c>
      <c r="C35" s="146"/>
      <c r="D35" s="151"/>
    </row>
    <row r="36" spans="1:4" ht="12.75" x14ac:dyDescent="0.2">
      <c r="A36" s="148">
        <v>117</v>
      </c>
      <c r="B36" s="149" t="s">
        <v>11337</v>
      </c>
      <c r="C36" s="148" t="s">
        <v>11314</v>
      </c>
      <c r="D36" s="150">
        <v>109.89</v>
      </c>
    </row>
    <row r="37" spans="1:4" ht="12.75" x14ac:dyDescent="0.2">
      <c r="A37" s="148">
        <v>167</v>
      </c>
      <c r="B37" s="149" t="s">
        <v>11338</v>
      </c>
      <c r="C37" s="148" t="s">
        <v>11325</v>
      </c>
      <c r="D37" s="150">
        <v>354.2</v>
      </c>
    </row>
    <row r="38" spans="1:4" ht="12.75" x14ac:dyDescent="0.2">
      <c r="A38" s="148">
        <v>263</v>
      </c>
      <c r="B38" s="149" t="s">
        <v>11339</v>
      </c>
      <c r="C38" s="148" t="s">
        <v>11325</v>
      </c>
      <c r="D38" s="150">
        <v>167.51</v>
      </c>
    </row>
    <row r="39" spans="1:4" ht="12.75" x14ac:dyDescent="0.2">
      <c r="A39" s="148">
        <v>276</v>
      </c>
      <c r="B39" s="149" t="s">
        <v>11340</v>
      </c>
      <c r="C39" s="148" t="s">
        <v>11325</v>
      </c>
      <c r="D39" s="150">
        <v>294.19</v>
      </c>
    </row>
    <row r="40" spans="1:4" ht="12.75" x14ac:dyDescent="0.2">
      <c r="A40" s="148">
        <v>277</v>
      </c>
      <c r="B40" s="149" t="s">
        <v>11341</v>
      </c>
      <c r="C40" s="148" t="s">
        <v>11325</v>
      </c>
      <c r="D40" s="150">
        <v>436.85</v>
      </c>
    </row>
    <row r="41" spans="1:4" ht="12.75" x14ac:dyDescent="0.2">
      <c r="A41" s="148">
        <v>285</v>
      </c>
      <c r="B41" s="149" t="s">
        <v>11342</v>
      </c>
      <c r="C41" s="148" t="s">
        <v>21</v>
      </c>
      <c r="D41" s="150">
        <v>57.48</v>
      </c>
    </row>
    <row r="42" spans="1:4" ht="12.75" x14ac:dyDescent="0.2">
      <c r="A42" s="148">
        <v>286</v>
      </c>
      <c r="B42" s="149" t="s">
        <v>11343</v>
      </c>
      <c r="C42" s="148" t="s">
        <v>21</v>
      </c>
      <c r="D42" s="150">
        <v>74.44</v>
      </c>
    </row>
    <row r="43" spans="1:4" x14ac:dyDescent="0.2">
      <c r="A43" s="146"/>
      <c r="B43" s="147" t="s">
        <v>11344</v>
      </c>
      <c r="C43" s="146"/>
      <c r="D43" s="151"/>
    </row>
    <row r="44" spans="1:4" ht="24.75" x14ac:dyDescent="0.2">
      <c r="A44" s="148">
        <v>272</v>
      </c>
      <c r="B44" s="149" t="s">
        <v>11345</v>
      </c>
      <c r="C44" s="148" t="s">
        <v>11325</v>
      </c>
      <c r="D44" s="150">
        <v>429.97</v>
      </c>
    </row>
    <row r="45" spans="1:4" ht="12.75" x14ac:dyDescent="0.2">
      <c r="A45" s="148">
        <v>294</v>
      </c>
      <c r="B45" s="149" t="s">
        <v>11346</v>
      </c>
      <c r="C45" s="148" t="s">
        <v>20</v>
      </c>
      <c r="D45" s="150">
        <v>6.56</v>
      </c>
    </row>
    <row r="46" spans="1:4" ht="12.75" x14ac:dyDescent="0.2">
      <c r="A46" s="148">
        <v>302</v>
      </c>
      <c r="B46" s="149" t="s">
        <v>11347</v>
      </c>
      <c r="C46" s="148" t="s">
        <v>11325</v>
      </c>
      <c r="D46" s="150">
        <v>353.31</v>
      </c>
    </row>
    <row r="47" spans="1:4" ht="12.75" x14ac:dyDescent="0.2">
      <c r="A47" s="148">
        <v>303</v>
      </c>
      <c r="B47" s="149" t="s">
        <v>11348</v>
      </c>
      <c r="C47" s="148" t="s">
        <v>11325</v>
      </c>
      <c r="D47" s="150">
        <v>370.47</v>
      </c>
    </row>
    <row r="48" spans="1:4" ht="12.75" x14ac:dyDescent="0.2">
      <c r="A48" s="148">
        <v>304</v>
      </c>
      <c r="B48" s="149" t="s">
        <v>11349</v>
      </c>
      <c r="C48" s="148" t="s">
        <v>11325</v>
      </c>
      <c r="D48" s="150">
        <v>379.89</v>
      </c>
    </row>
    <row r="49" spans="1:4" ht="12.75" x14ac:dyDescent="0.2">
      <c r="A49" s="148">
        <v>305</v>
      </c>
      <c r="B49" s="149" t="s">
        <v>11350</v>
      </c>
      <c r="C49" s="148" t="s">
        <v>11325</v>
      </c>
      <c r="D49" s="150">
        <v>386.09</v>
      </c>
    </row>
    <row r="50" spans="1:4" ht="12.75" x14ac:dyDescent="0.2">
      <c r="A50" s="148">
        <v>306</v>
      </c>
      <c r="B50" s="149" t="s">
        <v>11351</v>
      </c>
      <c r="C50" s="148" t="s">
        <v>11325</v>
      </c>
      <c r="D50" s="150">
        <v>398.85</v>
      </c>
    </row>
    <row r="51" spans="1:4" ht="12.75" x14ac:dyDescent="0.2">
      <c r="A51" s="148">
        <v>308</v>
      </c>
      <c r="B51" s="149" t="s">
        <v>11352</v>
      </c>
      <c r="C51" s="148" t="s">
        <v>11325</v>
      </c>
      <c r="D51" s="150">
        <v>421.87</v>
      </c>
    </row>
    <row r="52" spans="1:4" ht="24.75" x14ac:dyDescent="0.2">
      <c r="A52" s="148">
        <v>309</v>
      </c>
      <c r="B52" s="149" t="s">
        <v>11353</v>
      </c>
      <c r="C52" s="148" t="s">
        <v>11325</v>
      </c>
      <c r="D52" s="150">
        <v>337.34</v>
      </c>
    </row>
    <row r="53" spans="1:4" ht="16.5" x14ac:dyDescent="0.2">
      <c r="A53" s="152">
        <v>310</v>
      </c>
      <c r="B53" s="153" t="s">
        <v>11354</v>
      </c>
      <c r="C53" s="152" t="s">
        <v>11325</v>
      </c>
      <c r="D53" s="154">
        <v>393.5</v>
      </c>
    </row>
    <row r="54" spans="1:4" ht="16.5" x14ac:dyDescent="0.2">
      <c r="A54" s="152">
        <v>311</v>
      </c>
      <c r="B54" s="153" t="s">
        <v>11355</v>
      </c>
      <c r="C54" s="152" t="s">
        <v>11325</v>
      </c>
      <c r="D54" s="154">
        <v>349.57</v>
      </c>
    </row>
    <row r="55" spans="1:4" ht="16.5" x14ac:dyDescent="0.2">
      <c r="A55" s="152">
        <v>312</v>
      </c>
      <c r="B55" s="153" t="s">
        <v>11356</v>
      </c>
      <c r="C55" s="152" t="s">
        <v>11325</v>
      </c>
      <c r="D55" s="154">
        <v>412.75</v>
      </c>
    </row>
    <row r="56" spans="1:4" ht="16.5" x14ac:dyDescent="0.2">
      <c r="A56" s="152">
        <v>313</v>
      </c>
      <c r="B56" s="153" t="s">
        <v>11357</v>
      </c>
      <c r="C56" s="152" t="s">
        <v>11325</v>
      </c>
      <c r="D56" s="154">
        <v>359.77</v>
      </c>
    </row>
    <row r="57" spans="1:4" ht="16.5" x14ac:dyDescent="0.2">
      <c r="A57" s="152">
        <v>314</v>
      </c>
      <c r="B57" s="153" t="s">
        <v>11358</v>
      </c>
      <c r="C57" s="152" t="s">
        <v>11325</v>
      </c>
      <c r="D57" s="154">
        <v>370.99</v>
      </c>
    </row>
    <row r="58" spans="1:4" ht="16.5" x14ac:dyDescent="0.2">
      <c r="A58" s="152">
        <v>315</v>
      </c>
      <c r="B58" s="153" t="s">
        <v>11359</v>
      </c>
      <c r="C58" s="152" t="s">
        <v>11325</v>
      </c>
      <c r="D58" s="154">
        <v>383.23</v>
      </c>
    </row>
    <row r="59" spans="1:4" ht="16.5" x14ac:dyDescent="0.2">
      <c r="A59" s="152">
        <v>316</v>
      </c>
      <c r="B59" s="153" t="s">
        <v>11360</v>
      </c>
      <c r="C59" s="152" t="s">
        <v>11325</v>
      </c>
      <c r="D59" s="154">
        <v>476.83</v>
      </c>
    </row>
    <row r="60" spans="1:4" ht="12.75" x14ac:dyDescent="0.2">
      <c r="A60" s="152">
        <v>321</v>
      </c>
      <c r="B60" s="153" t="s">
        <v>11361</v>
      </c>
      <c r="C60" s="152" t="s">
        <v>11325</v>
      </c>
      <c r="D60" s="154">
        <v>43.5</v>
      </c>
    </row>
    <row r="61" spans="1:4" ht="24.75" x14ac:dyDescent="0.2">
      <c r="A61" s="152">
        <v>323</v>
      </c>
      <c r="B61" s="153" t="s">
        <v>11362</v>
      </c>
      <c r="C61" s="152" t="s">
        <v>11314</v>
      </c>
      <c r="D61" s="154">
        <v>104.97</v>
      </c>
    </row>
    <row r="62" spans="1:4" ht="12.75" x14ac:dyDescent="0.2">
      <c r="A62" s="152">
        <v>332</v>
      </c>
      <c r="B62" s="153" t="s">
        <v>11363</v>
      </c>
      <c r="C62" s="152" t="s">
        <v>11314</v>
      </c>
      <c r="D62" s="154">
        <v>34.65</v>
      </c>
    </row>
    <row r="63" spans="1:4" ht="12.75" x14ac:dyDescent="0.2">
      <c r="A63" s="152">
        <v>333</v>
      </c>
      <c r="B63" s="153" t="s">
        <v>11364</v>
      </c>
      <c r="C63" s="152" t="s">
        <v>11314</v>
      </c>
      <c r="D63" s="154">
        <v>17.329999999999998</v>
      </c>
    </row>
    <row r="64" spans="1:4" ht="12.75" x14ac:dyDescent="0.2">
      <c r="A64" s="152">
        <v>334</v>
      </c>
      <c r="B64" s="153" t="s">
        <v>11365</v>
      </c>
      <c r="C64" s="152" t="s">
        <v>11314</v>
      </c>
      <c r="D64" s="154">
        <v>27.72</v>
      </c>
    </row>
    <row r="65" spans="1:4" ht="16.5" x14ac:dyDescent="0.2">
      <c r="A65" s="152">
        <v>350</v>
      </c>
      <c r="B65" s="153" t="s">
        <v>11366</v>
      </c>
      <c r="C65" s="152" t="s">
        <v>11325</v>
      </c>
      <c r="D65" s="154">
        <v>452.89</v>
      </c>
    </row>
    <row r="66" spans="1:4" ht="24.75" x14ac:dyDescent="0.2">
      <c r="A66" s="155">
        <v>19333</v>
      </c>
      <c r="B66" s="153" t="s">
        <v>11367</v>
      </c>
      <c r="C66" s="156" t="s">
        <v>11314</v>
      </c>
      <c r="D66" s="157">
        <v>69.19</v>
      </c>
    </row>
    <row r="67" spans="1:4" x14ac:dyDescent="0.2">
      <c r="A67" s="158"/>
      <c r="B67" s="153" t="s">
        <v>11368</v>
      </c>
      <c r="C67" s="158"/>
      <c r="D67" s="159"/>
    </row>
    <row r="68" spans="1:4" ht="24.75" x14ac:dyDescent="0.2">
      <c r="A68" s="152">
        <v>19334</v>
      </c>
      <c r="B68" s="153" t="s">
        <v>11369</v>
      </c>
      <c r="C68" s="152" t="s">
        <v>11314</v>
      </c>
      <c r="D68" s="154">
        <v>75.760000000000005</v>
      </c>
    </row>
    <row r="69" spans="1:4" x14ac:dyDescent="0.2">
      <c r="A69" s="158"/>
      <c r="B69" s="160" t="s">
        <v>11370</v>
      </c>
      <c r="C69" s="158"/>
      <c r="D69" s="159"/>
    </row>
    <row r="70" spans="1:4" ht="12.75" x14ac:dyDescent="0.2">
      <c r="A70" s="152">
        <v>262</v>
      </c>
      <c r="B70" s="153" t="s">
        <v>11371</v>
      </c>
      <c r="C70" s="152" t="s">
        <v>11325</v>
      </c>
      <c r="D70" s="154">
        <v>328.94</v>
      </c>
    </row>
    <row r="71" spans="1:4" ht="12.75" x14ac:dyDescent="0.2">
      <c r="A71" s="152">
        <v>264</v>
      </c>
      <c r="B71" s="153" t="s">
        <v>11372</v>
      </c>
      <c r="C71" s="152" t="s">
        <v>11325</v>
      </c>
      <c r="D71" s="154">
        <v>415.04</v>
      </c>
    </row>
    <row r="72" spans="1:4" ht="24.75" x14ac:dyDescent="0.2">
      <c r="A72" s="152">
        <v>265</v>
      </c>
      <c r="B72" s="153" t="s">
        <v>11373</v>
      </c>
      <c r="C72" s="152" t="s">
        <v>11325</v>
      </c>
      <c r="D72" s="154">
        <v>326.08</v>
      </c>
    </row>
    <row r="73" spans="1:4" ht="12.75" x14ac:dyDescent="0.2">
      <c r="A73" s="152">
        <v>266</v>
      </c>
      <c r="B73" s="153" t="s">
        <v>103</v>
      </c>
      <c r="C73" s="152" t="s">
        <v>11325</v>
      </c>
      <c r="D73" s="154">
        <v>294.61</v>
      </c>
    </row>
    <row r="74" spans="1:4" ht="12.75" x14ac:dyDescent="0.2">
      <c r="A74" s="152">
        <v>267</v>
      </c>
      <c r="B74" s="153" t="s">
        <v>94</v>
      </c>
      <c r="C74" s="152" t="s">
        <v>11325</v>
      </c>
      <c r="D74" s="154">
        <v>355.81</v>
      </c>
    </row>
    <row r="75" spans="1:4" x14ac:dyDescent="0.2">
      <c r="A75" s="158"/>
      <c r="B75" s="160" t="s">
        <v>11374</v>
      </c>
      <c r="C75" s="158"/>
      <c r="D75" s="159"/>
    </row>
    <row r="76" spans="1:4" ht="12.75" x14ac:dyDescent="0.2">
      <c r="A76" s="152">
        <v>382</v>
      </c>
      <c r="B76" s="153" t="s">
        <v>11375</v>
      </c>
      <c r="C76" s="152" t="s">
        <v>11314</v>
      </c>
      <c r="D76" s="154">
        <v>69.87</v>
      </c>
    </row>
    <row r="77" spans="1:4" ht="12.75" x14ac:dyDescent="0.2">
      <c r="A77" s="152">
        <v>383</v>
      </c>
      <c r="B77" s="153" t="s">
        <v>11376</v>
      </c>
      <c r="C77" s="152" t="s">
        <v>11314</v>
      </c>
      <c r="D77" s="154">
        <v>62.37</v>
      </c>
    </row>
    <row r="78" spans="1:4" ht="12.75" x14ac:dyDescent="0.2">
      <c r="A78" s="152">
        <v>384</v>
      </c>
      <c r="B78" s="153" t="s">
        <v>11377</v>
      </c>
      <c r="C78" s="152" t="s">
        <v>11314</v>
      </c>
      <c r="D78" s="154">
        <v>51.34</v>
      </c>
    </row>
    <row r="79" spans="1:4" ht="12.75" x14ac:dyDescent="0.2">
      <c r="A79" s="152">
        <v>385</v>
      </c>
      <c r="B79" s="153" t="s">
        <v>11378</v>
      </c>
      <c r="C79" s="152" t="s">
        <v>11314</v>
      </c>
      <c r="D79" s="154">
        <v>44.09</v>
      </c>
    </row>
    <row r="80" spans="1:4" ht="12.75" x14ac:dyDescent="0.2">
      <c r="A80" s="152">
        <v>388</v>
      </c>
      <c r="B80" s="153" t="s">
        <v>11379</v>
      </c>
      <c r="C80" s="152" t="s">
        <v>11314</v>
      </c>
      <c r="D80" s="154">
        <v>121.49</v>
      </c>
    </row>
    <row r="81" spans="1:4" ht="12.75" x14ac:dyDescent="0.2">
      <c r="A81" s="152">
        <v>389</v>
      </c>
      <c r="B81" s="153" t="s">
        <v>11380</v>
      </c>
      <c r="C81" s="152" t="s">
        <v>11314</v>
      </c>
      <c r="D81" s="154">
        <v>130.66</v>
      </c>
    </row>
    <row r="82" spans="1:4" ht="12.75" x14ac:dyDescent="0.2">
      <c r="A82" s="152">
        <v>390</v>
      </c>
      <c r="B82" s="153" t="s">
        <v>11381</v>
      </c>
      <c r="C82" s="152" t="s">
        <v>11314</v>
      </c>
      <c r="D82" s="154">
        <v>64.56</v>
      </c>
    </row>
    <row r="83" spans="1:4" ht="12.75" x14ac:dyDescent="0.2">
      <c r="A83" s="152">
        <v>391</v>
      </c>
      <c r="B83" s="153" t="s">
        <v>11382</v>
      </c>
      <c r="C83" s="152" t="s">
        <v>11314</v>
      </c>
      <c r="D83" s="154">
        <v>55.75</v>
      </c>
    </row>
    <row r="84" spans="1:4" ht="12.75" x14ac:dyDescent="0.2">
      <c r="A84" s="152">
        <v>16295</v>
      </c>
      <c r="B84" s="153" t="s">
        <v>11383</v>
      </c>
      <c r="C84" s="152" t="s">
        <v>11314</v>
      </c>
      <c r="D84" s="154">
        <v>118.97</v>
      </c>
    </row>
    <row r="85" spans="1:4" x14ac:dyDescent="0.2">
      <c r="A85" s="158"/>
      <c r="B85" s="160" t="s">
        <v>11384</v>
      </c>
      <c r="C85" s="158"/>
      <c r="D85" s="159"/>
    </row>
    <row r="86" spans="1:4" ht="12.75" x14ac:dyDescent="0.2">
      <c r="A86" s="152">
        <v>502</v>
      </c>
      <c r="B86" s="153" t="s">
        <v>11385</v>
      </c>
      <c r="C86" s="152" t="s">
        <v>11314</v>
      </c>
      <c r="D86" s="154">
        <v>21.5</v>
      </c>
    </row>
    <row r="87" spans="1:4" ht="12.75" x14ac:dyDescent="0.2">
      <c r="A87" s="152">
        <v>503</v>
      </c>
      <c r="B87" s="153" t="s">
        <v>11386</v>
      </c>
      <c r="C87" s="152" t="s">
        <v>11314</v>
      </c>
      <c r="D87" s="154">
        <v>23.86</v>
      </c>
    </row>
    <row r="88" spans="1:4" ht="12.75" x14ac:dyDescent="0.2">
      <c r="A88" s="152">
        <v>504</v>
      </c>
      <c r="B88" s="153" t="s">
        <v>11387</v>
      </c>
      <c r="C88" s="152" t="s">
        <v>11314</v>
      </c>
      <c r="D88" s="154">
        <v>29.33</v>
      </c>
    </row>
    <row r="89" spans="1:4" ht="12.75" x14ac:dyDescent="0.2">
      <c r="A89" s="152">
        <v>505</v>
      </c>
      <c r="B89" s="153" t="s">
        <v>11388</v>
      </c>
      <c r="C89" s="152" t="s">
        <v>11314</v>
      </c>
      <c r="D89" s="154">
        <v>30.74</v>
      </c>
    </row>
    <row r="90" spans="1:4" ht="12.75" x14ac:dyDescent="0.2">
      <c r="A90" s="152">
        <v>506</v>
      </c>
      <c r="B90" s="153" t="s">
        <v>11389</v>
      </c>
      <c r="C90" s="152" t="s">
        <v>11314</v>
      </c>
      <c r="D90" s="154">
        <v>27.98</v>
      </c>
    </row>
    <row r="91" spans="1:4" ht="12.75" x14ac:dyDescent="0.2">
      <c r="A91" s="152">
        <v>510</v>
      </c>
      <c r="B91" s="153" t="s">
        <v>11390</v>
      </c>
      <c r="C91" s="152" t="s">
        <v>11314</v>
      </c>
      <c r="D91" s="154">
        <v>20.04</v>
      </c>
    </row>
    <row r="92" spans="1:4" ht="12.75" x14ac:dyDescent="0.2">
      <c r="A92" s="152">
        <v>513</v>
      </c>
      <c r="B92" s="153" t="s">
        <v>11391</v>
      </c>
      <c r="C92" s="152" t="s">
        <v>11314</v>
      </c>
      <c r="D92" s="154">
        <v>4.93</v>
      </c>
    </row>
    <row r="93" spans="1:4" ht="12.75" x14ac:dyDescent="0.2">
      <c r="A93" s="152">
        <v>515</v>
      </c>
      <c r="B93" s="153" t="s">
        <v>121</v>
      </c>
      <c r="C93" s="152" t="s">
        <v>11314</v>
      </c>
      <c r="D93" s="154">
        <v>37.78</v>
      </c>
    </row>
    <row r="94" spans="1:4" ht="12.75" x14ac:dyDescent="0.2">
      <c r="A94" s="152">
        <v>520</v>
      </c>
      <c r="B94" s="153" t="s">
        <v>107</v>
      </c>
      <c r="C94" s="152" t="s">
        <v>11314</v>
      </c>
      <c r="D94" s="154">
        <v>28.71</v>
      </c>
    </row>
    <row r="95" spans="1:4" ht="12.75" x14ac:dyDescent="0.2">
      <c r="A95" s="152">
        <v>521</v>
      </c>
      <c r="B95" s="153" t="s">
        <v>120</v>
      </c>
      <c r="C95" s="152" t="s">
        <v>11314</v>
      </c>
      <c r="D95" s="154">
        <v>26.85</v>
      </c>
    </row>
    <row r="96" spans="1:4" ht="12.75" x14ac:dyDescent="0.2">
      <c r="A96" s="152">
        <v>524</v>
      </c>
      <c r="B96" s="153" t="s">
        <v>11392</v>
      </c>
      <c r="C96" s="152" t="s">
        <v>11314</v>
      </c>
      <c r="D96" s="154">
        <v>75.09</v>
      </c>
    </row>
    <row r="97" spans="1:4" ht="12.75" x14ac:dyDescent="0.2">
      <c r="A97" s="152">
        <v>525</v>
      </c>
      <c r="B97" s="153" t="s">
        <v>11393</v>
      </c>
      <c r="C97" s="152" t="s">
        <v>11314</v>
      </c>
      <c r="D97" s="154">
        <v>83.59</v>
      </c>
    </row>
    <row r="98" spans="1:4" ht="12.75" x14ac:dyDescent="0.2">
      <c r="A98" s="152">
        <v>598</v>
      </c>
      <c r="B98" s="153" t="s">
        <v>11394</v>
      </c>
      <c r="C98" s="152" t="s">
        <v>11314</v>
      </c>
      <c r="D98" s="154">
        <v>20.04</v>
      </c>
    </row>
    <row r="99" spans="1:4" x14ac:dyDescent="0.2">
      <c r="A99" s="158"/>
      <c r="B99" s="160" t="s">
        <v>11395</v>
      </c>
      <c r="C99" s="158"/>
      <c r="D99" s="159"/>
    </row>
    <row r="100" spans="1:4" ht="12.75" x14ac:dyDescent="0.2">
      <c r="A100" s="152">
        <v>398</v>
      </c>
      <c r="B100" s="153" t="s">
        <v>11396</v>
      </c>
      <c r="C100" s="152" t="s">
        <v>11314</v>
      </c>
      <c r="D100" s="154">
        <v>65.459999999999994</v>
      </c>
    </row>
    <row r="101" spans="1:4" ht="12.75" x14ac:dyDescent="0.2">
      <c r="A101" s="152">
        <v>404</v>
      </c>
      <c r="B101" s="153" t="s">
        <v>11397</v>
      </c>
      <c r="C101" s="152" t="s">
        <v>11314</v>
      </c>
      <c r="D101" s="154">
        <v>156.1</v>
      </c>
    </row>
    <row r="102" spans="1:4" ht="12.75" x14ac:dyDescent="0.2">
      <c r="A102" s="152">
        <v>407</v>
      </c>
      <c r="B102" s="153" t="s">
        <v>11398</v>
      </c>
      <c r="C102" s="152" t="s">
        <v>11314</v>
      </c>
      <c r="D102" s="154">
        <v>82.88</v>
      </c>
    </row>
    <row r="103" spans="1:4" ht="12.75" x14ac:dyDescent="0.2">
      <c r="A103" s="152">
        <v>408</v>
      </c>
      <c r="B103" s="153" t="s">
        <v>11399</v>
      </c>
      <c r="C103" s="152" t="s">
        <v>11314</v>
      </c>
      <c r="D103" s="154">
        <v>59.95</v>
      </c>
    </row>
    <row r="104" spans="1:4" ht="12.75" x14ac:dyDescent="0.2">
      <c r="A104" s="152">
        <v>409</v>
      </c>
      <c r="B104" s="153" t="s">
        <v>11400</v>
      </c>
      <c r="C104" s="152" t="s">
        <v>11314</v>
      </c>
      <c r="D104" s="154">
        <v>27.62</v>
      </c>
    </row>
    <row r="105" spans="1:4" ht="12.75" x14ac:dyDescent="0.2">
      <c r="A105" s="152">
        <v>410</v>
      </c>
      <c r="B105" s="153" t="s">
        <v>11401</v>
      </c>
      <c r="C105" s="152" t="s">
        <v>11314</v>
      </c>
      <c r="D105" s="154">
        <v>153.97999999999999</v>
      </c>
    </row>
    <row r="106" spans="1:4" x14ac:dyDescent="0.2">
      <c r="A106" s="158"/>
      <c r="B106" s="160" t="s">
        <v>11402</v>
      </c>
      <c r="C106" s="158"/>
      <c r="D106" s="159"/>
    </row>
    <row r="107" spans="1:4" ht="12.75" x14ac:dyDescent="0.2">
      <c r="A107" s="152">
        <v>423</v>
      </c>
      <c r="B107" s="153" t="s">
        <v>11403</v>
      </c>
      <c r="C107" s="152" t="s">
        <v>6</v>
      </c>
      <c r="D107" s="154">
        <v>387.26</v>
      </c>
    </row>
    <row r="108" spans="1:4" ht="12.75" x14ac:dyDescent="0.2">
      <c r="A108" s="152">
        <v>424</v>
      </c>
      <c r="B108" s="153" t="s">
        <v>11404</v>
      </c>
      <c r="C108" s="152" t="s">
        <v>6</v>
      </c>
      <c r="D108" s="154">
        <v>387.26</v>
      </c>
    </row>
    <row r="109" spans="1:4" ht="12.75" x14ac:dyDescent="0.2">
      <c r="A109" s="152">
        <v>425</v>
      </c>
      <c r="B109" s="153" t="s">
        <v>11405</v>
      </c>
      <c r="C109" s="152" t="s">
        <v>6</v>
      </c>
      <c r="D109" s="154">
        <v>387.26</v>
      </c>
    </row>
    <row r="110" spans="1:4" ht="12.75" x14ac:dyDescent="0.2">
      <c r="A110" s="152">
        <v>433</v>
      </c>
      <c r="B110" s="153" t="s">
        <v>11406</v>
      </c>
      <c r="C110" s="152" t="s">
        <v>6</v>
      </c>
      <c r="D110" s="154">
        <v>423.07</v>
      </c>
    </row>
    <row r="111" spans="1:4" ht="12.75" x14ac:dyDescent="0.2">
      <c r="A111" s="152">
        <v>434</v>
      </c>
      <c r="B111" s="153" t="s">
        <v>11407</v>
      </c>
      <c r="C111" s="152" t="s">
        <v>6</v>
      </c>
      <c r="D111" s="154">
        <v>435.93</v>
      </c>
    </row>
    <row r="112" spans="1:4" ht="12.75" x14ac:dyDescent="0.2">
      <c r="A112" s="152">
        <v>435</v>
      </c>
      <c r="B112" s="153" t="s">
        <v>11408</v>
      </c>
      <c r="C112" s="152" t="s">
        <v>6</v>
      </c>
      <c r="D112" s="154">
        <v>423.07</v>
      </c>
    </row>
    <row r="113" spans="1:4" x14ac:dyDescent="0.2">
      <c r="A113" s="158"/>
      <c r="B113" s="160" t="s">
        <v>11409</v>
      </c>
      <c r="C113" s="158"/>
      <c r="D113" s="159"/>
    </row>
    <row r="114" spans="1:4" ht="12.75" x14ac:dyDescent="0.2">
      <c r="A114" s="152">
        <v>318</v>
      </c>
      <c r="B114" s="153" t="s">
        <v>11410</v>
      </c>
      <c r="C114" s="152" t="s">
        <v>11325</v>
      </c>
      <c r="D114" s="154">
        <v>336.54</v>
      </c>
    </row>
    <row r="115" spans="1:4" ht="12.75" x14ac:dyDescent="0.2">
      <c r="A115" s="152">
        <v>568</v>
      </c>
      <c r="B115" s="153" t="s">
        <v>11411</v>
      </c>
      <c r="C115" s="152" t="s">
        <v>11314</v>
      </c>
      <c r="D115" s="154">
        <v>40.15</v>
      </c>
    </row>
    <row r="116" spans="1:4" ht="12.75" x14ac:dyDescent="0.2">
      <c r="A116" s="152">
        <v>570</v>
      </c>
      <c r="B116" s="153" t="s">
        <v>11412</v>
      </c>
      <c r="C116" s="152" t="s">
        <v>11314</v>
      </c>
      <c r="D116" s="154">
        <v>26.55</v>
      </c>
    </row>
    <row r="117" spans="1:4" ht="12.75" x14ac:dyDescent="0.2">
      <c r="A117" s="152">
        <v>573</v>
      </c>
      <c r="B117" s="153" t="s">
        <v>11413</v>
      </c>
      <c r="C117" s="152" t="s">
        <v>11314</v>
      </c>
      <c r="D117" s="154">
        <v>94.26</v>
      </c>
    </row>
    <row r="118" spans="1:4" ht="12.75" x14ac:dyDescent="0.2">
      <c r="A118" s="152">
        <v>574</v>
      </c>
      <c r="B118" s="153" t="s">
        <v>11414</v>
      </c>
      <c r="C118" s="152" t="s">
        <v>11314</v>
      </c>
      <c r="D118" s="154">
        <v>90.61</v>
      </c>
    </row>
    <row r="119" spans="1:4" ht="12.75" x14ac:dyDescent="0.2">
      <c r="A119" s="152">
        <v>575</v>
      </c>
      <c r="B119" s="153" t="s">
        <v>123</v>
      </c>
      <c r="C119" s="152" t="s">
        <v>11314</v>
      </c>
      <c r="D119" s="154">
        <v>66.97</v>
      </c>
    </row>
    <row r="120" spans="1:4" ht="12.75" x14ac:dyDescent="0.2">
      <c r="A120" s="152">
        <v>577</v>
      </c>
      <c r="B120" s="153" t="s">
        <v>11415</v>
      </c>
      <c r="C120" s="152" t="s">
        <v>11314</v>
      </c>
      <c r="D120" s="154">
        <v>51.63</v>
      </c>
    </row>
    <row r="121" spans="1:4" ht="12.75" x14ac:dyDescent="0.2">
      <c r="A121" s="152">
        <v>578</v>
      </c>
      <c r="B121" s="153" t="s">
        <v>11416</v>
      </c>
      <c r="C121" s="152" t="s">
        <v>11314</v>
      </c>
      <c r="D121" s="154">
        <v>51.61</v>
      </c>
    </row>
    <row r="122" spans="1:4" ht="12.75" x14ac:dyDescent="0.2">
      <c r="A122" s="152">
        <v>582</v>
      </c>
      <c r="B122" s="153" t="s">
        <v>11417</v>
      </c>
      <c r="C122" s="152" t="s">
        <v>11314</v>
      </c>
      <c r="D122" s="154">
        <v>52.22</v>
      </c>
    </row>
    <row r="123" spans="1:4" ht="12.75" x14ac:dyDescent="0.2">
      <c r="A123" s="152">
        <v>585</v>
      </c>
      <c r="B123" s="153" t="s">
        <v>11418</v>
      </c>
      <c r="C123" s="152" t="s">
        <v>11314</v>
      </c>
      <c r="D123" s="154">
        <v>42.18</v>
      </c>
    </row>
    <row r="124" spans="1:4" ht="12.75" x14ac:dyDescent="0.2">
      <c r="A124" s="152">
        <v>595</v>
      </c>
      <c r="B124" s="153" t="s">
        <v>116</v>
      </c>
      <c r="C124" s="152" t="s">
        <v>11314</v>
      </c>
      <c r="D124" s="154">
        <v>69.489999999999995</v>
      </c>
    </row>
    <row r="125" spans="1:4" ht="12.75" x14ac:dyDescent="0.2">
      <c r="A125" s="152">
        <v>596</v>
      </c>
      <c r="B125" s="153" t="s">
        <v>122</v>
      </c>
      <c r="C125" s="152" t="s">
        <v>11314</v>
      </c>
      <c r="D125" s="154">
        <v>37.47</v>
      </c>
    </row>
    <row r="126" spans="1:4" ht="12.75" x14ac:dyDescent="0.2">
      <c r="A126" s="152">
        <v>604</v>
      </c>
      <c r="B126" s="153" t="s">
        <v>11419</v>
      </c>
      <c r="C126" s="152" t="s">
        <v>21</v>
      </c>
      <c r="D126" s="154">
        <v>16.190000000000001</v>
      </c>
    </row>
    <row r="127" spans="1:4" ht="12.75" x14ac:dyDescent="0.2">
      <c r="A127" s="152">
        <v>606</v>
      </c>
      <c r="B127" s="153" t="s">
        <v>11420</v>
      </c>
      <c r="C127" s="152" t="s">
        <v>21</v>
      </c>
      <c r="D127" s="154">
        <v>18.27</v>
      </c>
    </row>
    <row r="128" spans="1:4" x14ac:dyDescent="0.2">
      <c r="A128" s="158"/>
      <c r="B128" s="160" t="s">
        <v>11421</v>
      </c>
      <c r="C128" s="158"/>
      <c r="D128" s="159"/>
    </row>
    <row r="129" spans="1:4" ht="12.75" x14ac:dyDescent="0.2">
      <c r="A129" s="152">
        <v>371</v>
      </c>
      <c r="B129" s="153" t="s">
        <v>47</v>
      </c>
      <c r="C129" s="152" t="s">
        <v>11314</v>
      </c>
      <c r="D129" s="154">
        <v>8.73</v>
      </c>
    </row>
    <row r="130" spans="1:4" ht="12.75" x14ac:dyDescent="0.2">
      <c r="A130" s="152">
        <v>530</v>
      </c>
      <c r="B130" s="153" t="s">
        <v>230</v>
      </c>
      <c r="C130" s="152" t="s">
        <v>11314</v>
      </c>
      <c r="D130" s="154">
        <v>28.64</v>
      </c>
    </row>
    <row r="131" spans="1:4" ht="12.75" x14ac:dyDescent="0.2">
      <c r="A131" s="152">
        <v>531</v>
      </c>
      <c r="B131" s="153" t="s">
        <v>124</v>
      </c>
      <c r="C131" s="152" t="s">
        <v>11314</v>
      </c>
      <c r="D131" s="154">
        <v>6.28</v>
      </c>
    </row>
    <row r="132" spans="1:4" ht="12.75" x14ac:dyDescent="0.2">
      <c r="A132" s="152">
        <v>532</v>
      </c>
      <c r="B132" s="153" t="s">
        <v>125</v>
      </c>
      <c r="C132" s="152" t="s">
        <v>11314</v>
      </c>
      <c r="D132" s="154">
        <v>4.63</v>
      </c>
    </row>
    <row r="133" spans="1:4" ht="12.75" x14ac:dyDescent="0.2">
      <c r="A133" s="152">
        <v>536</v>
      </c>
      <c r="B133" s="153" t="s">
        <v>108</v>
      </c>
      <c r="C133" s="152" t="s">
        <v>11314</v>
      </c>
      <c r="D133" s="154">
        <v>9.93</v>
      </c>
    </row>
    <row r="134" spans="1:4" ht="12.75" x14ac:dyDescent="0.2">
      <c r="A134" s="152">
        <v>538</v>
      </c>
      <c r="B134" s="153" t="s">
        <v>231</v>
      </c>
      <c r="C134" s="152" t="s">
        <v>11314</v>
      </c>
      <c r="D134" s="154">
        <v>8.9700000000000006</v>
      </c>
    </row>
    <row r="135" spans="1:4" ht="12.75" x14ac:dyDescent="0.2">
      <c r="A135" s="152">
        <v>544</v>
      </c>
      <c r="B135" s="153" t="s">
        <v>126</v>
      </c>
      <c r="C135" s="152" t="s">
        <v>11314</v>
      </c>
      <c r="D135" s="154">
        <v>115.59</v>
      </c>
    </row>
    <row r="136" spans="1:4" ht="12.75" x14ac:dyDescent="0.2">
      <c r="A136" s="152">
        <v>545</v>
      </c>
      <c r="B136" s="153" t="s">
        <v>127</v>
      </c>
      <c r="C136" s="152" t="s">
        <v>11314</v>
      </c>
      <c r="D136" s="154">
        <v>46.91</v>
      </c>
    </row>
    <row r="137" spans="1:4" ht="12.75" x14ac:dyDescent="0.2">
      <c r="A137" s="152">
        <v>554</v>
      </c>
      <c r="B137" s="153" t="s">
        <v>11422</v>
      </c>
      <c r="C137" s="152" t="s">
        <v>11314</v>
      </c>
      <c r="D137" s="154">
        <v>12.18</v>
      </c>
    </row>
    <row r="138" spans="1:4" ht="12.75" x14ac:dyDescent="0.2">
      <c r="A138" s="152">
        <v>557</v>
      </c>
      <c r="B138" s="153" t="s">
        <v>11423</v>
      </c>
      <c r="C138" s="152" t="s">
        <v>11314</v>
      </c>
      <c r="D138" s="154">
        <v>17.420000000000002</v>
      </c>
    </row>
    <row r="139" spans="1:4" ht="12.75" x14ac:dyDescent="0.2">
      <c r="A139" s="152">
        <v>563</v>
      </c>
      <c r="B139" s="153" t="s">
        <v>11424</v>
      </c>
      <c r="C139" s="152" t="s">
        <v>11314</v>
      </c>
      <c r="D139" s="154">
        <v>15.62</v>
      </c>
    </row>
    <row r="140" spans="1:4" x14ac:dyDescent="0.2">
      <c r="A140" s="158"/>
      <c r="B140" s="160" t="s">
        <v>11425</v>
      </c>
      <c r="C140" s="158"/>
      <c r="D140" s="159"/>
    </row>
    <row r="141" spans="1:4" ht="12.75" x14ac:dyDescent="0.2">
      <c r="A141" s="152">
        <v>40</v>
      </c>
      <c r="B141" s="153" t="s">
        <v>229</v>
      </c>
      <c r="C141" s="152" t="s">
        <v>11314</v>
      </c>
      <c r="D141" s="154">
        <v>286.47000000000003</v>
      </c>
    </row>
    <row r="142" spans="1:4" ht="12.75" x14ac:dyDescent="0.2">
      <c r="A142" s="152">
        <v>230</v>
      </c>
      <c r="B142" s="153" t="s">
        <v>11426</v>
      </c>
      <c r="C142" s="152" t="s">
        <v>11325</v>
      </c>
      <c r="D142" s="154">
        <v>93</v>
      </c>
    </row>
    <row r="143" spans="1:4" ht="12.75" x14ac:dyDescent="0.2">
      <c r="A143" s="152">
        <v>231</v>
      </c>
      <c r="B143" s="153" t="s">
        <v>67</v>
      </c>
      <c r="C143" s="152" t="s">
        <v>11325</v>
      </c>
      <c r="D143" s="154">
        <v>71.709999999999994</v>
      </c>
    </row>
    <row r="144" spans="1:4" ht="12.75" x14ac:dyDescent="0.2">
      <c r="A144" s="152">
        <v>269</v>
      </c>
      <c r="B144" s="153" t="s">
        <v>119</v>
      </c>
      <c r="C144" s="152" t="s">
        <v>11325</v>
      </c>
      <c r="D144" s="154">
        <v>78.89</v>
      </c>
    </row>
    <row r="145" spans="1:4" ht="12.75" x14ac:dyDescent="0.2">
      <c r="A145" s="152">
        <v>537</v>
      </c>
      <c r="B145" s="153" t="s">
        <v>11427</v>
      </c>
      <c r="C145" s="152" t="s">
        <v>6</v>
      </c>
      <c r="D145" s="154">
        <v>131.63999999999999</v>
      </c>
    </row>
    <row r="146" spans="1:4" ht="12.75" x14ac:dyDescent="0.2">
      <c r="A146" s="152">
        <v>825</v>
      </c>
      <c r="B146" s="153" t="s">
        <v>11428</v>
      </c>
      <c r="C146" s="152" t="s">
        <v>21</v>
      </c>
      <c r="D146" s="154">
        <v>61.34</v>
      </c>
    </row>
    <row r="147" spans="1:4" ht="24.75" x14ac:dyDescent="0.2">
      <c r="A147" s="161">
        <v>862</v>
      </c>
      <c r="B147" s="153" t="s">
        <v>11429</v>
      </c>
      <c r="C147" s="156" t="s">
        <v>11430</v>
      </c>
      <c r="D147" s="157">
        <v>195.61</v>
      </c>
    </row>
    <row r="148" spans="1:4" ht="12.75" x14ac:dyDescent="0.2">
      <c r="A148" s="156">
        <v>1415</v>
      </c>
      <c r="B148" s="162" t="s">
        <v>11431</v>
      </c>
      <c r="C148" s="156" t="s">
        <v>11314</v>
      </c>
      <c r="D148" s="157">
        <v>12.65</v>
      </c>
    </row>
    <row r="149" spans="1:4" ht="12.75" x14ac:dyDescent="0.2">
      <c r="A149" s="152">
        <v>1416</v>
      </c>
      <c r="B149" s="162" t="s">
        <v>11432</v>
      </c>
      <c r="C149" s="152" t="s">
        <v>11314</v>
      </c>
      <c r="D149" s="154">
        <v>86.31</v>
      </c>
    </row>
    <row r="150" spans="1:4" ht="12.75" x14ac:dyDescent="0.2">
      <c r="A150" s="152">
        <v>1417</v>
      </c>
      <c r="B150" s="162" t="s">
        <v>11433</v>
      </c>
      <c r="C150" s="152" t="s">
        <v>21</v>
      </c>
      <c r="D150" s="154">
        <v>34.93</v>
      </c>
    </row>
    <row r="151" spans="1:4" ht="12.75" x14ac:dyDescent="0.2">
      <c r="A151" s="152">
        <v>1420</v>
      </c>
      <c r="B151" s="162" t="s">
        <v>11434</v>
      </c>
      <c r="C151" s="152" t="s">
        <v>11314</v>
      </c>
      <c r="D151" s="154">
        <v>145.19999999999999</v>
      </c>
    </row>
    <row r="152" spans="1:4" ht="12.75" x14ac:dyDescent="0.2">
      <c r="A152" s="152">
        <v>1470</v>
      </c>
      <c r="B152" s="162" t="s">
        <v>95</v>
      </c>
      <c r="C152" s="152" t="s">
        <v>21</v>
      </c>
      <c r="D152" s="154">
        <v>139.26</v>
      </c>
    </row>
    <row r="153" spans="1:4" ht="12.75" x14ac:dyDescent="0.2">
      <c r="A153" s="152">
        <v>1471</v>
      </c>
      <c r="B153" s="162" t="s">
        <v>96</v>
      </c>
      <c r="C153" s="152" t="s">
        <v>21</v>
      </c>
      <c r="D153" s="154">
        <v>78.58</v>
      </c>
    </row>
    <row r="154" spans="1:4" ht="12.75" x14ac:dyDescent="0.2">
      <c r="A154" s="152">
        <v>1475</v>
      </c>
      <c r="B154" s="162" t="s">
        <v>64</v>
      </c>
      <c r="C154" s="152" t="s">
        <v>21</v>
      </c>
      <c r="D154" s="154">
        <v>44.35</v>
      </c>
    </row>
    <row r="155" spans="1:4" ht="12.75" x14ac:dyDescent="0.2">
      <c r="A155" s="152">
        <v>1482</v>
      </c>
      <c r="B155" s="162" t="s">
        <v>11435</v>
      </c>
      <c r="C155" s="152" t="s">
        <v>11314</v>
      </c>
      <c r="D155" s="154">
        <v>8.92</v>
      </c>
    </row>
    <row r="156" spans="1:4" ht="12.75" x14ac:dyDescent="0.2">
      <c r="A156" s="152">
        <v>1483</v>
      </c>
      <c r="B156" s="162" t="s">
        <v>11436</v>
      </c>
      <c r="C156" s="152" t="s">
        <v>11314</v>
      </c>
      <c r="D156" s="154">
        <v>5.3</v>
      </c>
    </row>
    <row r="157" spans="1:4" ht="12.75" x14ac:dyDescent="0.2">
      <c r="A157" s="152">
        <v>1484</v>
      </c>
      <c r="B157" s="162" t="s">
        <v>11437</v>
      </c>
      <c r="C157" s="152" t="s">
        <v>6</v>
      </c>
      <c r="D157" s="154">
        <v>16.61</v>
      </c>
    </row>
    <row r="158" spans="1:4" ht="12.75" x14ac:dyDescent="0.2">
      <c r="A158" s="152">
        <v>1491</v>
      </c>
      <c r="B158" s="162" t="s">
        <v>11438</v>
      </c>
      <c r="C158" s="152" t="s">
        <v>11314</v>
      </c>
      <c r="D158" s="154">
        <v>13.36</v>
      </c>
    </row>
    <row r="159" spans="1:4" ht="12.75" x14ac:dyDescent="0.2">
      <c r="A159" s="152">
        <v>1492</v>
      </c>
      <c r="B159" s="162" t="s">
        <v>49</v>
      </c>
      <c r="C159" s="152" t="s">
        <v>11314</v>
      </c>
      <c r="D159" s="154">
        <v>7.43</v>
      </c>
    </row>
    <row r="160" spans="1:4" ht="12.75" x14ac:dyDescent="0.2">
      <c r="A160" s="152">
        <v>1495</v>
      </c>
      <c r="B160" s="162" t="s">
        <v>11439</v>
      </c>
      <c r="C160" s="152" t="s">
        <v>6</v>
      </c>
      <c r="D160" s="154">
        <v>540</v>
      </c>
    </row>
    <row r="161" spans="1:4" ht="12.75" x14ac:dyDescent="0.2">
      <c r="A161" s="152">
        <v>1496</v>
      </c>
      <c r="B161" s="162" t="s">
        <v>11440</v>
      </c>
      <c r="C161" s="152" t="s">
        <v>6</v>
      </c>
      <c r="D161" s="154">
        <v>2160</v>
      </c>
    </row>
    <row r="162" spans="1:4" ht="12.75" x14ac:dyDescent="0.2">
      <c r="A162" s="152">
        <v>1497</v>
      </c>
      <c r="B162" s="162" t="s">
        <v>11441</v>
      </c>
      <c r="C162" s="152" t="s">
        <v>6</v>
      </c>
      <c r="D162" s="154">
        <v>450</v>
      </c>
    </row>
    <row r="163" spans="1:4" ht="12.75" x14ac:dyDescent="0.2">
      <c r="A163" s="152">
        <v>1498</v>
      </c>
      <c r="B163" s="162" t="s">
        <v>11442</v>
      </c>
      <c r="C163" s="152" t="s">
        <v>6</v>
      </c>
      <c r="D163" s="154">
        <v>1800</v>
      </c>
    </row>
    <row r="164" spans="1:4" ht="12.75" x14ac:dyDescent="0.2">
      <c r="A164" s="152">
        <v>1499</v>
      </c>
      <c r="B164" s="162" t="s">
        <v>105</v>
      </c>
      <c r="C164" s="152" t="s">
        <v>11314</v>
      </c>
      <c r="D164" s="154">
        <v>300</v>
      </c>
    </row>
    <row r="165" spans="1:4" ht="12.75" x14ac:dyDescent="0.2">
      <c r="A165" s="152">
        <v>1710</v>
      </c>
      <c r="B165" s="162" t="s">
        <v>133</v>
      </c>
      <c r="C165" s="152" t="s">
        <v>6</v>
      </c>
      <c r="D165" s="154">
        <v>118.95</v>
      </c>
    </row>
    <row r="166" spans="1:4" ht="12.75" x14ac:dyDescent="0.2">
      <c r="A166" s="152">
        <v>1711</v>
      </c>
      <c r="B166" s="162" t="s">
        <v>132</v>
      </c>
      <c r="C166" s="152" t="s">
        <v>6</v>
      </c>
      <c r="D166" s="154">
        <v>184.49</v>
      </c>
    </row>
    <row r="167" spans="1:4" ht="12.75" x14ac:dyDescent="0.2">
      <c r="A167" s="152">
        <v>16294</v>
      </c>
      <c r="B167" s="162" t="s">
        <v>232</v>
      </c>
      <c r="C167" s="152" t="s">
        <v>11314</v>
      </c>
      <c r="D167" s="154">
        <v>71.739999999999995</v>
      </c>
    </row>
    <row r="168" spans="1:4" x14ac:dyDescent="0.2">
      <c r="A168" s="158"/>
      <c r="B168" s="163" t="s">
        <v>11443</v>
      </c>
      <c r="C168" s="158"/>
      <c r="D168" s="159"/>
    </row>
    <row r="169" spans="1:4" ht="12.75" x14ac:dyDescent="0.2">
      <c r="A169" s="152">
        <v>652</v>
      </c>
      <c r="B169" s="162" t="s">
        <v>11444</v>
      </c>
      <c r="C169" s="152" t="s">
        <v>11314</v>
      </c>
      <c r="D169" s="154">
        <v>187.19</v>
      </c>
    </row>
    <row r="170" spans="1:4" ht="12.75" x14ac:dyDescent="0.2">
      <c r="A170" s="152">
        <v>688</v>
      </c>
      <c r="B170" s="162" t="s">
        <v>11445</v>
      </c>
      <c r="C170" s="152" t="s">
        <v>11314</v>
      </c>
      <c r="D170" s="154">
        <v>206.25</v>
      </c>
    </row>
    <row r="171" spans="1:4" ht="12.75" x14ac:dyDescent="0.2">
      <c r="A171" s="152">
        <v>700</v>
      </c>
      <c r="B171" s="162" t="s">
        <v>53</v>
      </c>
      <c r="C171" s="152" t="s">
        <v>11314</v>
      </c>
      <c r="D171" s="154">
        <v>4.87</v>
      </c>
    </row>
    <row r="172" spans="1:4" ht="24.75" x14ac:dyDescent="0.2">
      <c r="A172" s="156"/>
      <c r="B172" s="163" t="s">
        <v>11446</v>
      </c>
      <c r="C172" s="156"/>
      <c r="D172" s="157"/>
    </row>
    <row r="173" spans="1:4" ht="12.75" x14ac:dyDescent="0.2">
      <c r="A173" s="152">
        <v>1511</v>
      </c>
      <c r="B173" s="162" t="s">
        <v>54</v>
      </c>
      <c r="C173" s="152" t="s">
        <v>21</v>
      </c>
      <c r="D173" s="154">
        <v>1.26</v>
      </c>
    </row>
    <row r="174" spans="1:4" ht="12.75" x14ac:dyDescent="0.2">
      <c r="A174" s="152">
        <v>1512</v>
      </c>
      <c r="B174" s="162" t="s">
        <v>11447</v>
      </c>
      <c r="C174" s="152" t="s">
        <v>21</v>
      </c>
      <c r="D174" s="154">
        <v>1.26</v>
      </c>
    </row>
    <row r="175" spans="1:4" ht="12.75" x14ac:dyDescent="0.2">
      <c r="A175" s="152">
        <v>1513</v>
      </c>
      <c r="B175" s="162" t="s">
        <v>11448</v>
      </c>
      <c r="C175" s="152" t="s">
        <v>21</v>
      </c>
      <c r="D175" s="154">
        <v>0.08</v>
      </c>
    </row>
    <row r="176" spans="1:4" ht="12.75" x14ac:dyDescent="0.2">
      <c r="A176" s="152">
        <v>1514</v>
      </c>
      <c r="B176" s="162" t="s">
        <v>11449</v>
      </c>
      <c r="C176" s="152" t="s">
        <v>21</v>
      </c>
      <c r="D176" s="154">
        <v>1.45</v>
      </c>
    </row>
    <row r="177" spans="1:4" x14ac:dyDescent="0.2">
      <c r="A177" s="158"/>
      <c r="B177" s="163" t="s">
        <v>11331</v>
      </c>
      <c r="C177" s="158"/>
      <c r="D177" s="159"/>
    </row>
    <row r="178" spans="1:4" ht="12.75" x14ac:dyDescent="0.2">
      <c r="A178" s="152">
        <v>168</v>
      </c>
      <c r="B178" s="162" t="s">
        <v>11450</v>
      </c>
      <c r="C178" s="152" t="s">
        <v>11325</v>
      </c>
      <c r="D178" s="154">
        <v>39.9</v>
      </c>
    </row>
    <row r="179" spans="1:4" ht="12.75" x14ac:dyDescent="0.2">
      <c r="A179" s="152">
        <v>169</v>
      </c>
      <c r="B179" s="162" t="s">
        <v>11451</v>
      </c>
      <c r="C179" s="152" t="s">
        <v>11325</v>
      </c>
      <c r="D179" s="154">
        <v>48.72</v>
      </c>
    </row>
    <row r="180" spans="1:4" ht="12.75" x14ac:dyDescent="0.2">
      <c r="A180" s="152">
        <v>170</v>
      </c>
      <c r="B180" s="162" t="s">
        <v>11452</v>
      </c>
      <c r="C180" s="152" t="s">
        <v>11325</v>
      </c>
      <c r="D180" s="154">
        <v>55.58</v>
      </c>
    </row>
    <row r="181" spans="1:4" ht="12.75" x14ac:dyDescent="0.2">
      <c r="A181" s="152">
        <v>171</v>
      </c>
      <c r="B181" s="162" t="s">
        <v>11453</v>
      </c>
      <c r="C181" s="152" t="s">
        <v>11325</v>
      </c>
      <c r="D181" s="154">
        <v>84.57</v>
      </c>
    </row>
    <row r="182" spans="1:4" ht="16.5" x14ac:dyDescent="0.2">
      <c r="A182" s="152">
        <v>172</v>
      </c>
      <c r="B182" s="162" t="s">
        <v>11454</v>
      </c>
      <c r="C182" s="152" t="s">
        <v>11325</v>
      </c>
      <c r="D182" s="154">
        <v>91.06</v>
      </c>
    </row>
    <row r="183" spans="1:4" ht="16.5" x14ac:dyDescent="0.2">
      <c r="A183" s="152">
        <v>173</v>
      </c>
      <c r="B183" s="162" t="s">
        <v>11455</v>
      </c>
      <c r="C183" s="152" t="s">
        <v>11325</v>
      </c>
      <c r="D183" s="154">
        <v>112.61</v>
      </c>
    </row>
    <row r="184" spans="1:4" ht="16.5" x14ac:dyDescent="0.2">
      <c r="A184" s="152">
        <v>174</v>
      </c>
      <c r="B184" s="162" t="s">
        <v>11456</v>
      </c>
      <c r="C184" s="152" t="s">
        <v>11325</v>
      </c>
      <c r="D184" s="154">
        <v>127.82</v>
      </c>
    </row>
    <row r="185" spans="1:4" ht="16.5" x14ac:dyDescent="0.2">
      <c r="A185" s="152">
        <v>175</v>
      </c>
      <c r="B185" s="162" t="s">
        <v>11457</v>
      </c>
      <c r="C185" s="152" t="s">
        <v>11325</v>
      </c>
      <c r="D185" s="154">
        <v>154.22</v>
      </c>
    </row>
    <row r="186" spans="1:4" ht="12.75" x14ac:dyDescent="0.2">
      <c r="A186" s="152">
        <v>176</v>
      </c>
      <c r="B186" s="162" t="s">
        <v>11458</v>
      </c>
      <c r="C186" s="152" t="s">
        <v>11325</v>
      </c>
      <c r="D186" s="154">
        <v>47.89</v>
      </c>
    </row>
    <row r="187" spans="1:4" ht="12.75" x14ac:dyDescent="0.2">
      <c r="A187" s="152">
        <v>177</v>
      </c>
      <c r="B187" s="162" t="s">
        <v>11459</v>
      </c>
      <c r="C187" s="152" t="s">
        <v>11325</v>
      </c>
      <c r="D187" s="154">
        <v>58.46</v>
      </c>
    </row>
    <row r="188" spans="1:4" ht="12.75" x14ac:dyDescent="0.2">
      <c r="A188" s="152">
        <v>178</v>
      </c>
      <c r="B188" s="162" t="s">
        <v>11460</v>
      </c>
      <c r="C188" s="152" t="s">
        <v>11325</v>
      </c>
      <c r="D188" s="154">
        <v>39.9</v>
      </c>
    </row>
    <row r="189" spans="1:4" ht="12.75" x14ac:dyDescent="0.2">
      <c r="A189" s="152">
        <v>179</v>
      </c>
      <c r="B189" s="162" t="s">
        <v>11461</v>
      </c>
      <c r="C189" s="152" t="s">
        <v>11325</v>
      </c>
      <c r="D189" s="154">
        <v>48.72</v>
      </c>
    </row>
    <row r="190" spans="1:4" ht="16.5" x14ac:dyDescent="0.2">
      <c r="A190" s="152">
        <v>181</v>
      </c>
      <c r="B190" s="162" t="s">
        <v>11462</v>
      </c>
      <c r="C190" s="152" t="s">
        <v>11325</v>
      </c>
      <c r="D190" s="154">
        <v>3.87</v>
      </c>
    </row>
    <row r="191" spans="1:4" ht="16.5" x14ac:dyDescent="0.2">
      <c r="A191" s="152">
        <v>182</v>
      </c>
      <c r="B191" s="162" t="s">
        <v>11463</v>
      </c>
      <c r="C191" s="152" t="s">
        <v>11325</v>
      </c>
      <c r="D191" s="154">
        <v>4.8600000000000003</v>
      </c>
    </row>
    <row r="192" spans="1:4" ht="16.5" x14ac:dyDescent="0.2">
      <c r="A192" s="152">
        <v>183</v>
      </c>
      <c r="B192" s="162" t="s">
        <v>11464</v>
      </c>
      <c r="C192" s="152" t="s">
        <v>11325</v>
      </c>
      <c r="D192" s="154">
        <v>6.05</v>
      </c>
    </row>
    <row r="193" spans="1:4" ht="24.75" x14ac:dyDescent="0.2">
      <c r="A193" s="152">
        <v>184</v>
      </c>
      <c r="B193" s="153" t="s">
        <v>11465</v>
      </c>
      <c r="C193" s="152" t="s">
        <v>11325</v>
      </c>
      <c r="D193" s="154">
        <v>4.68</v>
      </c>
    </row>
    <row r="194" spans="1:4" ht="24.75" x14ac:dyDescent="0.2">
      <c r="A194" s="152">
        <v>185</v>
      </c>
      <c r="B194" s="153" t="s">
        <v>11466</v>
      </c>
      <c r="C194" s="152" t="s">
        <v>11325</v>
      </c>
      <c r="D194" s="154">
        <v>5.85</v>
      </c>
    </row>
    <row r="195" spans="1:4" ht="24.75" x14ac:dyDescent="0.2">
      <c r="A195" s="152">
        <v>186</v>
      </c>
      <c r="B195" s="153" t="s">
        <v>11467</v>
      </c>
      <c r="C195" s="152" t="s">
        <v>11325</v>
      </c>
      <c r="D195" s="154">
        <v>8.0299999999999994</v>
      </c>
    </row>
    <row r="196" spans="1:4" ht="16.5" x14ac:dyDescent="0.2">
      <c r="A196" s="152">
        <v>187</v>
      </c>
      <c r="B196" s="153" t="s">
        <v>11468</v>
      </c>
      <c r="C196" s="152" t="s">
        <v>11325</v>
      </c>
      <c r="D196" s="154">
        <v>4.67</v>
      </c>
    </row>
    <row r="197" spans="1:4" ht="16.5" x14ac:dyDescent="0.2">
      <c r="A197" s="152">
        <v>188</v>
      </c>
      <c r="B197" s="153" t="s">
        <v>11469</v>
      </c>
      <c r="C197" s="152" t="s">
        <v>11325</v>
      </c>
      <c r="D197" s="154">
        <v>5.81</v>
      </c>
    </row>
    <row r="198" spans="1:4" ht="16.5" x14ac:dyDescent="0.2">
      <c r="A198" s="152">
        <v>189</v>
      </c>
      <c r="B198" s="153" t="s">
        <v>11470</v>
      </c>
      <c r="C198" s="152" t="s">
        <v>11325</v>
      </c>
      <c r="D198" s="154">
        <v>7.28</v>
      </c>
    </row>
    <row r="199" spans="1:4" ht="16.5" x14ac:dyDescent="0.2">
      <c r="A199" s="152">
        <v>190</v>
      </c>
      <c r="B199" s="153" t="s">
        <v>11471</v>
      </c>
      <c r="C199" s="152" t="s">
        <v>11325</v>
      </c>
      <c r="D199" s="154">
        <v>6.32</v>
      </c>
    </row>
    <row r="200" spans="1:4" ht="16.5" x14ac:dyDescent="0.2">
      <c r="A200" s="152">
        <v>191</v>
      </c>
      <c r="B200" s="153" t="s">
        <v>11472</v>
      </c>
      <c r="C200" s="152" t="s">
        <v>11325</v>
      </c>
      <c r="D200" s="154">
        <v>7.9</v>
      </c>
    </row>
    <row r="201" spans="1:4" ht="16.5" x14ac:dyDescent="0.2">
      <c r="A201" s="152">
        <v>192</v>
      </c>
      <c r="B201" s="153" t="s">
        <v>11473</v>
      </c>
      <c r="C201" s="152" t="s">
        <v>11325</v>
      </c>
      <c r="D201" s="154">
        <v>7.65</v>
      </c>
    </row>
    <row r="202" spans="1:4" ht="16.5" x14ac:dyDescent="0.2">
      <c r="A202" s="152">
        <v>193</v>
      </c>
      <c r="B202" s="153" t="s">
        <v>11474</v>
      </c>
      <c r="C202" s="152" t="s">
        <v>11325</v>
      </c>
      <c r="D202" s="154">
        <v>9.56</v>
      </c>
    </row>
    <row r="203" spans="1:4" ht="16.5" x14ac:dyDescent="0.2">
      <c r="A203" s="152">
        <v>194</v>
      </c>
      <c r="B203" s="153" t="s">
        <v>11475</v>
      </c>
      <c r="C203" s="152" t="s">
        <v>11325</v>
      </c>
      <c r="D203" s="154">
        <v>7.59</v>
      </c>
    </row>
    <row r="204" spans="1:4" ht="16.5" x14ac:dyDescent="0.2">
      <c r="A204" s="152">
        <v>195</v>
      </c>
      <c r="B204" s="153" t="s">
        <v>11476</v>
      </c>
      <c r="C204" s="152" t="s">
        <v>11325</v>
      </c>
      <c r="D204" s="154">
        <v>9.51</v>
      </c>
    </row>
    <row r="205" spans="1:4" ht="12.75" x14ac:dyDescent="0.2">
      <c r="A205" s="152">
        <v>200</v>
      </c>
      <c r="B205" s="153" t="s">
        <v>11477</v>
      </c>
      <c r="C205" s="152" t="s">
        <v>11314</v>
      </c>
      <c r="D205" s="154">
        <v>0.53</v>
      </c>
    </row>
    <row r="206" spans="1:4" ht="12.75" x14ac:dyDescent="0.2">
      <c r="A206" s="152">
        <v>207</v>
      </c>
      <c r="B206" s="153" t="s">
        <v>92</v>
      </c>
      <c r="C206" s="152" t="s">
        <v>11314</v>
      </c>
      <c r="D206" s="154">
        <v>1.1299999999999999</v>
      </c>
    </row>
    <row r="207" spans="1:4" ht="12.75" x14ac:dyDescent="0.2">
      <c r="A207" s="152">
        <v>211</v>
      </c>
      <c r="B207" s="153" t="s">
        <v>130</v>
      </c>
      <c r="C207" s="152" t="s">
        <v>11314</v>
      </c>
      <c r="D207" s="154">
        <v>4.04</v>
      </c>
    </row>
    <row r="208" spans="1:4" ht="12.75" x14ac:dyDescent="0.2">
      <c r="A208" s="152">
        <v>213</v>
      </c>
      <c r="B208" s="153" t="s">
        <v>59</v>
      </c>
      <c r="C208" s="152" t="s">
        <v>11314</v>
      </c>
      <c r="D208" s="154">
        <v>1.1299999999999999</v>
      </c>
    </row>
    <row r="209" spans="1:4" ht="12.75" x14ac:dyDescent="0.2">
      <c r="A209" s="152">
        <v>219</v>
      </c>
      <c r="B209" s="153" t="s">
        <v>11478</v>
      </c>
      <c r="C209" s="152" t="s">
        <v>11325</v>
      </c>
      <c r="D209" s="154">
        <v>7.5</v>
      </c>
    </row>
    <row r="210" spans="1:4" ht="12.75" x14ac:dyDescent="0.2">
      <c r="A210" s="152">
        <v>220</v>
      </c>
      <c r="B210" s="153" t="s">
        <v>11479</v>
      </c>
      <c r="C210" s="152" t="s">
        <v>11325</v>
      </c>
      <c r="D210" s="154">
        <v>20.41</v>
      </c>
    </row>
    <row r="211" spans="1:4" ht="12.75" x14ac:dyDescent="0.2">
      <c r="A211" s="152">
        <v>221</v>
      </c>
      <c r="B211" s="153" t="s">
        <v>11480</v>
      </c>
      <c r="C211" s="152" t="s">
        <v>11325</v>
      </c>
      <c r="D211" s="154">
        <v>3.07</v>
      </c>
    </row>
    <row r="212" spans="1:4" ht="16.5" x14ac:dyDescent="0.2">
      <c r="A212" s="152">
        <v>222</v>
      </c>
      <c r="B212" s="153" t="s">
        <v>11481</v>
      </c>
      <c r="C212" s="152" t="s">
        <v>11325</v>
      </c>
      <c r="D212" s="154">
        <v>6.2</v>
      </c>
    </row>
    <row r="213" spans="1:4" ht="12.75" x14ac:dyDescent="0.2">
      <c r="A213" s="152">
        <v>223</v>
      </c>
      <c r="B213" s="153" t="s">
        <v>11482</v>
      </c>
      <c r="C213" s="152" t="s">
        <v>11325</v>
      </c>
      <c r="D213" s="154">
        <v>4.28</v>
      </c>
    </row>
    <row r="214" spans="1:4" ht="12.75" x14ac:dyDescent="0.2">
      <c r="A214" s="152">
        <v>224</v>
      </c>
      <c r="B214" s="153" t="s">
        <v>11483</v>
      </c>
      <c r="C214" s="152" t="s">
        <v>11325</v>
      </c>
      <c r="D214" s="154">
        <v>2.5299999999999998</v>
      </c>
    </row>
    <row r="215" spans="1:4" ht="24.75" x14ac:dyDescent="0.2">
      <c r="A215" s="152">
        <v>225</v>
      </c>
      <c r="B215" s="153" t="s">
        <v>11484</v>
      </c>
      <c r="C215" s="152" t="s">
        <v>11325</v>
      </c>
      <c r="D215" s="154">
        <v>9.36</v>
      </c>
    </row>
    <row r="216" spans="1:4" ht="12.75" x14ac:dyDescent="0.2">
      <c r="A216" s="152">
        <v>226</v>
      </c>
      <c r="B216" s="153" t="s">
        <v>11485</v>
      </c>
      <c r="C216" s="152" t="s">
        <v>11325</v>
      </c>
      <c r="D216" s="154">
        <v>0.68</v>
      </c>
    </row>
    <row r="217" spans="1:4" ht="12.75" x14ac:dyDescent="0.2">
      <c r="A217" s="152">
        <v>229</v>
      </c>
      <c r="B217" s="153" t="s">
        <v>99</v>
      </c>
      <c r="C217" s="152" t="s">
        <v>11325</v>
      </c>
      <c r="D217" s="154">
        <v>124.26</v>
      </c>
    </row>
    <row r="218" spans="1:4" ht="12.75" x14ac:dyDescent="0.2">
      <c r="A218" s="152">
        <v>232</v>
      </c>
      <c r="B218" s="153" t="s">
        <v>11486</v>
      </c>
      <c r="C218" s="152" t="s">
        <v>11325</v>
      </c>
      <c r="D218" s="154">
        <v>1.46</v>
      </c>
    </row>
    <row r="219" spans="1:4" ht="12.75" x14ac:dyDescent="0.2">
      <c r="A219" s="152">
        <v>244</v>
      </c>
      <c r="B219" s="153" t="s">
        <v>93</v>
      </c>
      <c r="C219" s="152" t="s">
        <v>11325</v>
      </c>
      <c r="D219" s="154">
        <v>1.08</v>
      </c>
    </row>
    <row r="220" spans="1:4" ht="24.75" x14ac:dyDescent="0.2">
      <c r="A220" s="155">
        <v>16511</v>
      </c>
      <c r="B220" s="153" t="s">
        <v>11487</v>
      </c>
      <c r="C220" s="156" t="s">
        <v>11325</v>
      </c>
      <c r="D220" s="157">
        <v>5.29</v>
      </c>
    </row>
    <row r="221" spans="1:4" ht="24.75" x14ac:dyDescent="0.2">
      <c r="A221" s="155">
        <v>16512</v>
      </c>
      <c r="B221" s="153" t="s">
        <v>11488</v>
      </c>
      <c r="C221" s="156" t="s">
        <v>11325</v>
      </c>
      <c r="D221" s="157">
        <v>6.61</v>
      </c>
    </row>
    <row r="222" spans="1:4" ht="24.75" x14ac:dyDescent="0.2">
      <c r="A222" s="155">
        <v>16514</v>
      </c>
      <c r="B222" s="153" t="s">
        <v>11489</v>
      </c>
      <c r="C222" s="156" t="s">
        <v>11325</v>
      </c>
      <c r="D222" s="157">
        <v>8.2899999999999991</v>
      </c>
    </row>
    <row r="223" spans="1:4" ht="24.75" x14ac:dyDescent="0.2">
      <c r="A223" s="155">
        <v>19301</v>
      </c>
      <c r="B223" s="153" t="s">
        <v>11490</v>
      </c>
      <c r="C223" s="156" t="s">
        <v>11325</v>
      </c>
      <c r="D223" s="157">
        <v>8.67</v>
      </c>
    </row>
    <row r="224" spans="1:4" ht="24.75" x14ac:dyDescent="0.2">
      <c r="A224" s="155">
        <v>19302</v>
      </c>
      <c r="B224" s="153" t="s">
        <v>11491</v>
      </c>
      <c r="C224" s="156" t="s">
        <v>11325</v>
      </c>
      <c r="D224" s="157">
        <v>10.82</v>
      </c>
    </row>
    <row r="225" spans="1:4" ht="24.75" x14ac:dyDescent="0.2">
      <c r="A225" s="155">
        <v>19303</v>
      </c>
      <c r="B225" s="153" t="s">
        <v>11492</v>
      </c>
      <c r="C225" s="156" t="s">
        <v>11325</v>
      </c>
      <c r="D225" s="157">
        <v>10.46</v>
      </c>
    </row>
    <row r="226" spans="1:4" ht="24.75" x14ac:dyDescent="0.2">
      <c r="A226" s="155">
        <v>19304</v>
      </c>
      <c r="B226" s="153" t="s">
        <v>11493</v>
      </c>
      <c r="C226" s="156" t="s">
        <v>11325</v>
      </c>
      <c r="D226" s="157">
        <v>13.07</v>
      </c>
    </row>
    <row r="227" spans="1:4" ht="24.75" x14ac:dyDescent="0.2">
      <c r="A227" s="152">
        <v>19305</v>
      </c>
      <c r="B227" s="153" t="s">
        <v>11494</v>
      </c>
      <c r="C227" s="152" t="s">
        <v>11325</v>
      </c>
      <c r="D227" s="154">
        <v>10.41</v>
      </c>
    </row>
    <row r="228" spans="1:4" ht="24.75" x14ac:dyDescent="0.2">
      <c r="A228" s="155">
        <v>19306</v>
      </c>
      <c r="B228" s="153" t="s">
        <v>11495</v>
      </c>
      <c r="C228" s="156" t="s">
        <v>11325</v>
      </c>
      <c r="D228" s="157">
        <v>13.01</v>
      </c>
    </row>
    <row r="229" spans="1:4" ht="24.75" x14ac:dyDescent="0.2">
      <c r="A229" s="155">
        <v>19307</v>
      </c>
      <c r="B229" s="153" t="s">
        <v>11496</v>
      </c>
      <c r="C229" s="156" t="s">
        <v>11325</v>
      </c>
      <c r="D229" s="157">
        <v>6.4</v>
      </c>
    </row>
    <row r="230" spans="1:4" ht="24.75" x14ac:dyDescent="0.2">
      <c r="A230" s="164">
        <v>19308</v>
      </c>
      <c r="B230" s="149" t="s">
        <v>11497</v>
      </c>
      <c r="C230" s="165" t="s">
        <v>11325</v>
      </c>
      <c r="D230" s="166">
        <v>8.02</v>
      </c>
    </row>
    <row r="231" spans="1:4" ht="24.75" x14ac:dyDescent="0.2">
      <c r="A231" s="148">
        <v>19309</v>
      </c>
      <c r="B231" s="149" t="s">
        <v>11498</v>
      </c>
      <c r="C231" s="148" t="s">
        <v>11325</v>
      </c>
      <c r="D231" s="150">
        <v>10.98</v>
      </c>
    </row>
    <row r="232" spans="1:4" ht="24.75" x14ac:dyDescent="0.2">
      <c r="A232" s="165">
        <v>19310</v>
      </c>
      <c r="B232" s="167" t="s">
        <v>11499</v>
      </c>
      <c r="C232" s="148" t="s">
        <v>11325</v>
      </c>
      <c r="D232" s="168">
        <v>6.37</v>
      </c>
    </row>
    <row r="233" spans="1:4" ht="24.75" x14ac:dyDescent="0.2">
      <c r="A233" s="148">
        <v>19311</v>
      </c>
      <c r="B233" s="149" t="s">
        <v>11500</v>
      </c>
      <c r="C233" s="148" t="s">
        <v>11325</v>
      </c>
      <c r="D233" s="150">
        <v>7.97</v>
      </c>
    </row>
    <row r="234" spans="1:4" ht="24.75" x14ac:dyDescent="0.2">
      <c r="A234" s="148">
        <v>19312</v>
      </c>
      <c r="B234" s="149" t="s">
        <v>11501</v>
      </c>
      <c r="C234" s="148" t="s">
        <v>11325</v>
      </c>
      <c r="D234" s="150">
        <v>9.9499999999999993</v>
      </c>
    </row>
    <row r="235" spans="1:4" x14ac:dyDescent="0.2">
      <c r="A235" s="146"/>
      <c r="B235" s="147" t="s">
        <v>11502</v>
      </c>
      <c r="C235" s="146"/>
      <c r="D235" s="151"/>
    </row>
    <row r="236" spans="1:4" ht="12.75" x14ac:dyDescent="0.2">
      <c r="A236" s="148">
        <v>248</v>
      </c>
      <c r="B236" s="149" t="s">
        <v>11503</v>
      </c>
      <c r="C236" s="148" t="s">
        <v>11314</v>
      </c>
      <c r="D236" s="150">
        <v>29.44</v>
      </c>
    </row>
    <row r="237" spans="1:4" ht="12.75" x14ac:dyDescent="0.2">
      <c r="A237" s="148">
        <v>250</v>
      </c>
      <c r="B237" s="149" t="s">
        <v>60</v>
      </c>
      <c r="C237" s="148" t="s">
        <v>11314</v>
      </c>
      <c r="D237" s="150">
        <v>7.44</v>
      </c>
    </row>
    <row r="238" spans="1:4" ht="16.5" x14ac:dyDescent="0.2">
      <c r="A238" s="148">
        <v>252</v>
      </c>
      <c r="B238" s="149" t="s">
        <v>11504</v>
      </c>
      <c r="C238" s="148" t="s">
        <v>11314</v>
      </c>
      <c r="D238" s="150">
        <v>17.37</v>
      </c>
    </row>
    <row r="239" spans="1:4" ht="16.5" x14ac:dyDescent="0.2">
      <c r="A239" s="146"/>
      <c r="B239" s="147" t="s">
        <v>11505</v>
      </c>
      <c r="C239" s="146"/>
      <c r="D239" s="151"/>
    </row>
    <row r="240" spans="1:4" ht="12.75" x14ac:dyDescent="0.2">
      <c r="A240" s="148">
        <v>1505</v>
      </c>
      <c r="B240" s="149" t="s">
        <v>11506</v>
      </c>
      <c r="C240" s="148" t="s">
        <v>11325</v>
      </c>
      <c r="D240" s="150">
        <v>13.94</v>
      </c>
    </row>
    <row r="241" spans="1:4" ht="12.75" x14ac:dyDescent="0.2">
      <c r="A241" s="148">
        <v>235</v>
      </c>
      <c r="B241" s="149" t="s">
        <v>11507</v>
      </c>
      <c r="C241" s="148" t="s">
        <v>11325</v>
      </c>
      <c r="D241" s="150">
        <v>21.12</v>
      </c>
    </row>
    <row r="242" spans="1:4" ht="12.75" x14ac:dyDescent="0.2">
      <c r="A242" s="148">
        <v>236</v>
      </c>
      <c r="B242" s="149" t="s">
        <v>11508</v>
      </c>
      <c r="C242" s="148" t="s">
        <v>11325</v>
      </c>
      <c r="D242" s="150">
        <v>15.23</v>
      </c>
    </row>
    <row r="243" spans="1:4" ht="16.5" x14ac:dyDescent="0.2">
      <c r="A243" s="148">
        <v>1506</v>
      </c>
      <c r="B243" s="149" t="s">
        <v>11509</v>
      </c>
      <c r="C243" s="148" t="s">
        <v>11325</v>
      </c>
      <c r="D243" s="150">
        <v>2.46</v>
      </c>
    </row>
    <row r="244" spans="1:4" ht="16.5" x14ac:dyDescent="0.2">
      <c r="A244" s="148">
        <v>19331</v>
      </c>
      <c r="B244" s="149" t="s">
        <v>11510</v>
      </c>
      <c r="C244" s="148" t="s">
        <v>11325</v>
      </c>
      <c r="D244" s="150">
        <v>2.48</v>
      </c>
    </row>
    <row r="245" spans="1:4" ht="16.5" x14ac:dyDescent="0.2">
      <c r="A245" s="148">
        <v>237</v>
      </c>
      <c r="B245" s="149" t="s">
        <v>11511</v>
      </c>
      <c r="C245" s="148" t="s">
        <v>11325</v>
      </c>
      <c r="D245" s="150">
        <v>2.15</v>
      </c>
    </row>
    <row r="246" spans="1:4" ht="16.5" x14ac:dyDescent="0.2">
      <c r="A246" s="148">
        <v>238</v>
      </c>
      <c r="B246" s="149" t="s">
        <v>11512</v>
      </c>
      <c r="C246" s="148" t="s">
        <v>11325</v>
      </c>
      <c r="D246" s="150">
        <v>2.83</v>
      </c>
    </row>
    <row r="247" spans="1:4" ht="16.5" x14ac:dyDescent="0.2">
      <c r="A247" s="148">
        <v>239</v>
      </c>
      <c r="B247" s="149" t="s">
        <v>11513</v>
      </c>
      <c r="C247" s="148" t="s">
        <v>11325</v>
      </c>
      <c r="D247" s="150">
        <v>3.86</v>
      </c>
    </row>
    <row r="248" spans="1:4" ht="16.5" x14ac:dyDescent="0.2">
      <c r="A248" s="148">
        <v>1507</v>
      </c>
      <c r="B248" s="149" t="s">
        <v>11514</v>
      </c>
      <c r="C248" s="148" t="s">
        <v>11325</v>
      </c>
      <c r="D248" s="150">
        <v>2.83</v>
      </c>
    </row>
    <row r="249" spans="1:4" ht="24.75" x14ac:dyDescent="0.2">
      <c r="A249" s="148">
        <v>19322</v>
      </c>
      <c r="B249" s="149" t="s">
        <v>11515</v>
      </c>
      <c r="C249" s="148" t="s">
        <v>11325</v>
      </c>
      <c r="D249" s="150">
        <v>2.1800000000000002</v>
      </c>
    </row>
    <row r="250" spans="1:4" ht="24.75" x14ac:dyDescent="0.2">
      <c r="A250" s="148">
        <v>19323</v>
      </c>
      <c r="B250" s="149" t="s">
        <v>11516</v>
      </c>
      <c r="C250" s="148" t="s">
        <v>11325</v>
      </c>
      <c r="D250" s="150">
        <v>2.87</v>
      </c>
    </row>
    <row r="251" spans="1:4" ht="24.75" x14ac:dyDescent="0.2">
      <c r="A251" s="148">
        <v>19324</v>
      </c>
      <c r="B251" s="149" t="s">
        <v>11517</v>
      </c>
      <c r="C251" s="148" t="s">
        <v>11325</v>
      </c>
      <c r="D251" s="150">
        <v>3.91</v>
      </c>
    </row>
    <row r="252" spans="1:4" ht="24.75" x14ac:dyDescent="0.2">
      <c r="A252" s="148">
        <v>19326</v>
      </c>
      <c r="B252" s="149" t="s">
        <v>11518</v>
      </c>
      <c r="C252" s="148" t="s">
        <v>11325</v>
      </c>
      <c r="D252" s="150">
        <v>2.87</v>
      </c>
    </row>
    <row r="253" spans="1:4" ht="24.75" x14ac:dyDescent="0.2">
      <c r="A253" s="148">
        <v>19325</v>
      </c>
      <c r="B253" s="149" t="s">
        <v>11519</v>
      </c>
      <c r="C253" s="148" t="s">
        <v>11325</v>
      </c>
      <c r="D253" s="150">
        <v>3.87</v>
      </c>
    </row>
    <row r="254" spans="1:4" ht="24.75" x14ac:dyDescent="0.2">
      <c r="A254" s="148">
        <v>19319</v>
      </c>
      <c r="B254" s="149" t="s">
        <v>11520</v>
      </c>
      <c r="C254" s="148" t="s">
        <v>11325</v>
      </c>
      <c r="D254" s="150">
        <v>3.02</v>
      </c>
    </row>
    <row r="255" spans="1:4" ht="16.5" x14ac:dyDescent="0.2">
      <c r="A255" s="148">
        <v>240</v>
      </c>
      <c r="B255" s="149" t="s">
        <v>11521</v>
      </c>
      <c r="C255" s="148" t="s">
        <v>11325</v>
      </c>
      <c r="D255" s="150">
        <v>1.86</v>
      </c>
    </row>
    <row r="256" spans="1:4" ht="16.5" x14ac:dyDescent="0.2">
      <c r="A256" s="148">
        <v>241</v>
      </c>
      <c r="B256" s="149" t="s">
        <v>11522</v>
      </c>
      <c r="C256" s="148" t="s">
        <v>11325</v>
      </c>
      <c r="D256" s="150">
        <v>2.46</v>
      </c>
    </row>
    <row r="257" spans="1:4" ht="16.5" x14ac:dyDescent="0.2">
      <c r="A257" s="148">
        <v>242</v>
      </c>
      <c r="B257" s="149" t="s">
        <v>11523</v>
      </c>
      <c r="C257" s="148" t="s">
        <v>11325</v>
      </c>
      <c r="D257" s="150">
        <v>3.4</v>
      </c>
    </row>
    <row r="258" spans="1:4" ht="16.5" x14ac:dyDescent="0.2">
      <c r="A258" s="148">
        <v>19327</v>
      </c>
      <c r="B258" s="149" t="s">
        <v>11524</v>
      </c>
      <c r="C258" s="148" t="s">
        <v>11325</v>
      </c>
      <c r="D258" s="150">
        <v>1.88</v>
      </c>
    </row>
    <row r="259" spans="1:4" ht="16.5" x14ac:dyDescent="0.2">
      <c r="A259" s="148">
        <v>19328</v>
      </c>
      <c r="B259" s="149" t="s">
        <v>11525</v>
      </c>
      <c r="C259" s="148" t="s">
        <v>11325</v>
      </c>
      <c r="D259" s="150">
        <v>2.48</v>
      </c>
    </row>
    <row r="260" spans="1:4" ht="16.5" x14ac:dyDescent="0.2">
      <c r="A260" s="148">
        <v>19329</v>
      </c>
      <c r="B260" s="149" t="s">
        <v>11526</v>
      </c>
      <c r="C260" s="148" t="s">
        <v>11325</v>
      </c>
      <c r="D260" s="150">
        <v>3.44</v>
      </c>
    </row>
    <row r="261" spans="1:4" ht="16.5" x14ac:dyDescent="0.2">
      <c r="A261" s="148">
        <v>19332</v>
      </c>
      <c r="B261" s="149" t="s">
        <v>11527</v>
      </c>
      <c r="C261" s="148" t="s">
        <v>11325</v>
      </c>
      <c r="D261" s="150">
        <v>1.88</v>
      </c>
    </row>
    <row r="262" spans="1:4" ht="16.5" x14ac:dyDescent="0.2">
      <c r="A262" s="148">
        <v>19330</v>
      </c>
      <c r="B262" s="149" t="s">
        <v>11528</v>
      </c>
      <c r="C262" s="148" t="s">
        <v>11325</v>
      </c>
      <c r="D262" s="150">
        <v>2.66</v>
      </c>
    </row>
    <row r="263" spans="1:4" ht="16.5" x14ac:dyDescent="0.2">
      <c r="A263" s="148">
        <v>19321</v>
      </c>
      <c r="B263" s="149" t="s">
        <v>11529</v>
      </c>
      <c r="C263" s="148" t="s">
        <v>11325</v>
      </c>
      <c r="D263" s="150">
        <v>1.86</v>
      </c>
    </row>
    <row r="264" spans="1:4" ht="16.5" x14ac:dyDescent="0.2">
      <c r="A264" s="148">
        <v>19320</v>
      </c>
      <c r="B264" s="149" t="s">
        <v>11530</v>
      </c>
      <c r="C264" s="148" t="s">
        <v>11325</v>
      </c>
      <c r="D264" s="150">
        <v>2.63</v>
      </c>
    </row>
    <row r="265" spans="1:4" ht="16.5" x14ac:dyDescent="0.2">
      <c r="A265" s="148">
        <v>19318</v>
      </c>
      <c r="B265" s="149" t="s">
        <v>11531</v>
      </c>
      <c r="C265" s="148" t="s">
        <v>11532</v>
      </c>
      <c r="D265" s="150">
        <v>1.56</v>
      </c>
    </row>
    <row r="266" spans="1:4" ht="16.5" x14ac:dyDescent="0.2">
      <c r="A266" s="156" t="s">
        <v>11533</v>
      </c>
      <c r="B266" s="153" t="s">
        <v>11534</v>
      </c>
      <c r="C266" s="156" t="s">
        <v>11532</v>
      </c>
      <c r="D266" s="157">
        <v>2.52</v>
      </c>
    </row>
    <row r="267" spans="1:4" ht="16.5" x14ac:dyDescent="0.2">
      <c r="A267" s="156">
        <v>19315</v>
      </c>
      <c r="B267" s="153" t="s">
        <v>11535</v>
      </c>
      <c r="C267" s="156" t="s">
        <v>11532</v>
      </c>
      <c r="D267" s="157">
        <v>1.19</v>
      </c>
    </row>
    <row r="268" spans="1:4" ht="16.5" x14ac:dyDescent="0.2">
      <c r="A268" s="156">
        <v>246</v>
      </c>
      <c r="B268" s="153" t="s">
        <v>11536</v>
      </c>
      <c r="C268" s="156" t="s">
        <v>11532</v>
      </c>
      <c r="D268" s="157">
        <v>1.91</v>
      </c>
    </row>
    <row r="269" spans="1:4" ht="24.75" x14ac:dyDescent="0.2">
      <c r="A269" s="156">
        <v>19316</v>
      </c>
      <c r="B269" s="153" t="s">
        <v>11537</v>
      </c>
      <c r="C269" s="156" t="s">
        <v>11532</v>
      </c>
      <c r="D269" s="157">
        <v>2.14</v>
      </c>
    </row>
    <row r="270" spans="1:4" ht="24.75" x14ac:dyDescent="0.2">
      <c r="A270" s="156">
        <v>247</v>
      </c>
      <c r="B270" s="153" t="s">
        <v>11538</v>
      </c>
      <c r="C270" s="156" t="s">
        <v>11532</v>
      </c>
      <c r="D270" s="157">
        <v>3.46</v>
      </c>
    </row>
    <row r="271" spans="1:4" ht="16.5" x14ac:dyDescent="0.2">
      <c r="A271" s="156">
        <v>19314</v>
      </c>
      <c r="B271" s="153" t="s">
        <v>11539</v>
      </c>
      <c r="C271" s="156" t="s">
        <v>11532</v>
      </c>
      <c r="D271" s="157">
        <v>1.19</v>
      </c>
    </row>
    <row r="272" spans="1:4" ht="16.5" x14ac:dyDescent="0.2">
      <c r="A272" s="156">
        <v>234</v>
      </c>
      <c r="B272" s="153" t="s">
        <v>11540</v>
      </c>
      <c r="C272" s="156" t="s">
        <v>11532</v>
      </c>
      <c r="D272" s="157">
        <v>1.91</v>
      </c>
    </row>
    <row r="273" spans="1:4" ht="24.75" x14ac:dyDescent="0.2">
      <c r="A273" s="156">
        <v>19317</v>
      </c>
      <c r="B273" s="153" t="s">
        <v>11541</v>
      </c>
      <c r="C273" s="156" t="s">
        <v>11532</v>
      </c>
      <c r="D273" s="157">
        <v>1.67</v>
      </c>
    </row>
    <row r="274" spans="1:4" ht="24.75" x14ac:dyDescent="0.2">
      <c r="A274" s="156">
        <v>19313</v>
      </c>
      <c r="B274" s="153" t="s">
        <v>11542</v>
      </c>
      <c r="C274" s="156" t="s">
        <v>11532</v>
      </c>
      <c r="D274" s="157">
        <v>2.69</v>
      </c>
    </row>
    <row r="275" spans="1:4" x14ac:dyDescent="0.2">
      <c r="A275" s="169"/>
      <c r="B275" s="160" t="s">
        <v>11543</v>
      </c>
      <c r="C275" s="169"/>
      <c r="D275" s="170"/>
    </row>
    <row r="276" spans="1:4" ht="12.75" x14ac:dyDescent="0.2">
      <c r="A276" s="156">
        <v>1533</v>
      </c>
      <c r="B276" s="153" t="s">
        <v>11544</v>
      </c>
      <c r="C276" s="156" t="s">
        <v>21</v>
      </c>
      <c r="D276" s="157">
        <v>36.82</v>
      </c>
    </row>
    <row r="277" spans="1:4" ht="12.75" x14ac:dyDescent="0.2">
      <c r="A277" s="156">
        <v>1534</v>
      </c>
      <c r="B277" s="153" t="s">
        <v>11545</v>
      </c>
      <c r="C277" s="156" t="s">
        <v>21</v>
      </c>
      <c r="D277" s="157">
        <v>48.22</v>
      </c>
    </row>
    <row r="278" spans="1:4" ht="12.75" x14ac:dyDescent="0.2">
      <c r="A278" s="156">
        <v>1535</v>
      </c>
      <c r="B278" s="153" t="s">
        <v>11546</v>
      </c>
      <c r="C278" s="156" t="s">
        <v>21</v>
      </c>
      <c r="D278" s="157">
        <v>7.51</v>
      </c>
    </row>
    <row r="279" spans="1:4" ht="12.75" x14ac:dyDescent="0.2">
      <c r="A279" s="156">
        <v>1536</v>
      </c>
      <c r="B279" s="153" t="s">
        <v>11547</v>
      </c>
      <c r="C279" s="156" t="s">
        <v>21</v>
      </c>
      <c r="D279" s="157">
        <v>14.67</v>
      </c>
    </row>
    <row r="280" spans="1:4" ht="12.75" x14ac:dyDescent="0.2">
      <c r="A280" s="156">
        <v>1538</v>
      </c>
      <c r="B280" s="153" t="s">
        <v>11548</v>
      </c>
      <c r="C280" s="156" t="s">
        <v>21</v>
      </c>
      <c r="D280" s="157">
        <v>18.61</v>
      </c>
    </row>
    <row r="281" spans="1:4" ht="12.75" x14ac:dyDescent="0.2">
      <c r="A281" s="156">
        <v>1539</v>
      </c>
      <c r="B281" s="153" t="s">
        <v>11549</v>
      </c>
      <c r="C281" s="156" t="s">
        <v>21</v>
      </c>
      <c r="D281" s="157">
        <v>19.260000000000002</v>
      </c>
    </row>
    <row r="282" spans="1:4" ht="12.75" x14ac:dyDescent="0.2">
      <c r="A282" s="156">
        <v>1540</v>
      </c>
      <c r="B282" s="153" t="s">
        <v>11550</v>
      </c>
      <c r="C282" s="156" t="s">
        <v>21</v>
      </c>
      <c r="D282" s="157">
        <v>20.37</v>
      </c>
    </row>
    <row r="283" spans="1:4" ht="12.75" x14ac:dyDescent="0.2">
      <c r="A283" s="156">
        <v>1541</v>
      </c>
      <c r="B283" s="153" t="s">
        <v>11551</v>
      </c>
      <c r="C283" s="156" t="s">
        <v>21</v>
      </c>
      <c r="D283" s="157">
        <v>23.96</v>
      </c>
    </row>
    <row r="284" spans="1:4" ht="12.75" x14ac:dyDescent="0.2">
      <c r="A284" s="156">
        <v>1559</v>
      </c>
      <c r="B284" s="153" t="s">
        <v>11552</v>
      </c>
      <c r="C284" s="156" t="s">
        <v>21</v>
      </c>
      <c r="D284" s="157">
        <v>4.92</v>
      </c>
    </row>
    <row r="285" spans="1:4" ht="12.75" x14ac:dyDescent="0.2">
      <c r="A285" s="156">
        <v>1560</v>
      </c>
      <c r="B285" s="153" t="s">
        <v>11553</v>
      </c>
      <c r="C285" s="156" t="s">
        <v>21</v>
      </c>
      <c r="D285" s="157">
        <v>54.03</v>
      </c>
    </row>
    <row r="286" spans="1:4" ht="12.75" x14ac:dyDescent="0.2">
      <c r="A286" s="156">
        <v>1561</v>
      </c>
      <c r="B286" s="153" t="s">
        <v>11554</v>
      </c>
      <c r="C286" s="156" t="s">
        <v>21</v>
      </c>
      <c r="D286" s="157">
        <v>68.010000000000005</v>
      </c>
    </row>
    <row r="287" spans="1:4" ht="12.75" x14ac:dyDescent="0.2">
      <c r="A287" s="156">
        <v>1562</v>
      </c>
      <c r="B287" s="153" t="s">
        <v>11555</v>
      </c>
      <c r="C287" s="156" t="s">
        <v>21</v>
      </c>
      <c r="D287" s="157">
        <v>6.4</v>
      </c>
    </row>
    <row r="288" spans="1:4" ht="12.75" x14ac:dyDescent="0.2">
      <c r="A288" s="156">
        <v>1563</v>
      </c>
      <c r="B288" s="153" t="s">
        <v>11556</v>
      </c>
      <c r="C288" s="156" t="s">
        <v>21</v>
      </c>
      <c r="D288" s="157">
        <v>9.91</v>
      </c>
    </row>
    <row r="289" spans="1:4" ht="12.75" x14ac:dyDescent="0.2">
      <c r="A289" s="156">
        <v>1564</v>
      </c>
      <c r="B289" s="153" t="s">
        <v>11557</v>
      </c>
      <c r="C289" s="156" t="s">
        <v>21</v>
      </c>
      <c r="D289" s="157">
        <v>13.76</v>
      </c>
    </row>
    <row r="290" spans="1:4" ht="12.75" x14ac:dyDescent="0.2">
      <c r="A290" s="156">
        <v>1565</v>
      </c>
      <c r="B290" s="153" t="s">
        <v>11558</v>
      </c>
      <c r="C290" s="156" t="s">
        <v>21</v>
      </c>
      <c r="D290" s="157">
        <v>15.76</v>
      </c>
    </row>
    <row r="291" spans="1:4" ht="12.75" x14ac:dyDescent="0.2">
      <c r="A291" s="156">
        <v>1566</v>
      </c>
      <c r="B291" s="153" t="s">
        <v>11559</v>
      </c>
      <c r="C291" s="156" t="s">
        <v>21</v>
      </c>
      <c r="D291" s="157">
        <v>18.84</v>
      </c>
    </row>
    <row r="292" spans="1:4" ht="12.75" x14ac:dyDescent="0.2">
      <c r="A292" s="156">
        <v>1567</v>
      </c>
      <c r="B292" s="153" t="s">
        <v>11560</v>
      </c>
      <c r="C292" s="156" t="s">
        <v>21</v>
      </c>
      <c r="D292" s="157">
        <v>21.31</v>
      </c>
    </row>
    <row r="293" spans="1:4" ht="12.75" x14ac:dyDescent="0.2">
      <c r="A293" s="156">
        <v>1568</v>
      </c>
      <c r="B293" s="153" t="s">
        <v>11561</v>
      </c>
      <c r="C293" s="156" t="s">
        <v>21</v>
      </c>
      <c r="D293" s="157">
        <v>3.17</v>
      </c>
    </row>
    <row r="294" spans="1:4" ht="12.75" x14ac:dyDescent="0.2">
      <c r="A294" s="156">
        <v>1569</v>
      </c>
      <c r="B294" s="153" t="s">
        <v>11562</v>
      </c>
      <c r="C294" s="156" t="s">
        <v>21</v>
      </c>
      <c r="D294" s="157">
        <v>26.2</v>
      </c>
    </row>
    <row r="295" spans="1:4" ht="12.75" x14ac:dyDescent="0.2">
      <c r="A295" s="156">
        <v>1570</v>
      </c>
      <c r="B295" s="153" t="s">
        <v>11563</v>
      </c>
      <c r="C295" s="156" t="s">
        <v>21</v>
      </c>
      <c r="D295" s="157">
        <v>35.01</v>
      </c>
    </row>
    <row r="296" spans="1:4" ht="12.75" x14ac:dyDescent="0.2">
      <c r="A296" s="156">
        <v>1571</v>
      </c>
      <c r="B296" s="153" t="s">
        <v>11564</v>
      </c>
      <c r="C296" s="156" t="s">
        <v>21</v>
      </c>
      <c r="D296" s="157">
        <v>42.33</v>
      </c>
    </row>
    <row r="297" spans="1:4" ht="12.75" x14ac:dyDescent="0.2">
      <c r="A297" s="156">
        <v>1572</v>
      </c>
      <c r="B297" s="153" t="s">
        <v>11565</v>
      </c>
      <c r="C297" s="156" t="s">
        <v>21</v>
      </c>
      <c r="D297" s="157">
        <v>3.85</v>
      </c>
    </row>
    <row r="298" spans="1:4" ht="12.75" x14ac:dyDescent="0.2">
      <c r="A298" s="156">
        <v>1574</v>
      </c>
      <c r="B298" s="153" t="s">
        <v>11566</v>
      </c>
      <c r="C298" s="156" t="s">
        <v>21</v>
      </c>
      <c r="D298" s="157">
        <v>42.91</v>
      </c>
    </row>
    <row r="299" spans="1:4" ht="12.75" x14ac:dyDescent="0.2">
      <c r="A299" s="156">
        <v>1575</v>
      </c>
      <c r="B299" s="153" t="s">
        <v>11567</v>
      </c>
      <c r="C299" s="156" t="s">
        <v>21</v>
      </c>
      <c r="D299" s="157">
        <v>48.53</v>
      </c>
    </row>
    <row r="300" spans="1:4" ht="12.75" x14ac:dyDescent="0.2">
      <c r="A300" s="156">
        <v>1576</v>
      </c>
      <c r="B300" s="153" t="s">
        <v>11568</v>
      </c>
      <c r="C300" s="156" t="s">
        <v>21</v>
      </c>
      <c r="D300" s="157">
        <v>1.81</v>
      </c>
    </row>
    <row r="301" spans="1:4" ht="12.75" x14ac:dyDescent="0.2">
      <c r="A301" s="156">
        <v>1577</v>
      </c>
      <c r="B301" s="153" t="s">
        <v>11569</v>
      </c>
      <c r="C301" s="156" t="s">
        <v>21</v>
      </c>
      <c r="D301" s="157">
        <v>4.59</v>
      </c>
    </row>
    <row r="302" spans="1:4" ht="12.75" x14ac:dyDescent="0.2">
      <c r="A302" s="156">
        <v>1578</v>
      </c>
      <c r="B302" s="153" t="s">
        <v>11570</v>
      </c>
      <c r="C302" s="156" t="s">
        <v>21</v>
      </c>
      <c r="D302" s="157">
        <v>4.83</v>
      </c>
    </row>
    <row r="303" spans="1:4" ht="12.75" x14ac:dyDescent="0.2">
      <c r="A303" s="156">
        <v>1579</v>
      </c>
      <c r="B303" s="153" t="s">
        <v>11571</v>
      </c>
      <c r="C303" s="156" t="s">
        <v>21</v>
      </c>
      <c r="D303" s="157">
        <v>7.95</v>
      </c>
    </row>
    <row r="304" spans="1:4" ht="12.75" x14ac:dyDescent="0.2">
      <c r="A304" s="156">
        <v>1580</v>
      </c>
      <c r="B304" s="153" t="s">
        <v>11572</v>
      </c>
      <c r="C304" s="156" t="s">
        <v>21</v>
      </c>
      <c r="D304" s="157">
        <v>10.95</v>
      </c>
    </row>
    <row r="305" spans="1:4" ht="12.75" x14ac:dyDescent="0.2">
      <c r="A305" s="156">
        <v>1582</v>
      </c>
      <c r="B305" s="153" t="s">
        <v>11573</v>
      </c>
      <c r="C305" s="156" t="s">
        <v>21</v>
      </c>
      <c r="D305" s="157">
        <v>1.59</v>
      </c>
    </row>
    <row r="306" spans="1:4" ht="12.75" x14ac:dyDescent="0.2">
      <c r="A306" s="156">
        <v>1583</v>
      </c>
      <c r="B306" s="153" t="s">
        <v>11574</v>
      </c>
      <c r="C306" s="156" t="s">
        <v>21</v>
      </c>
      <c r="D306" s="157">
        <v>1.75</v>
      </c>
    </row>
    <row r="307" spans="1:4" ht="12.75" x14ac:dyDescent="0.2">
      <c r="A307" s="156">
        <v>1584</v>
      </c>
      <c r="B307" s="153" t="s">
        <v>11575</v>
      </c>
      <c r="C307" s="156" t="s">
        <v>21</v>
      </c>
      <c r="D307" s="157">
        <v>1.81</v>
      </c>
    </row>
    <row r="308" spans="1:4" ht="12.75" x14ac:dyDescent="0.2">
      <c r="A308" s="156">
        <v>1585</v>
      </c>
      <c r="B308" s="153" t="s">
        <v>11576</v>
      </c>
      <c r="C308" s="156" t="s">
        <v>21</v>
      </c>
      <c r="D308" s="157">
        <v>4.59</v>
      </c>
    </row>
    <row r="309" spans="1:4" ht="12.75" x14ac:dyDescent="0.2">
      <c r="A309" s="156">
        <v>1586</v>
      </c>
      <c r="B309" s="153" t="s">
        <v>11577</v>
      </c>
      <c r="C309" s="156" t="s">
        <v>21</v>
      </c>
      <c r="D309" s="157">
        <v>4.83</v>
      </c>
    </row>
    <row r="310" spans="1:4" ht="12.75" x14ac:dyDescent="0.2">
      <c r="A310" s="156">
        <v>1587</v>
      </c>
      <c r="B310" s="153" t="s">
        <v>11578</v>
      </c>
      <c r="C310" s="156" t="s">
        <v>21</v>
      </c>
      <c r="D310" s="157">
        <v>7.95</v>
      </c>
    </row>
    <row r="311" spans="1:4" ht="12.75" x14ac:dyDescent="0.2">
      <c r="A311" s="156">
        <v>1588</v>
      </c>
      <c r="B311" s="153" t="s">
        <v>11579</v>
      </c>
      <c r="C311" s="156" t="s">
        <v>21</v>
      </c>
      <c r="D311" s="157">
        <v>10.95</v>
      </c>
    </row>
    <row r="312" spans="1:4" ht="12.75" x14ac:dyDescent="0.2">
      <c r="A312" s="156">
        <v>1589</v>
      </c>
      <c r="B312" s="153" t="s">
        <v>11580</v>
      </c>
      <c r="C312" s="156" t="s">
        <v>21</v>
      </c>
      <c r="D312" s="157">
        <v>14.09</v>
      </c>
    </row>
    <row r="313" spans="1:4" ht="12.75" x14ac:dyDescent="0.2">
      <c r="A313" s="156">
        <v>1590</v>
      </c>
      <c r="B313" s="153" t="s">
        <v>11581</v>
      </c>
      <c r="C313" s="156" t="s">
        <v>21</v>
      </c>
      <c r="D313" s="157">
        <v>17.399999999999999</v>
      </c>
    </row>
    <row r="314" spans="1:4" x14ac:dyDescent="0.2">
      <c r="A314" s="169"/>
      <c r="B314" s="160" t="s">
        <v>11582</v>
      </c>
      <c r="C314" s="169"/>
      <c r="D314" s="170"/>
    </row>
    <row r="315" spans="1:4" ht="12.75" x14ac:dyDescent="0.2">
      <c r="A315" s="171">
        <v>685</v>
      </c>
      <c r="B315" s="172" t="s">
        <v>11583</v>
      </c>
      <c r="C315" s="173" t="s">
        <v>11584</v>
      </c>
      <c r="D315" s="174">
        <v>262.38</v>
      </c>
    </row>
    <row r="316" spans="1:4" ht="12.75" x14ac:dyDescent="0.2">
      <c r="A316" s="175">
        <v>901</v>
      </c>
      <c r="B316" s="176" t="s">
        <v>11585</v>
      </c>
      <c r="C316" s="177" t="s">
        <v>11584</v>
      </c>
      <c r="D316" s="174">
        <v>1649.94</v>
      </c>
    </row>
    <row r="317" spans="1:4" ht="16.5" x14ac:dyDescent="0.2">
      <c r="A317" s="175">
        <v>905</v>
      </c>
      <c r="B317" s="178" t="s">
        <v>11586</v>
      </c>
      <c r="C317" s="177" t="s">
        <v>11584</v>
      </c>
      <c r="D317" s="174">
        <v>1797.03</v>
      </c>
    </row>
    <row r="318" spans="1:4" ht="12.75" x14ac:dyDescent="0.2">
      <c r="A318" s="175">
        <v>906</v>
      </c>
      <c r="B318" s="176" t="s">
        <v>11587</v>
      </c>
      <c r="C318" s="177" t="s">
        <v>11584</v>
      </c>
      <c r="D318" s="174">
        <v>828.88</v>
      </c>
    </row>
    <row r="319" spans="1:4" ht="16.5" x14ac:dyDescent="0.2">
      <c r="A319" s="175">
        <v>908</v>
      </c>
      <c r="B319" s="178" t="s">
        <v>11588</v>
      </c>
      <c r="C319" s="177" t="s">
        <v>11584</v>
      </c>
      <c r="D319" s="174">
        <v>802.96</v>
      </c>
    </row>
    <row r="320" spans="1:4" ht="16.5" x14ac:dyDescent="0.2">
      <c r="A320" s="175">
        <v>910</v>
      </c>
      <c r="B320" s="178" t="s">
        <v>11589</v>
      </c>
      <c r="C320" s="177" t="s">
        <v>11584</v>
      </c>
      <c r="D320" s="174">
        <v>947.55</v>
      </c>
    </row>
    <row r="321" spans="1:4" ht="12.75" x14ac:dyDescent="0.2">
      <c r="A321" s="175">
        <v>916</v>
      </c>
      <c r="B321" s="176" t="s">
        <v>11590</v>
      </c>
      <c r="C321" s="177" t="s">
        <v>11584</v>
      </c>
      <c r="D321" s="174">
        <v>951.03</v>
      </c>
    </row>
    <row r="322" spans="1:4" ht="12.75" x14ac:dyDescent="0.2">
      <c r="A322" s="175">
        <v>918</v>
      </c>
      <c r="B322" s="176" t="s">
        <v>11591</v>
      </c>
      <c r="C322" s="177" t="s">
        <v>11584</v>
      </c>
      <c r="D322" s="174">
        <v>832.44</v>
      </c>
    </row>
    <row r="323" spans="1:4" ht="12.75" x14ac:dyDescent="0.2">
      <c r="A323" s="175">
        <v>923</v>
      </c>
      <c r="B323" s="176" t="s">
        <v>11592</v>
      </c>
      <c r="C323" s="177" t="s">
        <v>11584</v>
      </c>
      <c r="D323" s="174">
        <v>610.29</v>
      </c>
    </row>
    <row r="324" spans="1:4" ht="12.75" x14ac:dyDescent="0.2">
      <c r="A324" s="175">
        <v>931</v>
      </c>
      <c r="B324" s="176" t="s">
        <v>11593</v>
      </c>
      <c r="C324" s="177" t="s">
        <v>11584</v>
      </c>
      <c r="D324" s="174">
        <v>561.27</v>
      </c>
    </row>
    <row r="325" spans="1:4" ht="12.75" x14ac:dyDescent="0.2">
      <c r="A325" s="175">
        <v>951</v>
      </c>
      <c r="B325" s="176" t="s">
        <v>11594</v>
      </c>
      <c r="C325" s="177" t="s">
        <v>11584</v>
      </c>
      <c r="D325" s="174">
        <v>1055.1099999999999</v>
      </c>
    </row>
    <row r="326" spans="1:4" ht="12.75" x14ac:dyDescent="0.2">
      <c r="A326" s="175">
        <v>952</v>
      </c>
      <c r="B326" s="176" t="s">
        <v>11595</v>
      </c>
      <c r="C326" s="177" t="s">
        <v>11584</v>
      </c>
      <c r="D326" s="174">
        <v>910.77</v>
      </c>
    </row>
    <row r="327" spans="1:4" ht="12.75" x14ac:dyDescent="0.2">
      <c r="A327" s="175">
        <v>978</v>
      </c>
      <c r="B327" s="176" t="s">
        <v>11596</v>
      </c>
      <c r="C327" s="177" t="s">
        <v>11584</v>
      </c>
      <c r="D327" s="174">
        <v>108.89</v>
      </c>
    </row>
    <row r="328" spans="1:4" ht="12.75" x14ac:dyDescent="0.2">
      <c r="A328" s="175">
        <v>997</v>
      </c>
      <c r="B328" s="176" t="s">
        <v>11597</v>
      </c>
      <c r="C328" s="177" t="s">
        <v>11584</v>
      </c>
      <c r="D328" s="174">
        <v>87.76</v>
      </c>
    </row>
    <row r="329" spans="1:4" x14ac:dyDescent="0.2">
      <c r="A329" s="179"/>
      <c r="B329" s="180" t="s">
        <v>11598</v>
      </c>
      <c r="C329" s="179"/>
      <c r="D329" s="181"/>
    </row>
    <row r="330" spans="1:4" ht="16.5" x14ac:dyDescent="0.2">
      <c r="A330" s="175">
        <v>1611</v>
      </c>
      <c r="B330" s="178" t="s">
        <v>11599</v>
      </c>
      <c r="C330" s="177" t="s">
        <v>11584</v>
      </c>
      <c r="D330" s="174">
        <v>1052.3900000000001</v>
      </c>
    </row>
    <row r="331" spans="1:4" ht="16.5" x14ac:dyDescent="0.2">
      <c r="A331" s="175">
        <v>1612</v>
      </c>
      <c r="B331" s="178" t="s">
        <v>11600</v>
      </c>
      <c r="C331" s="177" t="s">
        <v>11584</v>
      </c>
      <c r="D331" s="174">
        <v>1231.04</v>
      </c>
    </row>
    <row r="332" spans="1:4" ht="16.5" x14ac:dyDescent="0.2">
      <c r="A332" s="175">
        <v>1613</v>
      </c>
      <c r="B332" s="178" t="s">
        <v>11601</v>
      </c>
      <c r="C332" s="177" t="s">
        <v>11584</v>
      </c>
      <c r="D332" s="174">
        <v>1370.56</v>
      </c>
    </row>
    <row r="333" spans="1:4" ht="16.5" x14ac:dyDescent="0.2">
      <c r="A333" s="175">
        <v>1614</v>
      </c>
      <c r="B333" s="178" t="s">
        <v>11602</v>
      </c>
      <c r="C333" s="177" t="s">
        <v>11584</v>
      </c>
      <c r="D333" s="174">
        <v>1501.81</v>
      </c>
    </row>
    <row r="334" spans="1:4" ht="16.5" x14ac:dyDescent="0.2">
      <c r="A334" s="175">
        <v>1615</v>
      </c>
      <c r="B334" s="178" t="s">
        <v>11603</v>
      </c>
      <c r="C334" s="177" t="s">
        <v>11584</v>
      </c>
      <c r="D334" s="174">
        <v>1595.47</v>
      </c>
    </row>
    <row r="335" spans="1:4" ht="16.5" x14ac:dyDescent="0.2">
      <c r="A335" s="175">
        <v>1616</v>
      </c>
      <c r="B335" s="178" t="s">
        <v>11604</v>
      </c>
      <c r="C335" s="177" t="s">
        <v>11584</v>
      </c>
      <c r="D335" s="174">
        <v>1726.7</v>
      </c>
    </row>
    <row r="336" spans="1:4" ht="16.5" x14ac:dyDescent="0.2">
      <c r="A336" s="175">
        <v>1617</v>
      </c>
      <c r="B336" s="178" t="s">
        <v>11605</v>
      </c>
      <c r="C336" s="177" t="s">
        <v>11584</v>
      </c>
      <c r="D336" s="174">
        <v>1866.25</v>
      </c>
    </row>
    <row r="337" spans="1:6" ht="16.5" x14ac:dyDescent="0.2">
      <c r="A337" s="175">
        <v>1737</v>
      </c>
      <c r="B337" s="178" t="s">
        <v>11606</v>
      </c>
      <c r="C337" s="177" t="s">
        <v>11584</v>
      </c>
      <c r="D337" s="174">
        <v>1146.05</v>
      </c>
      <c r="F337" s="50" t="s">
        <v>6056</v>
      </c>
    </row>
    <row r="338" spans="1:6" x14ac:dyDescent="0.2">
      <c r="A338" s="179"/>
      <c r="B338" s="180" t="s">
        <v>11607</v>
      </c>
      <c r="C338" s="179"/>
      <c r="D338" s="181"/>
      <c r="F338" s="49" t="s">
        <v>6055</v>
      </c>
    </row>
    <row r="339" spans="1:6" ht="12.75" x14ac:dyDescent="0.2">
      <c r="A339" s="175">
        <v>996</v>
      </c>
      <c r="B339" s="176" t="s">
        <v>11608</v>
      </c>
      <c r="C339" s="177" t="s">
        <v>11584</v>
      </c>
      <c r="D339" s="174">
        <v>42.98</v>
      </c>
      <c r="F339" s="48"/>
    </row>
    <row r="340" spans="1:6" ht="12.75" x14ac:dyDescent="0.2">
      <c r="A340" s="175">
        <v>1713</v>
      </c>
      <c r="B340" s="176" t="s">
        <v>11609</v>
      </c>
      <c r="C340" s="177" t="s">
        <v>11584</v>
      </c>
      <c r="D340" s="174">
        <v>6.91</v>
      </c>
    </row>
    <row r="341" spans="1:6" ht="12.75" x14ac:dyDescent="0.2">
      <c r="A341" s="175">
        <v>1714</v>
      </c>
      <c r="B341" s="176" t="s">
        <v>11610</v>
      </c>
      <c r="C341" s="177" t="s">
        <v>11584</v>
      </c>
      <c r="D341" s="174">
        <v>6.98</v>
      </c>
    </row>
    <row r="342" spans="1:6" ht="12.75" x14ac:dyDescent="0.2">
      <c r="A342" s="175">
        <v>1715</v>
      </c>
      <c r="B342" s="176" t="s">
        <v>11611</v>
      </c>
      <c r="C342" s="177" t="s">
        <v>11584</v>
      </c>
      <c r="D342" s="174">
        <v>8.94</v>
      </c>
    </row>
    <row r="343" spans="1:6" ht="12.75" x14ac:dyDescent="0.2">
      <c r="A343" s="175">
        <v>1716</v>
      </c>
      <c r="B343" s="176" t="s">
        <v>11612</v>
      </c>
      <c r="C343" s="177" t="s">
        <v>11584</v>
      </c>
      <c r="D343" s="174">
        <v>9.0399999999999991</v>
      </c>
    </row>
    <row r="344" spans="1:6" ht="12.75" x14ac:dyDescent="0.2">
      <c r="A344" s="175">
        <v>1718</v>
      </c>
      <c r="B344" s="176" t="s">
        <v>11613</v>
      </c>
      <c r="C344" s="177" t="s">
        <v>11614</v>
      </c>
      <c r="D344" s="174">
        <v>1.74</v>
      </c>
    </row>
    <row r="345" spans="1:6" ht="12.75" x14ac:dyDescent="0.2">
      <c r="A345" s="175">
        <v>1719</v>
      </c>
      <c r="B345" s="176" t="s">
        <v>11615</v>
      </c>
      <c r="C345" s="177" t="s">
        <v>11614</v>
      </c>
      <c r="D345" s="174">
        <v>4.4400000000000004</v>
      </c>
    </row>
    <row r="346" spans="1:6" ht="12.75" x14ac:dyDescent="0.2">
      <c r="A346" s="175">
        <v>1720</v>
      </c>
      <c r="B346" s="176" t="s">
        <v>11616</v>
      </c>
      <c r="C346" s="177" t="s">
        <v>11614</v>
      </c>
      <c r="D346" s="174">
        <v>4.62</v>
      </c>
    </row>
    <row r="347" spans="1:6" ht="12.75" x14ac:dyDescent="0.2">
      <c r="A347" s="175">
        <v>1721</v>
      </c>
      <c r="B347" s="176" t="s">
        <v>11617</v>
      </c>
      <c r="C347" s="177" t="s">
        <v>11614</v>
      </c>
      <c r="D347" s="174">
        <v>7.62</v>
      </c>
    </row>
    <row r="348" spans="1:6" ht="12.75" x14ac:dyDescent="0.2">
      <c r="A348" s="175">
        <v>1723</v>
      </c>
      <c r="B348" s="176" t="s">
        <v>11618</v>
      </c>
      <c r="C348" s="177" t="s">
        <v>11584</v>
      </c>
      <c r="D348" s="174">
        <v>12.16</v>
      </c>
    </row>
    <row r="349" spans="1:6" ht="12.75" x14ac:dyDescent="0.2">
      <c r="A349" s="175">
        <v>1724</v>
      </c>
      <c r="B349" s="176" t="s">
        <v>11619</v>
      </c>
      <c r="C349" s="177" t="s">
        <v>11584</v>
      </c>
      <c r="D349" s="174">
        <v>14.88</v>
      </c>
    </row>
    <row r="350" spans="1:6" ht="12.75" x14ac:dyDescent="0.2">
      <c r="A350" s="175">
        <v>1725</v>
      </c>
      <c r="B350" s="176" t="s">
        <v>11620</v>
      </c>
      <c r="C350" s="177" t="s">
        <v>11584</v>
      </c>
      <c r="D350" s="174">
        <v>16.39</v>
      </c>
    </row>
    <row r="351" spans="1:6" ht="12.75" x14ac:dyDescent="0.2">
      <c r="A351" s="175">
        <v>1727</v>
      </c>
      <c r="B351" s="176" t="s">
        <v>11621</v>
      </c>
      <c r="C351" s="177" t="s">
        <v>11584</v>
      </c>
      <c r="D351" s="174">
        <v>19.86</v>
      </c>
    </row>
    <row r="352" spans="1:6" ht="12.75" x14ac:dyDescent="0.2">
      <c r="A352" s="175">
        <v>1728</v>
      </c>
      <c r="B352" s="176" t="s">
        <v>11622</v>
      </c>
      <c r="C352" s="177" t="s">
        <v>11584</v>
      </c>
      <c r="D352" s="174">
        <v>12.16</v>
      </c>
    </row>
    <row r="353" spans="1:4" ht="12.75" x14ac:dyDescent="0.2">
      <c r="A353" s="175">
        <v>1729</v>
      </c>
      <c r="B353" s="176" t="s">
        <v>11623</v>
      </c>
      <c r="C353" s="177" t="s">
        <v>11584</v>
      </c>
      <c r="D353" s="174">
        <v>45.58</v>
      </c>
    </row>
    <row r="354" spans="1:4" ht="12.75" x14ac:dyDescent="0.2">
      <c r="A354" s="175">
        <v>1730</v>
      </c>
      <c r="B354" s="176" t="s">
        <v>11624</v>
      </c>
      <c r="C354" s="177" t="s">
        <v>11584</v>
      </c>
      <c r="D354" s="174">
        <v>54.79</v>
      </c>
    </row>
    <row r="355" spans="1:4" ht="12.75" x14ac:dyDescent="0.2">
      <c r="A355" s="175">
        <v>1731</v>
      </c>
      <c r="B355" s="176" t="s">
        <v>11625</v>
      </c>
      <c r="C355" s="177" t="s">
        <v>11584</v>
      </c>
      <c r="D355" s="174">
        <v>194.15</v>
      </c>
    </row>
    <row r="356" spans="1:4" ht="12.75" x14ac:dyDescent="0.2">
      <c r="A356" s="175">
        <v>1732</v>
      </c>
      <c r="B356" s="176" t="s">
        <v>11626</v>
      </c>
      <c r="C356" s="177" t="s">
        <v>11584</v>
      </c>
      <c r="D356" s="174">
        <v>96.01</v>
      </c>
    </row>
    <row r="357" spans="1:4" x14ac:dyDescent="0.2">
      <c r="A357" s="179"/>
      <c r="B357" s="180" t="s">
        <v>11627</v>
      </c>
      <c r="C357" s="179"/>
      <c r="D357" s="181"/>
    </row>
    <row r="358" spans="1:4" ht="12.75" x14ac:dyDescent="0.2">
      <c r="A358" s="175">
        <v>1756</v>
      </c>
      <c r="B358" s="176" t="s">
        <v>11628</v>
      </c>
      <c r="C358" s="177" t="s">
        <v>11325</v>
      </c>
      <c r="D358" s="174">
        <v>36</v>
      </c>
    </row>
    <row r="359" spans="1:4" ht="12.75" x14ac:dyDescent="0.2">
      <c r="A359" s="175">
        <v>1757</v>
      </c>
      <c r="B359" s="176" t="s">
        <v>11629</v>
      </c>
      <c r="C359" s="177" t="s">
        <v>11325</v>
      </c>
      <c r="D359" s="174">
        <v>73.069999999999993</v>
      </c>
    </row>
    <row r="360" spans="1:4" ht="12.75" x14ac:dyDescent="0.2">
      <c r="A360" s="175">
        <v>1758</v>
      </c>
      <c r="B360" s="176" t="s">
        <v>11630</v>
      </c>
      <c r="C360" s="177" t="s">
        <v>11584</v>
      </c>
      <c r="D360" s="174">
        <v>206.46</v>
      </c>
    </row>
    <row r="361" spans="1:4" ht="12.75" x14ac:dyDescent="0.2">
      <c r="A361" s="156">
        <v>1759</v>
      </c>
      <c r="B361" s="176" t="s">
        <v>100</v>
      </c>
      <c r="C361" s="177" t="s">
        <v>6</v>
      </c>
      <c r="D361" s="174">
        <v>5.25</v>
      </c>
    </row>
    <row r="362" spans="1:4" ht="24.75" x14ac:dyDescent="0.2">
      <c r="A362" s="156">
        <v>1760</v>
      </c>
      <c r="B362" s="176" t="s">
        <v>11631</v>
      </c>
      <c r="C362" s="177" t="s">
        <v>6</v>
      </c>
      <c r="D362" s="174">
        <v>61.96</v>
      </c>
    </row>
    <row r="363" spans="1:4" ht="16.5" x14ac:dyDescent="0.2">
      <c r="A363" s="156">
        <v>1761</v>
      </c>
      <c r="B363" s="153" t="s">
        <v>11632</v>
      </c>
      <c r="C363" s="156" t="s">
        <v>6</v>
      </c>
      <c r="D363" s="157">
        <v>128.54</v>
      </c>
    </row>
    <row r="364" spans="1:4" ht="16.5" x14ac:dyDescent="0.2">
      <c r="A364" s="156">
        <v>1764</v>
      </c>
      <c r="B364" s="153" t="s">
        <v>11633</v>
      </c>
      <c r="C364" s="156" t="s">
        <v>6</v>
      </c>
      <c r="D364" s="157">
        <v>22.4</v>
      </c>
    </row>
    <row r="365" spans="1:4" ht="12.75" x14ac:dyDescent="0.2">
      <c r="A365" s="156">
        <v>1765</v>
      </c>
      <c r="B365" s="153" t="s">
        <v>97</v>
      </c>
      <c r="C365" s="156" t="s">
        <v>21</v>
      </c>
      <c r="D365" s="157">
        <v>11.98</v>
      </c>
    </row>
    <row r="366" spans="1:4" ht="12.75" x14ac:dyDescent="0.2">
      <c r="A366" s="156">
        <v>1766</v>
      </c>
      <c r="B366" s="153" t="s">
        <v>11634</v>
      </c>
      <c r="C366" s="156" t="s">
        <v>21</v>
      </c>
      <c r="D366" s="157">
        <v>34.78</v>
      </c>
    </row>
    <row r="367" spans="1:4" ht="16.5" x14ac:dyDescent="0.2">
      <c r="A367" s="156">
        <v>1767</v>
      </c>
      <c r="B367" s="153" t="s">
        <v>11635</v>
      </c>
      <c r="C367" s="156" t="s">
        <v>21</v>
      </c>
      <c r="D367" s="157">
        <v>34.78</v>
      </c>
    </row>
    <row r="368" spans="1:4" x14ac:dyDescent="0.2">
      <c r="A368" s="169"/>
      <c r="B368" s="160" t="s">
        <v>11636</v>
      </c>
      <c r="C368" s="169"/>
      <c r="D368" s="170"/>
    </row>
    <row r="369" spans="1:4" ht="12.75" x14ac:dyDescent="0.2">
      <c r="A369" s="156">
        <v>957</v>
      </c>
      <c r="B369" s="153" t="s">
        <v>11637</v>
      </c>
      <c r="C369" s="156" t="s">
        <v>21</v>
      </c>
      <c r="D369" s="157">
        <v>18.2</v>
      </c>
    </row>
    <row r="370" spans="1:4" ht="12.75" x14ac:dyDescent="0.2">
      <c r="A370" s="156">
        <v>959</v>
      </c>
      <c r="B370" s="153" t="s">
        <v>11638</v>
      </c>
      <c r="C370" s="156" t="s">
        <v>21</v>
      </c>
      <c r="D370" s="157">
        <v>17.18</v>
      </c>
    </row>
    <row r="371" spans="1:4" ht="12.75" x14ac:dyDescent="0.2">
      <c r="A371" s="156">
        <v>960</v>
      </c>
      <c r="B371" s="153" t="s">
        <v>11639</v>
      </c>
      <c r="C371" s="156" t="s">
        <v>21</v>
      </c>
      <c r="D371" s="157">
        <v>23.01</v>
      </c>
    </row>
    <row r="372" spans="1:4" ht="12.75" x14ac:dyDescent="0.2">
      <c r="A372" s="156">
        <v>961</v>
      </c>
      <c r="B372" s="153" t="s">
        <v>11640</v>
      </c>
      <c r="C372" s="156" t="s">
        <v>21</v>
      </c>
      <c r="D372" s="157">
        <v>25.51</v>
      </c>
    </row>
    <row r="373" spans="1:4" ht="12.75" x14ac:dyDescent="0.2">
      <c r="A373" s="156">
        <v>962</v>
      </c>
      <c r="B373" s="153" t="s">
        <v>11641</v>
      </c>
      <c r="C373" s="156" t="s">
        <v>21</v>
      </c>
      <c r="D373" s="157">
        <v>30.49</v>
      </c>
    </row>
    <row r="374" spans="1:4" ht="12.75" x14ac:dyDescent="0.2">
      <c r="A374" s="156">
        <v>963</v>
      </c>
      <c r="B374" s="153" t="s">
        <v>11642</v>
      </c>
      <c r="C374" s="156" t="s">
        <v>21</v>
      </c>
      <c r="D374" s="157">
        <v>35.99</v>
      </c>
    </row>
    <row r="375" spans="1:4" ht="12.75" x14ac:dyDescent="0.2">
      <c r="A375" s="156">
        <v>964</v>
      </c>
      <c r="B375" s="153" t="s">
        <v>11643</v>
      </c>
      <c r="C375" s="156" t="s">
        <v>21</v>
      </c>
      <c r="D375" s="157">
        <v>32.6</v>
      </c>
    </row>
    <row r="376" spans="1:4" ht="12.75" x14ac:dyDescent="0.2">
      <c r="A376" s="156">
        <v>965</v>
      </c>
      <c r="B376" s="153" t="s">
        <v>11644</v>
      </c>
      <c r="C376" s="156" t="s">
        <v>21</v>
      </c>
      <c r="D376" s="157">
        <v>40.47</v>
      </c>
    </row>
    <row r="377" spans="1:4" ht="12.75" x14ac:dyDescent="0.2">
      <c r="A377" s="156">
        <v>966</v>
      </c>
      <c r="B377" s="153" t="s">
        <v>11645</v>
      </c>
      <c r="C377" s="156" t="s">
        <v>21</v>
      </c>
      <c r="D377" s="157">
        <v>49.76</v>
      </c>
    </row>
    <row r="378" spans="1:4" ht="12.75" x14ac:dyDescent="0.2">
      <c r="A378" s="156">
        <v>967</v>
      </c>
      <c r="B378" s="153" t="s">
        <v>11646</v>
      </c>
      <c r="C378" s="156" t="s">
        <v>21</v>
      </c>
      <c r="D378" s="157">
        <v>60.4</v>
      </c>
    </row>
    <row r="379" spans="1:4" x14ac:dyDescent="0.2">
      <c r="A379" s="169"/>
      <c r="B379" s="160" t="s">
        <v>11647</v>
      </c>
      <c r="C379" s="169"/>
      <c r="D379" s="170"/>
    </row>
    <row r="380" spans="1:4" ht="12.75" x14ac:dyDescent="0.2">
      <c r="A380" s="156">
        <v>1418</v>
      </c>
      <c r="B380" s="153" t="s">
        <v>11648</v>
      </c>
      <c r="C380" s="156" t="s">
        <v>11325</v>
      </c>
      <c r="D380" s="157">
        <v>24.32</v>
      </c>
    </row>
    <row r="381" spans="1:4" ht="12.75" x14ac:dyDescent="0.2">
      <c r="A381" s="156">
        <v>1419</v>
      </c>
      <c r="B381" s="153" t="s">
        <v>11649</v>
      </c>
      <c r="C381" s="156" t="s">
        <v>11325</v>
      </c>
      <c r="D381" s="157">
        <v>177.76</v>
      </c>
    </row>
    <row r="382" spans="1:4" ht="16.5" x14ac:dyDescent="0.2">
      <c r="A382" s="156">
        <v>1421</v>
      </c>
      <c r="B382" s="153" t="s">
        <v>11650</v>
      </c>
      <c r="C382" s="156" t="s">
        <v>11314</v>
      </c>
      <c r="D382" s="157">
        <v>49.92</v>
      </c>
    </row>
    <row r="383" spans="1:4" ht="12.75" x14ac:dyDescent="0.2">
      <c r="A383" s="156">
        <v>1423</v>
      </c>
      <c r="B383" s="153" t="s">
        <v>11651</v>
      </c>
      <c r="C383" s="156" t="s">
        <v>11314</v>
      </c>
      <c r="D383" s="157">
        <v>15.51</v>
      </c>
    </row>
    <row r="384" spans="1:4" ht="12.75" x14ac:dyDescent="0.2">
      <c r="A384" s="156">
        <v>1424</v>
      </c>
      <c r="B384" s="153" t="s">
        <v>63</v>
      </c>
      <c r="C384" s="156" t="s">
        <v>21</v>
      </c>
      <c r="D384" s="157">
        <v>6.01</v>
      </c>
    </row>
    <row r="385" spans="1:4" ht="12.75" x14ac:dyDescent="0.2">
      <c r="A385" s="156">
        <v>1426</v>
      </c>
      <c r="B385" s="153" t="s">
        <v>129</v>
      </c>
      <c r="C385" s="156" t="s">
        <v>11314</v>
      </c>
      <c r="D385" s="157">
        <v>6.55</v>
      </c>
    </row>
    <row r="386" spans="1:4" ht="12.75" x14ac:dyDescent="0.2">
      <c r="A386" s="156">
        <v>1428</v>
      </c>
      <c r="B386" s="153" t="s">
        <v>11652</v>
      </c>
      <c r="C386" s="156" t="s">
        <v>11314</v>
      </c>
      <c r="D386" s="157">
        <v>24.02</v>
      </c>
    </row>
    <row r="387" spans="1:4" ht="12.75" x14ac:dyDescent="0.2">
      <c r="A387" s="156">
        <v>1429</v>
      </c>
      <c r="B387" s="153" t="s">
        <v>11653</v>
      </c>
      <c r="C387" s="156" t="s">
        <v>11314</v>
      </c>
      <c r="D387" s="157">
        <v>17.670000000000002</v>
      </c>
    </row>
    <row r="388" spans="1:4" ht="24.75" x14ac:dyDescent="0.2">
      <c r="A388" s="156">
        <v>1430</v>
      </c>
      <c r="B388" s="153" t="s">
        <v>11654</v>
      </c>
      <c r="C388" s="156" t="s">
        <v>11314</v>
      </c>
      <c r="D388" s="157">
        <v>28.32</v>
      </c>
    </row>
    <row r="389" spans="1:4" ht="12.75" x14ac:dyDescent="0.2">
      <c r="A389" s="156">
        <v>1431</v>
      </c>
      <c r="B389" s="153" t="s">
        <v>11655</v>
      </c>
      <c r="C389" s="156" t="s">
        <v>11314</v>
      </c>
      <c r="D389" s="157">
        <v>13.04</v>
      </c>
    </row>
    <row r="390" spans="1:4" ht="12.75" x14ac:dyDescent="0.2">
      <c r="A390" s="156">
        <v>1432</v>
      </c>
      <c r="B390" s="153" t="s">
        <v>11656</v>
      </c>
      <c r="C390" s="156" t="s">
        <v>11314</v>
      </c>
      <c r="D390" s="157">
        <v>39.01</v>
      </c>
    </row>
    <row r="391" spans="1:4" ht="12.75" x14ac:dyDescent="0.2">
      <c r="A391" s="156">
        <v>1433</v>
      </c>
      <c r="B391" s="153" t="s">
        <v>11657</v>
      </c>
      <c r="C391" s="156" t="s">
        <v>11314</v>
      </c>
      <c r="D391" s="157">
        <v>25.28</v>
      </c>
    </row>
    <row r="392" spans="1:4" ht="12.75" x14ac:dyDescent="0.2">
      <c r="A392" s="156">
        <v>1434</v>
      </c>
      <c r="B392" s="153" t="s">
        <v>11658</v>
      </c>
      <c r="C392" s="156" t="s">
        <v>21</v>
      </c>
      <c r="D392" s="157">
        <v>20.55</v>
      </c>
    </row>
    <row r="393" spans="1:4" x14ac:dyDescent="0.2">
      <c r="A393" s="169"/>
      <c r="B393" s="160" t="s">
        <v>11443</v>
      </c>
      <c r="C393" s="169"/>
      <c r="D393" s="170"/>
    </row>
    <row r="394" spans="1:4" ht="12.75" x14ac:dyDescent="0.2">
      <c r="A394" s="156">
        <v>648</v>
      </c>
      <c r="B394" s="153" t="s">
        <v>109</v>
      </c>
      <c r="C394" s="156" t="s">
        <v>6</v>
      </c>
      <c r="D394" s="157">
        <v>40.03</v>
      </c>
    </row>
    <row r="395" spans="1:4" ht="12.75" x14ac:dyDescent="0.2">
      <c r="A395" s="156">
        <v>791</v>
      </c>
      <c r="B395" s="153" t="s">
        <v>131</v>
      </c>
      <c r="C395" s="156" t="s">
        <v>6</v>
      </c>
      <c r="D395" s="157">
        <v>55.7</v>
      </c>
    </row>
    <row r="396" spans="1:4" ht="12.75" x14ac:dyDescent="0.2">
      <c r="A396" s="156">
        <v>792</v>
      </c>
      <c r="B396" s="153" t="s">
        <v>11659</v>
      </c>
      <c r="C396" s="156" t="s">
        <v>6</v>
      </c>
      <c r="D396" s="157">
        <v>27.29</v>
      </c>
    </row>
    <row r="397" spans="1:4" ht="12.75" x14ac:dyDescent="0.2">
      <c r="A397" s="156">
        <v>1722</v>
      </c>
      <c r="B397" s="153" t="s">
        <v>11660</v>
      </c>
      <c r="C397" s="156" t="s">
        <v>6</v>
      </c>
      <c r="D397" s="157">
        <v>28.74</v>
      </c>
    </row>
    <row r="398" spans="1:4" x14ac:dyDescent="0.2">
      <c r="A398" s="169"/>
      <c r="B398" s="160" t="s">
        <v>11661</v>
      </c>
      <c r="C398" s="169"/>
      <c r="D398" s="170"/>
    </row>
    <row r="399" spans="1:4" x14ac:dyDescent="0.2">
      <c r="A399" s="169"/>
      <c r="B399" s="160" t="s">
        <v>11662</v>
      </c>
      <c r="C399" s="169"/>
      <c r="D399" s="170"/>
    </row>
    <row r="400" spans="1:4" ht="12.75" x14ac:dyDescent="0.2">
      <c r="A400" s="156">
        <v>155</v>
      </c>
      <c r="B400" s="153" t="s">
        <v>11663</v>
      </c>
      <c r="C400" s="156" t="s">
        <v>11325</v>
      </c>
      <c r="D400" s="157">
        <v>1.75</v>
      </c>
    </row>
    <row r="401" spans="1:4" ht="12.75" x14ac:dyDescent="0.2">
      <c r="A401" s="156">
        <v>159</v>
      </c>
      <c r="B401" s="153" t="s">
        <v>11664</v>
      </c>
      <c r="C401" s="156" t="s">
        <v>11325</v>
      </c>
      <c r="D401" s="157">
        <v>2.6</v>
      </c>
    </row>
    <row r="402" spans="1:4" ht="12.75" x14ac:dyDescent="0.2">
      <c r="A402" s="156">
        <v>161</v>
      </c>
      <c r="B402" s="153" t="s">
        <v>11665</v>
      </c>
      <c r="C402" s="156" t="s">
        <v>11325</v>
      </c>
      <c r="D402" s="157">
        <v>2.6</v>
      </c>
    </row>
    <row r="403" spans="1:4" ht="12.75" x14ac:dyDescent="0.2">
      <c r="A403" s="156">
        <v>196</v>
      </c>
      <c r="B403" s="153" t="s">
        <v>11666</v>
      </c>
      <c r="C403" s="156" t="s">
        <v>11325</v>
      </c>
      <c r="D403" s="157">
        <v>6.72</v>
      </c>
    </row>
    <row r="404" spans="1:4" ht="12.75" x14ac:dyDescent="0.2">
      <c r="A404" s="156">
        <v>205</v>
      </c>
      <c r="B404" s="153" t="s">
        <v>199</v>
      </c>
      <c r="C404" s="156" t="s">
        <v>11314</v>
      </c>
      <c r="D404" s="157">
        <v>0.47</v>
      </c>
    </row>
    <row r="405" spans="1:4" ht="12.75" x14ac:dyDescent="0.2">
      <c r="A405" s="156">
        <v>206</v>
      </c>
      <c r="B405" s="153" t="s">
        <v>201</v>
      </c>
      <c r="C405" s="156" t="s">
        <v>11325</v>
      </c>
      <c r="D405" s="157">
        <v>2.38</v>
      </c>
    </row>
    <row r="406" spans="1:4" ht="12.75" x14ac:dyDescent="0.2">
      <c r="A406" s="156">
        <v>233</v>
      </c>
      <c r="B406" s="153" t="s">
        <v>11667</v>
      </c>
      <c r="C406" s="156" t="s">
        <v>11325</v>
      </c>
      <c r="D406" s="157">
        <v>4.3499999999999996</v>
      </c>
    </row>
    <row r="409" spans="1:4" ht="12.75" x14ac:dyDescent="0.2">
      <c r="A409" s="156" t="s">
        <v>11668</v>
      </c>
      <c r="B409" s="153" t="s">
        <v>11669</v>
      </c>
      <c r="C409" s="156" t="s">
        <v>11670</v>
      </c>
      <c r="D409" s="157">
        <v>94.7</v>
      </c>
    </row>
  </sheetData>
  <pageMargins left="0.511811024" right="0.511811024" top="0.78740157499999996" bottom="0.78740157499999996" header="0.31496062000000002" footer="0.31496062000000002"/>
  <pageSetup paperSize="9" scale="73" orientation="portrait" horizontalDpi="1200"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D10846"/>
  <sheetViews>
    <sheetView showFormulas="1" view="pageBreakPreview" topLeftCell="A5525" zoomScale="70" zoomScaleNormal="85" zoomScaleSheetLayoutView="70" workbookViewId="0">
      <selection activeCell="A5525" sqref="A5525:A5526"/>
    </sheetView>
  </sheetViews>
  <sheetFormatPr defaultRowHeight="15" x14ac:dyDescent="0.2"/>
  <cols>
    <col min="1" max="1" width="7.7109375" style="202" customWidth="1"/>
    <col min="2" max="2" width="82" style="202" customWidth="1"/>
    <col min="3" max="3" width="11.28515625" style="202" customWidth="1"/>
    <col min="4" max="4" width="15.28515625" style="187" customWidth="1"/>
    <col min="257" max="257" width="13.42578125" customWidth="1"/>
    <col min="258" max="258" width="84.5703125" customWidth="1"/>
    <col min="260" max="260" width="13.140625" customWidth="1"/>
    <col min="513" max="513" width="13.42578125" customWidth="1"/>
    <col min="514" max="514" width="84.5703125" customWidth="1"/>
    <col min="516" max="516" width="13.140625" customWidth="1"/>
    <col min="769" max="769" width="13.42578125" customWidth="1"/>
    <col min="770" max="770" width="84.5703125" customWidth="1"/>
    <col min="772" max="772" width="13.140625" customWidth="1"/>
    <col min="1025" max="1025" width="13.42578125" customWidth="1"/>
    <col min="1026" max="1026" width="84.5703125" customWidth="1"/>
    <col min="1028" max="1028" width="13.140625" customWidth="1"/>
    <col min="1281" max="1281" width="13.42578125" customWidth="1"/>
    <col min="1282" max="1282" width="84.5703125" customWidth="1"/>
    <col min="1284" max="1284" width="13.140625" customWidth="1"/>
    <col min="1537" max="1537" width="13.42578125" customWidth="1"/>
    <col min="1538" max="1538" width="84.5703125" customWidth="1"/>
    <col min="1540" max="1540" width="13.140625" customWidth="1"/>
    <col min="1793" max="1793" width="13.42578125" customWidth="1"/>
    <col min="1794" max="1794" width="84.5703125" customWidth="1"/>
    <col min="1796" max="1796" width="13.140625" customWidth="1"/>
    <col min="2049" max="2049" width="13.42578125" customWidth="1"/>
    <col min="2050" max="2050" width="84.5703125" customWidth="1"/>
    <col min="2052" max="2052" width="13.140625" customWidth="1"/>
    <col min="2305" max="2305" width="13.42578125" customWidth="1"/>
    <col min="2306" max="2306" width="84.5703125" customWidth="1"/>
    <col min="2308" max="2308" width="13.140625" customWidth="1"/>
    <col min="2561" max="2561" width="13.42578125" customWidth="1"/>
    <col min="2562" max="2562" width="84.5703125" customWidth="1"/>
    <col min="2564" max="2564" width="13.140625" customWidth="1"/>
    <col min="2817" max="2817" width="13.42578125" customWidth="1"/>
    <col min="2818" max="2818" width="84.5703125" customWidth="1"/>
    <col min="2820" max="2820" width="13.140625" customWidth="1"/>
    <col min="3073" max="3073" width="13.42578125" customWidth="1"/>
    <col min="3074" max="3074" width="84.5703125" customWidth="1"/>
    <col min="3076" max="3076" width="13.140625" customWidth="1"/>
    <col min="3329" max="3329" width="13.42578125" customWidth="1"/>
    <col min="3330" max="3330" width="84.5703125" customWidth="1"/>
    <col min="3332" max="3332" width="13.140625" customWidth="1"/>
    <col min="3585" max="3585" width="13.42578125" customWidth="1"/>
    <col min="3586" max="3586" width="84.5703125" customWidth="1"/>
    <col min="3588" max="3588" width="13.140625" customWidth="1"/>
    <col min="3841" max="3841" width="13.42578125" customWidth="1"/>
    <col min="3842" max="3842" width="84.5703125" customWidth="1"/>
    <col min="3844" max="3844" width="13.140625" customWidth="1"/>
    <col min="4097" max="4097" width="13.42578125" customWidth="1"/>
    <col min="4098" max="4098" width="84.5703125" customWidth="1"/>
    <col min="4100" max="4100" width="13.140625" customWidth="1"/>
    <col min="4353" max="4353" width="13.42578125" customWidth="1"/>
    <col min="4354" max="4354" width="84.5703125" customWidth="1"/>
    <col min="4356" max="4356" width="13.140625" customWidth="1"/>
    <col min="4609" max="4609" width="13.42578125" customWidth="1"/>
    <col min="4610" max="4610" width="84.5703125" customWidth="1"/>
    <col min="4612" max="4612" width="13.140625" customWidth="1"/>
    <col min="4865" max="4865" width="13.42578125" customWidth="1"/>
    <col min="4866" max="4866" width="84.5703125" customWidth="1"/>
    <col min="4868" max="4868" width="13.140625" customWidth="1"/>
    <col min="5121" max="5121" width="13.42578125" customWidth="1"/>
    <col min="5122" max="5122" width="84.5703125" customWidth="1"/>
    <col min="5124" max="5124" width="13.140625" customWidth="1"/>
    <col min="5377" max="5377" width="13.42578125" customWidth="1"/>
    <col min="5378" max="5378" width="84.5703125" customWidth="1"/>
    <col min="5380" max="5380" width="13.140625" customWidth="1"/>
    <col min="5633" max="5633" width="13.42578125" customWidth="1"/>
    <col min="5634" max="5634" width="84.5703125" customWidth="1"/>
    <col min="5636" max="5636" width="13.140625" customWidth="1"/>
    <col min="5889" max="5889" width="13.42578125" customWidth="1"/>
    <col min="5890" max="5890" width="84.5703125" customWidth="1"/>
    <col min="5892" max="5892" width="13.140625" customWidth="1"/>
    <col min="6145" max="6145" width="13.42578125" customWidth="1"/>
    <col min="6146" max="6146" width="84.5703125" customWidth="1"/>
    <col min="6148" max="6148" width="13.140625" customWidth="1"/>
    <col min="6401" max="6401" width="13.42578125" customWidth="1"/>
    <col min="6402" max="6402" width="84.5703125" customWidth="1"/>
    <col min="6404" max="6404" width="13.140625" customWidth="1"/>
    <col min="6657" max="6657" width="13.42578125" customWidth="1"/>
    <col min="6658" max="6658" width="84.5703125" customWidth="1"/>
    <col min="6660" max="6660" width="13.140625" customWidth="1"/>
    <col min="6913" max="6913" width="13.42578125" customWidth="1"/>
    <col min="6914" max="6914" width="84.5703125" customWidth="1"/>
    <col min="6916" max="6916" width="13.140625" customWidth="1"/>
    <col min="7169" max="7169" width="13.42578125" customWidth="1"/>
    <col min="7170" max="7170" width="84.5703125" customWidth="1"/>
    <col min="7172" max="7172" width="13.140625" customWidth="1"/>
    <col min="7425" max="7425" width="13.42578125" customWidth="1"/>
    <col min="7426" max="7426" width="84.5703125" customWidth="1"/>
    <col min="7428" max="7428" width="13.140625" customWidth="1"/>
    <col min="7681" max="7681" width="13.42578125" customWidth="1"/>
    <col min="7682" max="7682" width="84.5703125" customWidth="1"/>
    <col min="7684" max="7684" width="13.140625" customWidth="1"/>
    <col min="7937" max="7937" width="13.42578125" customWidth="1"/>
    <col min="7938" max="7938" width="84.5703125" customWidth="1"/>
    <col min="7940" max="7940" width="13.140625" customWidth="1"/>
    <col min="8193" max="8193" width="13.42578125" customWidth="1"/>
    <col min="8194" max="8194" width="84.5703125" customWidth="1"/>
    <col min="8196" max="8196" width="13.140625" customWidth="1"/>
    <col min="8449" max="8449" width="13.42578125" customWidth="1"/>
    <col min="8450" max="8450" width="84.5703125" customWidth="1"/>
    <col min="8452" max="8452" width="13.140625" customWidth="1"/>
    <col min="8705" max="8705" width="13.42578125" customWidth="1"/>
    <col min="8706" max="8706" width="84.5703125" customWidth="1"/>
    <col min="8708" max="8708" width="13.140625" customWidth="1"/>
    <col min="8961" max="8961" width="13.42578125" customWidth="1"/>
    <col min="8962" max="8962" width="84.5703125" customWidth="1"/>
    <col min="8964" max="8964" width="13.140625" customWidth="1"/>
    <col min="9217" max="9217" width="13.42578125" customWidth="1"/>
    <col min="9218" max="9218" width="84.5703125" customWidth="1"/>
    <col min="9220" max="9220" width="13.140625" customWidth="1"/>
    <col min="9473" max="9473" width="13.42578125" customWidth="1"/>
    <col min="9474" max="9474" width="84.5703125" customWidth="1"/>
    <col min="9476" max="9476" width="13.140625" customWidth="1"/>
    <col min="9729" max="9729" width="13.42578125" customWidth="1"/>
    <col min="9730" max="9730" width="84.5703125" customWidth="1"/>
    <col min="9732" max="9732" width="13.140625" customWidth="1"/>
    <col min="9985" max="9985" width="13.42578125" customWidth="1"/>
    <col min="9986" max="9986" width="84.5703125" customWidth="1"/>
    <col min="9988" max="9988" width="13.140625" customWidth="1"/>
    <col min="10241" max="10241" width="13.42578125" customWidth="1"/>
    <col min="10242" max="10242" width="84.5703125" customWidth="1"/>
    <col min="10244" max="10244" width="13.140625" customWidth="1"/>
    <col min="10497" max="10497" width="13.42578125" customWidth="1"/>
    <col min="10498" max="10498" width="84.5703125" customWidth="1"/>
    <col min="10500" max="10500" width="13.140625" customWidth="1"/>
    <col min="10753" max="10753" width="13.42578125" customWidth="1"/>
    <col min="10754" max="10754" width="84.5703125" customWidth="1"/>
    <col min="10756" max="10756" width="13.140625" customWidth="1"/>
    <col min="11009" max="11009" width="13.42578125" customWidth="1"/>
    <col min="11010" max="11010" width="84.5703125" customWidth="1"/>
    <col min="11012" max="11012" width="13.140625" customWidth="1"/>
    <col min="11265" max="11265" width="13.42578125" customWidth="1"/>
    <col min="11266" max="11266" width="84.5703125" customWidth="1"/>
    <col min="11268" max="11268" width="13.140625" customWidth="1"/>
    <col min="11521" max="11521" width="13.42578125" customWidth="1"/>
    <col min="11522" max="11522" width="84.5703125" customWidth="1"/>
    <col min="11524" max="11524" width="13.140625" customWidth="1"/>
    <col min="11777" max="11777" width="13.42578125" customWidth="1"/>
    <col min="11778" max="11778" width="84.5703125" customWidth="1"/>
    <col min="11780" max="11780" width="13.140625" customWidth="1"/>
    <col min="12033" max="12033" width="13.42578125" customWidth="1"/>
    <col min="12034" max="12034" width="84.5703125" customWidth="1"/>
    <col min="12036" max="12036" width="13.140625" customWidth="1"/>
    <col min="12289" max="12289" width="13.42578125" customWidth="1"/>
    <col min="12290" max="12290" width="84.5703125" customWidth="1"/>
    <col min="12292" max="12292" width="13.140625" customWidth="1"/>
    <col min="12545" max="12545" width="13.42578125" customWidth="1"/>
    <col min="12546" max="12546" width="84.5703125" customWidth="1"/>
    <col min="12548" max="12548" width="13.140625" customWidth="1"/>
    <col min="12801" max="12801" width="13.42578125" customWidth="1"/>
    <col min="12802" max="12802" width="84.5703125" customWidth="1"/>
    <col min="12804" max="12804" width="13.140625" customWidth="1"/>
    <col min="13057" max="13057" width="13.42578125" customWidth="1"/>
    <col min="13058" max="13058" width="84.5703125" customWidth="1"/>
    <col min="13060" max="13060" width="13.140625" customWidth="1"/>
    <col min="13313" max="13313" width="13.42578125" customWidth="1"/>
    <col min="13314" max="13314" width="84.5703125" customWidth="1"/>
    <col min="13316" max="13316" width="13.140625" customWidth="1"/>
    <col min="13569" max="13569" width="13.42578125" customWidth="1"/>
    <col min="13570" max="13570" width="84.5703125" customWidth="1"/>
    <col min="13572" max="13572" width="13.140625" customWidth="1"/>
    <col min="13825" max="13825" width="13.42578125" customWidth="1"/>
    <col min="13826" max="13826" width="84.5703125" customWidth="1"/>
    <col min="13828" max="13828" width="13.140625" customWidth="1"/>
    <col min="14081" max="14081" width="13.42578125" customWidth="1"/>
    <col min="14082" max="14082" width="84.5703125" customWidth="1"/>
    <col min="14084" max="14084" width="13.140625" customWidth="1"/>
    <col min="14337" max="14337" width="13.42578125" customWidth="1"/>
    <col min="14338" max="14338" width="84.5703125" customWidth="1"/>
    <col min="14340" max="14340" width="13.140625" customWidth="1"/>
    <col min="14593" max="14593" width="13.42578125" customWidth="1"/>
    <col min="14594" max="14594" width="84.5703125" customWidth="1"/>
    <col min="14596" max="14596" width="13.140625" customWidth="1"/>
    <col min="14849" max="14849" width="13.42578125" customWidth="1"/>
    <col min="14850" max="14850" width="84.5703125" customWidth="1"/>
    <col min="14852" max="14852" width="13.140625" customWidth="1"/>
    <col min="15105" max="15105" width="13.42578125" customWidth="1"/>
    <col min="15106" max="15106" width="84.5703125" customWidth="1"/>
    <col min="15108" max="15108" width="13.140625" customWidth="1"/>
    <col min="15361" max="15361" width="13.42578125" customWidth="1"/>
    <col min="15362" max="15362" width="84.5703125" customWidth="1"/>
    <col min="15364" max="15364" width="13.140625" customWidth="1"/>
    <col min="15617" max="15617" width="13.42578125" customWidth="1"/>
    <col min="15618" max="15618" width="84.5703125" customWidth="1"/>
    <col min="15620" max="15620" width="13.140625" customWidth="1"/>
    <col min="15873" max="15873" width="13.42578125" customWidth="1"/>
    <col min="15874" max="15874" width="84.5703125" customWidth="1"/>
    <col min="15876" max="15876" width="13.140625" customWidth="1"/>
    <col min="16129" max="16129" width="13.42578125" customWidth="1"/>
    <col min="16130" max="16130" width="84.5703125" customWidth="1"/>
    <col min="16132" max="16132" width="13.140625" customWidth="1"/>
  </cols>
  <sheetData>
    <row r="1" spans="1:4" ht="15.75" customHeight="1" thickBot="1" x14ac:dyDescent="0.25">
      <c r="A1" s="6" t="s">
        <v>83</v>
      </c>
      <c r="B1" s="7" t="s">
        <v>11671</v>
      </c>
      <c r="C1" s="6" t="s">
        <v>224</v>
      </c>
      <c r="D1" s="142" t="s">
        <v>4</v>
      </c>
    </row>
    <row r="2" spans="1:4" ht="25.5" x14ac:dyDescent="0.2">
      <c r="A2" s="185" t="s">
        <v>11672</v>
      </c>
      <c r="B2" s="186" t="s">
        <v>11673</v>
      </c>
      <c r="C2" s="185" t="s">
        <v>21</v>
      </c>
      <c r="D2" s="187">
        <v>3.14</v>
      </c>
    </row>
    <row r="3" spans="1:4" ht="25.5" x14ac:dyDescent="0.2">
      <c r="A3" s="188" t="s">
        <v>11674</v>
      </c>
      <c r="B3" s="189" t="s">
        <v>11675</v>
      </c>
      <c r="C3" s="188" t="s">
        <v>21</v>
      </c>
      <c r="D3" s="190">
        <v>3.77</v>
      </c>
    </row>
    <row r="4" spans="1:4" ht="25.5" x14ac:dyDescent="0.2">
      <c r="A4" s="185" t="s">
        <v>11676</v>
      </c>
      <c r="B4" s="186" t="s">
        <v>11677</v>
      </c>
      <c r="C4" s="185" t="s">
        <v>21</v>
      </c>
      <c r="D4" s="187">
        <v>6.4</v>
      </c>
    </row>
    <row r="5" spans="1:4" ht="25.5" x14ac:dyDescent="0.2">
      <c r="A5" s="188" t="s">
        <v>11678</v>
      </c>
      <c r="B5" s="189" t="s">
        <v>11679</v>
      </c>
      <c r="C5" s="188" t="s">
        <v>21</v>
      </c>
      <c r="D5" s="190">
        <v>8.2200000000000006</v>
      </c>
    </row>
    <row r="6" spans="1:4" ht="25.5" x14ac:dyDescent="0.2">
      <c r="A6" s="185" t="s">
        <v>11680</v>
      </c>
      <c r="B6" s="186" t="s">
        <v>11681</v>
      </c>
      <c r="C6" s="185" t="s">
        <v>21</v>
      </c>
      <c r="D6" s="187">
        <v>9.91</v>
      </c>
    </row>
    <row r="7" spans="1:4" ht="25.5" x14ac:dyDescent="0.2">
      <c r="A7" s="188" t="s">
        <v>11682</v>
      </c>
      <c r="B7" s="189" t="s">
        <v>11683</v>
      </c>
      <c r="C7" s="188" t="s">
        <v>21</v>
      </c>
      <c r="D7" s="190">
        <v>11.21</v>
      </c>
    </row>
    <row r="8" spans="1:4" ht="25.5" x14ac:dyDescent="0.2">
      <c r="A8" s="185" t="s">
        <v>11684</v>
      </c>
      <c r="B8" s="186" t="s">
        <v>11685</v>
      </c>
      <c r="C8" s="185" t="s">
        <v>21</v>
      </c>
      <c r="D8" s="187">
        <v>13.08</v>
      </c>
    </row>
    <row r="9" spans="1:4" ht="25.5" x14ac:dyDescent="0.2">
      <c r="A9" s="188" t="s">
        <v>11686</v>
      </c>
      <c r="B9" s="189" t="s">
        <v>11687</v>
      </c>
      <c r="C9" s="188" t="s">
        <v>21</v>
      </c>
      <c r="D9" s="190">
        <v>14.44</v>
      </c>
    </row>
    <row r="10" spans="1:4" ht="25.5" x14ac:dyDescent="0.2">
      <c r="A10" s="185" t="s">
        <v>11688</v>
      </c>
      <c r="B10" s="186" t="s">
        <v>11689</v>
      </c>
      <c r="C10" s="185" t="s">
        <v>21</v>
      </c>
      <c r="D10" s="187">
        <v>16.82</v>
      </c>
    </row>
    <row r="11" spans="1:4" ht="25.5" x14ac:dyDescent="0.2">
      <c r="A11" s="188" t="s">
        <v>11690</v>
      </c>
      <c r="B11" s="189" t="s">
        <v>11691</v>
      </c>
      <c r="C11" s="188" t="s">
        <v>21</v>
      </c>
      <c r="D11" s="190">
        <v>18.62</v>
      </c>
    </row>
    <row r="12" spans="1:4" ht="25.5" x14ac:dyDescent="0.2">
      <c r="A12" s="185" t="s">
        <v>11692</v>
      </c>
      <c r="B12" s="186" t="s">
        <v>11693</v>
      </c>
      <c r="C12" s="185" t="s">
        <v>21</v>
      </c>
      <c r="D12" s="187">
        <v>22.48</v>
      </c>
    </row>
    <row r="13" spans="1:4" ht="25.5" x14ac:dyDescent="0.2">
      <c r="A13" s="188" t="s">
        <v>11694</v>
      </c>
      <c r="B13" s="189" t="s">
        <v>11695</v>
      </c>
      <c r="C13" s="188" t="s">
        <v>21</v>
      </c>
      <c r="D13" s="190">
        <v>28.13</v>
      </c>
    </row>
    <row r="14" spans="1:4" ht="25.5" x14ac:dyDescent="0.2">
      <c r="A14" s="185" t="s">
        <v>11696</v>
      </c>
      <c r="B14" s="186" t="s">
        <v>11697</v>
      </c>
      <c r="C14" s="185" t="s">
        <v>21</v>
      </c>
      <c r="D14" s="187">
        <v>32.380000000000003</v>
      </c>
    </row>
    <row r="15" spans="1:4" ht="25.5" x14ac:dyDescent="0.2">
      <c r="A15" s="188" t="s">
        <v>11698</v>
      </c>
      <c r="B15" s="189" t="s">
        <v>11699</v>
      </c>
      <c r="C15" s="188" t="s">
        <v>21</v>
      </c>
      <c r="D15" s="190">
        <v>37.770000000000003</v>
      </c>
    </row>
    <row r="16" spans="1:4" ht="25.5" x14ac:dyDescent="0.2">
      <c r="A16" s="185" t="s">
        <v>11700</v>
      </c>
      <c r="B16" s="186" t="s">
        <v>11701</v>
      </c>
      <c r="C16" s="185" t="s">
        <v>21</v>
      </c>
      <c r="D16" s="187">
        <v>40.61</v>
      </c>
    </row>
    <row r="17" spans="1:4" ht="25.5" x14ac:dyDescent="0.2">
      <c r="A17" s="188" t="s">
        <v>11702</v>
      </c>
      <c r="B17" s="189" t="s">
        <v>11703</v>
      </c>
      <c r="C17" s="188" t="s">
        <v>21</v>
      </c>
      <c r="D17" s="190">
        <v>48.14</v>
      </c>
    </row>
    <row r="18" spans="1:4" ht="25.5" x14ac:dyDescent="0.2">
      <c r="A18" s="185" t="s">
        <v>11704</v>
      </c>
      <c r="B18" s="186" t="s">
        <v>11705</v>
      </c>
      <c r="C18" s="185" t="s">
        <v>21</v>
      </c>
      <c r="D18" s="187">
        <v>56.8</v>
      </c>
    </row>
    <row r="19" spans="1:4" ht="25.5" x14ac:dyDescent="0.2">
      <c r="A19" s="188" t="s">
        <v>11706</v>
      </c>
      <c r="B19" s="189" t="s">
        <v>11707</v>
      </c>
      <c r="C19" s="188" t="s">
        <v>21</v>
      </c>
      <c r="D19" s="190">
        <v>3.36</v>
      </c>
    </row>
    <row r="20" spans="1:4" ht="25.5" x14ac:dyDescent="0.2">
      <c r="A20" s="185" t="s">
        <v>11708</v>
      </c>
      <c r="B20" s="186" t="s">
        <v>235</v>
      </c>
      <c r="C20" s="185" t="s">
        <v>21</v>
      </c>
      <c r="D20" s="187">
        <v>1.55</v>
      </c>
    </row>
    <row r="21" spans="1:4" ht="25.5" x14ac:dyDescent="0.2">
      <c r="A21" s="188" t="s">
        <v>11709</v>
      </c>
      <c r="B21" s="189" t="s">
        <v>236</v>
      </c>
      <c r="C21" s="188" t="s">
        <v>21</v>
      </c>
      <c r="D21" s="190">
        <v>2.06</v>
      </c>
    </row>
    <row r="22" spans="1:4" ht="25.5" x14ac:dyDescent="0.2">
      <c r="A22" s="185" t="s">
        <v>11710</v>
      </c>
      <c r="B22" s="186" t="s">
        <v>237</v>
      </c>
      <c r="C22" s="185" t="s">
        <v>21</v>
      </c>
      <c r="D22" s="187">
        <v>2.58</v>
      </c>
    </row>
    <row r="23" spans="1:4" ht="25.5" x14ac:dyDescent="0.2">
      <c r="A23" s="188" t="s">
        <v>11711</v>
      </c>
      <c r="B23" s="189" t="s">
        <v>238</v>
      </c>
      <c r="C23" s="188" t="s">
        <v>21</v>
      </c>
      <c r="D23" s="190">
        <v>7.66</v>
      </c>
    </row>
    <row r="24" spans="1:4" ht="25.5" x14ac:dyDescent="0.2">
      <c r="A24" s="185" t="s">
        <v>11712</v>
      </c>
      <c r="B24" s="186" t="s">
        <v>239</v>
      </c>
      <c r="C24" s="185" t="s">
        <v>21</v>
      </c>
      <c r="D24" s="187">
        <v>8.43</v>
      </c>
    </row>
    <row r="25" spans="1:4" ht="25.5" x14ac:dyDescent="0.2">
      <c r="A25" s="188" t="s">
        <v>11713</v>
      </c>
      <c r="B25" s="189" t="s">
        <v>240</v>
      </c>
      <c r="C25" s="188" t="s">
        <v>21</v>
      </c>
      <c r="D25" s="190">
        <v>9.44</v>
      </c>
    </row>
    <row r="26" spans="1:4" ht="25.5" x14ac:dyDescent="0.2">
      <c r="A26" s="185" t="s">
        <v>11714</v>
      </c>
      <c r="B26" s="186" t="s">
        <v>241</v>
      </c>
      <c r="C26" s="185" t="s">
        <v>21</v>
      </c>
      <c r="D26" s="187">
        <v>10.27</v>
      </c>
    </row>
    <row r="27" spans="1:4" ht="25.5" x14ac:dyDescent="0.2">
      <c r="A27" s="188" t="s">
        <v>11715</v>
      </c>
      <c r="B27" s="189" t="s">
        <v>242</v>
      </c>
      <c r="C27" s="188" t="s">
        <v>21</v>
      </c>
      <c r="D27" s="190">
        <v>11.22</v>
      </c>
    </row>
    <row r="28" spans="1:4" ht="25.5" x14ac:dyDescent="0.2">
      <c r="A28" s="185" t="s">
        <v>11716</v>
      </c>
      <c r="B28" s="186" t="s">
        <v>243</v>
      </c>
      <c r="C28" s="185" t="s">
        <v>21</v>
      </c>
      <c r="D28" s="187">
        <v>12.1</v>
      </c>
    </row>
    <row r="29" spans="1:4" ht="25.5" x14ac:dyDescent="0.2">
      <c r="A29" s="188" t="s">
        <v>11717</v>
      </c>
      <c r="B29" s="189" t="s">
        <v>11718</v>
      </c>
      <c r="C29" s="188" t="s">
        <v>21</v>
      </c>
      <c r="D29" s="190">
        <v>12.87</v>
      </c>
    </row>
    <row r="30" spans="1:4" ht="38.25" x14ac:dyDescent="0.2">
      <c r="A30" s="191">
        <v>90694</v>
      </c>
      <c r="B30" s="186" t="s">
        <v>244</v>
      </c>
      <c r="C30" s="185" t="s">
        <v>21</v>
      </c>
      <c r="D30" s="187">
        <v>18.02</v>
      </c>
    </row>
    <row r="31" spans="1:4" ht="38.25" x14ac:dyDescent="0.2">
      <c r="A31" s="192">
        <v>90695</v>
      </c>
      <c r="B31" s="189" t="s">
        <v>245</v>
      </c>
      <c r="C31" s="188" t="s">
        <v>21</v>
      </c>
      <c r="D31" s="190">
        <v>36.479999999999997</v>
      </c>
    </row>
    <row r="32" spans="1:4" ht="38.25" x14ac:dyDescent="0.2">
      <c r="A32" s="191">
        <v>90696</v>
      </c>
      <c r="B32" s="186" t="s">
        <v>246</v>
      </c>
      <c r="C32" s="185" t="s">
        <v>21</v>
      </c>
      <c r="D32" s="187">
        <v>55.8</v>
      </c>
    </row>
    <row r="33" spans="1:4" ht="38.25" x14ac:dyDescent="0.2">
      <c r="A33" s="192">
        <v>90697</v>
      </c>
      <c r="B33" s="189" t="s">
        <v>247</v>
      </c>
      <c r="C33" s="188" t="s">
        <v>21</v>
      </c>
      <c r="D33" s="190">
        <v>92.66</v>
      </c>
    </row>
    <row r="34" spans="1:4" ht="38.25" x14ac:dyDescent="0.2">
      <c r="A34" s="191">
        <v>90698</v>
      </c>
      <c r="B34" s="186" t="s">
        <v>248</v>
      </c>
      <c r="C34" s="185" t="s">
        <v>21</v>
      </c>
      <c r="D34" s="187">
        <v>148.13</v>
      </c>
    </row>
    <row r="35" spans="1:4" ht="38.25" x14ac:dyDescent="0.2">
      <c r="A35" s="192">
        <v>90699</v>
      </c>
      <c r="B35" s="189" t="s">
        <v>249</v>
      </c>
      <c r="C35" s="188" t="s">
        <v>21</v>
      </c>
      <c r="D35" s="190">
        <v>183.13</v>
      </c>
    </row>
    <row r="36" spans="1:4" ht="38.25" x14ac:dyDescent="0.2">
      <c r="A36" s="191">
        <v>90700</v>
      </c>
      <c r="B36" s="186" t="s">
        <v>250</v>
      </c>
      <c r="C36" s="185" t="s">
        <v>21</v>
      </c>
      <c r="D36" s="187">
        <v>244.05</v>
      </c>
    </row>
    <row r="37" spans="1:4" ht="38.25" x14ac:dyDescent="0.2">
      <c r="A37" s="192">
        <v>90701</v>
      </c>
      <c r="B37" s="189" t="s">
        <v>11719</v>
      </c>
      <c r="C37" s="188" t="s">
        <v>21</v>
      </c>
      <c r="D37" s="190">
        <v>43.36</v>
      </c>
    </row>
    <row r="38" spans="1:4" ht="38.25" x14ac:dyDescent="0.2">
      <c r="A38" s="191">
        <v>90702</v>
      </c>
      <c r="B38" s="186" t="s">
        <v>11720</v>
      </c>
      <c r="C38" s="185" t="s">
        <v>21</v>
      </c>
      <c r="D38" s="187">
        <v>65.319999999999993</v>
      </c>
    </row>
    <row r="39" spans="1:4" ht="38.25" x14ac:dyDescent="0.2">
      <c r="A39" s="192">
        <v>90703</v>
      </c>
      <c r="B39" s="189" t="s">
        <v>11721</v>
      </c>
      <c r="C39" s="188" t="s">
        <v>21</v>
      </c>
      <c r="D39" s="190">
        <v>107.2</v>
      </c>
    </row>
    <row r="40" spans="1:4" ht="38.25" x14ac:dyDescent="0.2">
      <c r="A40" s="191">
        <v>90704</v>
      </c>
      <c r="B40" s="186" t="s">
        <v>11722</v>
      </c>
      <c r="C40" s="185" t="s">
        <v>21</v>
      </c>
      <c r="D40" s="187">
        <v>167.52</v>
      </c>
    </row>
    <row r="41" spans="1:4" ht="38.25" x14ac:dyDescent="0.2">
      <c r="A41" s="192">
        <v>90705</v>
      </c>
      <c r="B41" s="189" t="s">
        <v>11723</v>
      </c>
      <c r="C41" s="188" t="s">
        <v>21</v>
      </c>
      <c r="D41" s="190">
        <v>245.2</v>
      </c>
    </row>
    <row r="42" spans="1:4" ht="38.25" x14ac:dyDescent="0.2">
      <c r="A42" s="191">
        <v>90706</v>
      </c>
      <c r="B42" s="186" t="s">
        <v>11724</v>
      </c>
      <c r="C42" s="185" t="s">
        <v>21</v>
      </c>
      <c r="D42" s="187">
        <v>299.14</v>
      </c>
    </row>
    <row r="43" spans="1:4" ht="38.25" x14ac:dyDescent="0.2">
      <c r="A43" s="192">
        <v>90708</v>
      </c>
      <c r="B43" s="189" t="s">
        <v>11725</v>
      </c>
      <c r="C43" s="188" t="s">
        <v>21</v>
      </c>
      <c r="D43" s="190">
        <v>480.48</v>
      </c>
    </row>
    <row r="44" spans="1:4" ht="38.25" x14ac:dyDescent="0.2">
      <c r="A44" s="191">
        <v>90709</v>
      </c>
      <c r="B44" s="186" t="s">
        <v>251</v>
      </c>
      <c r="C44" s="185" t="s">
        <v>21</v>
      </c>
      <c r="D44" s="187">
        <v>19.84</v>
      </c>
    </row>
    <row r="45" spans="1:4" ht="38.25" x14ac:dyDescent="0.2">
      <c r="A45" s="192">
        <v>90710</v>
      </c>
      <c r="B45" s="189" t="s">
        <v>252</v>
      </c>
      <c r="C45" s="188" t="s">
        <v>21</v>
      </c>
      <c r="D45" s="190">
        <v>38.32</v>
      </c>
    </row>
    <row r="46" spans="1:4" ht="38.25" x14ac:dyDescent="0.2">
      <c r="A46" s="191">
        <v>90711</v>
      </c>
      <c r="B46" s="186" t="s">
        <v>253</v>
      </c>
      <c r="C46" s="185" t="s">
        <v>21</v>
      </c>
      <c r="D46" s="187">
        <v>57.63</v>
      </c>
    </row>
    <row r="47" spans="1:4" ht="38.25" x14ac:dyDescent="0.2">
      <c r="A47" s="192">
        <v>90712</v>
      </c>
      <c r="B47" s="189" t="s">
        <v>254</v>
      </c>
      <c r="C47" s="188" t="s">
        <v>21</v>
      </c>
      <c r="D47" s="190">
        <v>94.49</v>
      </c>
    </row>
    <row r="48" spans="1:4" ht="38.25" x14ac:dyDescent="0.2">
      <c r="A48" s="191">
        <v>90713</v>
      </c>
      <c r="B48" s="186" t="s">
        <v>255</v>
      </c>
      <c r="C48" s="185" t="s">
        <v>21</v>
      </c>
      <c r="D48" s="187">
        <v>149.96</v>
      </c>
    </row>
    <row r="49" spans="1:4" ht="38.25" x14ac:dyDescent="0.2">
      <c r="A49" s="192">
        <v>90714</v>
      </c>
      <c r="B49" s="189" t="s">
        <v>256</v>
      </c>
      <c r="C49" s="188" t="s">
        <v>21</v>
      </c>
      <c r="D49" s="190">
        <v>184.96</v>
      </c>
    </row>
    <row r="50" spans="1:4" ht="38.25" x14ac:dyDescent="0.2">
      <c r="A50" s="191">
        <v>90715</v>
      </c>
      <c r="B50" s="186" t="s">
        <v>257</v>
      </c>
      <c r="C50" s="185" t="s">
        <v>21</v>
      </c>
      <c r="D50" s="187">
        <v>248.16</v>
      </c>
    </row>
    <row r="51" spans="1:4" ht="38.25" x14ac:dyDescent="0.2">
      <c r="A51" s="192">
        <v>90716</v>
      </c>
      <c r="B51" s="189" t="s">
        <v>11726</v>
      </c>
      <c r="C51" s="188" t="s">
        <v>21</v>
      </c>
      <c r="D51" s="190">
        <v>45.2</v>
      </c>
    </row>
    <row r="52" spans="1:4" ht="38.25" x14ac:dyDescent="0.2">
      <c r="A52" s="191">
        <v>90717</v>
      </c>
      <c r="B52" s="186" t="s">
        <v>11727</v>
      </c>
      <c r="C52" s="185" t="s">
        <v>21</v>
      </c>
      <c r="D52" s="187">
        <v>67.14</v>
      </c>
    </row>
    <row r="53" spans="1:4" ht="38.25" x14ac:dyDescent="0.2">
      <c r="A53" s="192">
        <v>90718</v>
      </c>
      <c r="B53" s="189" t="s">
        <v>11728</v>
      </c>
      <c r="C53" s="188" t="s">
        <v>21</v>
      </c>
      <c r="D53" s="190">
        <v>109.03</v>
      </c>
    </row>
    <row r="54" spans="1:4" ht="38.25" x14ac:dyDescent="0.2">
      <c r="A54" s="191">
        <v>90719</v>
      </c>
      <c r="B54" s="186" t="s">
        <v>11729</v>
      </c>
      <c r="C54" s="185" t="s">
        <v>21</v>
      </c>
      <c r="D54" s="187">
        <v>169.35</v>
      </c>
    </row>
    <row r="55" spans="1:4" ht="38.25" x14ac:dyDescent="0.2">
      <c r="A55" s="192">
        <v>90720</v>
      </c>
      <c r="B55" s="189" t="s">
        <v>11730</v>
      </c>
      <c r="C55" s="188" t="s">
        <v>21</v>
      </c>
      <c r="D55" s="190">
        <v>247.02</v>
      </c>
    </row>
    <row r="56" spans="1:4" ht="38.25" x14ac:dyDescent="0.2">
      <c r="A56" s="191">
        <v>90721</v>
      </c>
      <c r="B56" s="186" t="s">
        <v>11731</v>
      </c>
      <c r="C56" s="185" t="s">
        <v>21</v>
      </c>
      <c r="D56" s="187">
        <v>303.26</v>
      </c>
    </row>
    <row r="57" spans="1:4" ht="38.25" x14ac:dyDescent="0.2">
      <c r="A57" s="192">
        <v>90723</v>
      </c>
      <c r="B57" s="189" t="s">
        <v>11732</v>
      </c>
      <c r="C57" s="188" t="s">
        <v>21</v>
      </c>
      <c r="D57" s="190">
        <v>483.03</v>
      </c>
    </row>
    <row r="58" spans="1:4" ht="25.5" x14ac:dyDescent="0.2">
      <c r="A58" s="191">
        <v>90724</v>
      </c>
      <c r="B58" s="186" t="s">
        <v>11733</v>
      </c>
      <c r="C58" s="185" t="s">
        <v>6</v>
      </c>
      <c r="D58" s="187">
        <v>21.01</v>
      </c>
    </row>
    <row r="59" spans="1:4" ht="25.5" x14ac:dyDescent="0.2">
      <c r="A59" s="192">
        <v>90725</v>
      </c>
      <c r="B59" s="189" t="s">
        <v>11734</v>
      </c>
      <c r="C59" s="188" t="s">
        <v>6</v>
      </c>
      <c r="D59" s="190">
        <v>25.9</v>
      </c>
    </row>
    <row r="60" spans="1:4" ht="25.5" x14ac:dyDescent="0.2">
      <c r="A60" s="191">
        <v>90726</v>
      </c>
      <c r="B60" s="186" t="s">
        <v>258</v>
      </c>
      <c r="C60" s="185" t="s">
        <v>6</v>
      </c>
      <c r="D60" s="187">
        <v>30.8</v>
      </c>
    </row>
    <row r="61" spans="1:4" ht="25.5" x14ac:dyDescent="0.2">
      <c r="A61" s="192">
        <v>90727</v>
      </c>
      <c r="B61" s="189" t="s">
        <v>11735</v>
      </c>
      <c r="C61" s="188" t="s">
        <v>6</v>
      </c>
      <c r="D61" s="190">
        <v>35.69</v>
      </c>
    </row>
    <row r="62" spans="1:4" ht="25.5" x14ac:dyDescent="0.2">
      <c r="A62" s="191">
        <v>90728</v>
      </c>
      <c r="B62" s="186" t="s">
        <v>11736</v>
      </c>
      <c r="C62" s="185" t="s">
        <v>6</v>
      </c>
      <c r="D62" s="187">
        <v>40.6</v>
      </c>
    </row>
    <row r="63" spans="1:4" ht="25.5" x14ac:dyDescent="0.2">
      <c r="A63" s="192">
        <v>90729</v>
      </c>
      <c r="B63" s="189" t="s">
        <v>11737</v>
      </c>
      <c r="C63" s="188" t="s">
        <v>6</v>
      </c>
      <c r="D63" s="190">
        <v>45.49</v>
      </c>
    </row>
    <row r="64" spans="1:4" ht="25.5" x14ac:dyDescent="0.2">
      <c r="A64" s="191">
        <v>90730</v>
      </c>
      <c r="B64" s="186" t="s">
        <v>11738</v>
      </c>
      <c r="C64" s="185" t="s">
        <v>6</v>
      </c>
      <c r="D64" s="187">
        <v>50.43</v>
      </c>
    </row>
    <row r="65" spans="1:4" ht="25.5" x14ac:dyDescent="0.2">
      <c r="A65" s="192">
        <v>90731</v>
      </c>
      <c r="B65" s="189" t="s">
        <v>11739</v>
      </c>
      <c r="C65" s="188" t="s">
        <v>6</v>
      </c>
      <c r="D65" s="190">
        <v>55.32</v>
      </c>
    </row>
    <row r="66" spans="1:4" ht="25.5" x14ac:dyDescent="0.2">
      <c r="A66" s="191">
        <v>90732</v>
      </c>
      <c r="B66" s="186" t="s">
        <v>11740</v>
      </c>
      <c r="C66" s="185" t="s">
        <v>6</v>
      </c>
      <c r="D66" s="187">
        <v>70</v>
      </c>
    </row>
    <row r="67" spans="1:4" ht="38.25" x14ac:dyDescent="0.2">
      <c r="A67" s="192">
        <v>90733</v>
      </c>
      <c r="B67" s="189" t="s">
        <v>11741</v>
      </c>
      <c r="C67" s="188" t="s">
        <v>21</v>
      </c>
      <c r="D67" s="190">
        <v>2.31</v>
      </c>
    </row>
    <row r="68" spans="1:4" ht="38.25" x14ac:dyDescent="0.2">
      <c r="A68" s="191">
        <v>90734</v>
      </c>
      <c r="B68" s="186" t="s">
        <v>11742</v>
      </c>
      <c r="C68" s="185" t="s">
        <v>21</v>
      </c>
      <c r="D68" s="187">
        <v>2.81</v>
      </c>
    </row>
    <row r="69" spans="1:4" ht="38.25" x14ac:dyDescent="0.2">
      <c r="A69" s="192">
        <v>90735</v>
      </c>
      <c r="B69" s="189" t="s">
        <v>11743</v>
      </c>
      <c r="C69" s="188" t="s">
        <v>21</v>
      </c>
      <c r="D69" s="190">
        <v>3.34</v>
      </c>
    </row>
    <row r="70" spans="1:4" ht="38.25" x14ac:dyDescent="0.2">
      <c r="A70" s="191">
        <v>90736</v>
      </c>
      <c r="B70" s="186" t="s">
        <v>11744</v>
      </c>
      <c r="C70" s="185" t="s">
        <v>21</v>
      </c>
      <c r="D70" s="187">
        <v>3.85</v>
      </c>
    </row>
    <row r="71" spans="1:4" ht="38.25" x14ac:dyDescent="0.2">
      <c r="A71" s="192">
        <v>90737</v>
      </c>
      <c r="B71" s="189" t="s">
        <v>11745</v>
      </c>
      <c r="C71" s="188" t="s">
        <v>21</v>
      </c>
      <c r="D71" s="190">
        <v>4.3600000000000003</v>
      </c>
    </row>
    <row r="72" spans="1:4" ht="38.25" x14ac:dyDescent="0.2">
      <c r="A72" s="191">
        <v>90738</v>
      </c>
      <c r="B72" s="186" t="s">
        <v>11746</v>
      </c>
      <c r="C72" s="185" t="s">
        <v>21</v>
      </c>
      <c r="D72" s="187">
        <v>4.88</v>
      </c>
    </row>
    <row r="73" spans="1:4" ht="38.25" x14ac:dyDescent="0.2">
      <c r="A73" s="192">
        <v>90739</v>
      </c>
      <c r="B73" s="189" t="s">
        <v>11747</v>
      </c>
      <c r="C73" s="188" t="s">
        <v>21</v>
      </c>
      <c r="D73" s="190">
        <v>12.15</v>
      </c>
    </row>
    <row r="74" spans="1:4" ht="38.25" x14ac:dyDescent="0.2">
      <c r="A74" s="191">
        <v>90740</v>
      </c>
      <c r="B74" s="186" t="s">
        <v>11748</v>
      </c>
      <c r="C74" s="185" t="s">
        <v>21</v>
      </c>
      <c r="D74" s="187">
        <v>5.14</v>
      </c>
    </row>
    <row r="75" spans="1:4" ht="38.25" x14ac:dyDescent="0.2">
      <c r="A75" s="192">
        <v>90741</v>
      </c>
      <c r="B75" s="189" t="s">
        <v>11749</v>
      </c>
      <c r="C75" s="188" t="s">
        <v>21</v>
      </c>
      <c r="D75" s="190">
        <v>5.66</v>
      </c>
    </row>
    <row r="76" spans="1:4" ht="38.25" x14ac:dyDescent="0.2">
      <c r="A76" s="191">
        <v>90742</v>
      </c>
      <c r="B76" s="186" t="s">
        <v>11750</v>
      </c>
      <c r="C76" s="185" t="s">
        <v>21</v>
      </c>
      <c r="D76" s="187">
        <v>6.17</v>
      </c>
    </row>
    <row r="77" spans="1:4" ht="38.25" x14ac:dyDescent="0.2">
      <c r="A77" s="192">
        <v>90743</v>
      </c>
      <c r="B77" s="189" t="s">
        <v>11751</v>
      </c>
      <c r="C77" s="188" t="s">
        <v>21</v>
      </c>
      <c r="D77" s="190">
        <v>6.69</v>
      </c>
    </row>
    <row r="78" spans="1:4" ht="38.25" x14ac:dyDescent="0.2">
      <c r="A78" s="191">
        <v>90744</v>
      </c>
      <c r="B78" s="186" t="s">
        <v>11752</v>
      </c>
      <c r="C78" s="185" t="s">
        <v>21</v>
      </c>
      <c r="D78" s="187">
        <v>7.21</v>
      </c>
    </row>
    <row r="79" spans="1:4" ht="38.25" x14ac:dyDescent="0.2">
      <c r="A79" s="192">
        <v>90745</v>
      </c>
      <c r="B79" s="189" t="s">
        <v>11753</v>
      </c>
      <c r="C79" s="188" t="s">
        <v>21</v>
      </c>
      <c r="D79" s="190">
        <v>17.37</v>
      </c>
    </row>
    <row r="80" spans="1:4" ht="51" x14ac:dyDescent="0.2">
      <c r="A80" s="191">
        <v>90746</v>
      </c>
      <c r="B80" s="186" t="s">
        <v>11754</v>
      </c>
      <c r="C80" s="185" t="s">
        <v>21</v>
      </c>
      <c r="D80" s="187">
        <v>3.13</v>
      </c>
    </row>
    <row r="81" spans="1:4" ht="51" x14ac:dyDescent="0.2">
      <c r="A81" s="192">
        <v>90747</v>
      </c>
      <c r="B81" s="189" t="s">
        <v>11755</v>
      </c>
      <c r="C81" s="188" t="s">
        <v>21</v>
      </c>
      <c r="D81" s="190">
        <v>13.4</v>
      </c>
    </row>
    <row r="82" spans="1:4" ht="38.25" x14ac:dyDescent="0.2">
      <c r="A82" s="191">
        <v>90748</v>
      </c>
      <c r="B82" s="186" t="s">
        <v>11756</v>
      </c>
      <c r="C82" s="185" t="s">
        <v>21</v>
      </c>
      <c r="D82" s="187">
        <v>4.13</v>
      </c>
    </row>
    <row r="83" spans="1:4" ht="38.25" x14ac:dyDescent="0.2">
      <c r="A83" s="192">
        <v>90749</v>
      </c>
      <c r="B83" s="189" t="s">
        <v>11757</v>
      </c>
      <c r="C83" s="188" t="s">
        <v>21</v>
      </c>
      <c r="D83" s="190">
        <v>4.6500000000000004</v>
      </c>
    </row>
    <row r="84" spans="1:4" ht="38.25" x14ac:dyDescent="0.2">
      <c r="A84" s="191">
        <v>90750</v>
      </c>
      <c r="B84" s="186" t="s">
        <v>11758</v>
      </c>
      <c r="C84" s="185" t="s">
        <v>21</v>
      </c>
      <c r="D84" s="187">
        <v>5.17</v>
      </c>
    </row>
    <row r="85" spans="1:4" ht="38.25" x14ac:dyDescent="0.2">
      <c r="A85" s="192">
        <v>90751</v>
      </c>
      <c r="B85" s="189" t="s">
        <v>11759</v>
      </c>
      <c r="C85" s="188" t="s">
        <v>21</v>
      </c>
      <c r="D85" s="190">
        <v>5.68</v>
      </c>
    </row>
    <row r="86" spans="1:4" ht="38.25" x14ac:dyDescent="0.2">
      <c r="A86" s="191">
        <v>90752</v>
      </c>
      <c r="B86" s="186" t="s">
        <v>11760</v>
      </c>
      <c r="C86" s="185" t="s">
        <v>21</v>
      </c>
      <c r="D86" s="187">
        <v>6.19</v>
      </c>
    </row>
    <row r="87" spans="1:4" ht="38.25" x14ac:dyDescent="0.2">
      <c r="A87" s="192">
        <v>90753</v>
      </c>
      <c r="B87" s="189" t="s">
        <v>11761</v>
      </c>
      <c r="C87" s="188" t="s">
        <v>21</v>
      </c>
      <c r="D87" s="190">
        <v>6.71</v>
      </c>
    </row>
    <row r="88" spans="1:4" ht="38.25" x14ac:dyDescent="0.2">
      <c r="A88" s="191">
        <v>90754</v>
      </c>
      <c r="B88" s="186" t="s">
        <v>11762</v>
      </c>
      <c r="C88" s="185" t="s">
        <v>21</v>
      </c>
      <c r="D88" s="187">
        <v>16.260000000000002</v>
      </c>
    </row>
    <row r="89" spans="1:4" ht="38.25" x14ac:dyDescent="0.2">
      <c r="A89" s="192">
        <v>90755</v>
      </c>
      <c r="B89" s="189" t="s">
        <v>11763</v>
      </c>
      <c r="C89" s="188" t="s">
        <v>21</v>
      </c>
      <c r="D89" s="190">
        <v>6.98</v>
      </c>
    </row>
    <row r="90" spans="1:4" ht="38.25" x14ac:dyDescent="0.2">
      <c r="A90" s="191">
        <v>90756</v>
      </c>
      <c r="B90" s="186" t="s">
        <v>11764</v>
      </c>
      <c r="C90" s="185" t="s">
        <v>21</v>
      </c>
      <c r="D90" s="187">
        <v>7.48</v>
      </c>
    </row>
    <row r="91" spans="1:4" ht="38.25" x14ac:dyDescent="0.2">
      <c r="A91" s="192">
        <v>90757</v>
      </c>
      <c r="B91" s="189" t="s">
        <v>11765</v>
      </c>
      <c r="C91" s="188" t="s">
        <v>21</v>
      </c>
      <c r="D91" s="190">
        <v>8</v>
      </c>
    </row>
    <row r="92" spans="1:4" ht="38.25" x14ac:dyDescent="0.2">
      <c r="A92" s="191">
        <v>90758</v>
      </c>
      <c r="B92" s="186" t="s">
        <v>11766</v>
      </c>
      <c r="C92" s="185" t="s">
        <v>21</v>
      </c>
      <c r="D92" s="187">
        <v>8.52</v>
      </c>
    </row>
    <row r="93" spans="1:4" ht="38.25" x14ac:dyDescent="0.2">
      <c r="A93" s="192">
        <v>90759</v>
      </c>
      <c r="B93" s="189" t="s">
        <v>11767</v>
      </c>
      <c r="C93" s="188" t="s">
        <v>21</v>
      </c>
      <c r="D93" s="190">
        <v>9.0299999999999994</v>
      </c>
    </row>
    <row r="94" spans="1:4" ht="38.25" x14ac:dyDescent="0.2">
      <c r="A94" s="191">
        <v>90760</v>
      </c>
      <c r="B94" s="186" t="s">
        <v>11768</v>
      </c>
      <c r="C94" s="185" t="s">
        <v>21</v>
      </c>
      <c r="D94" s="187">
        <v>21.49</v>
      </c>
    </row>
    <row r="95" spans="1:4" ht="51" x14ac:dyDescent="0.2">
      <c r="A95" s="192">
        <v>90761</v>
      </c>
      <c r="B95" s="189" t="s">
        <v>11769</v>
      </c>
      <c r="C95" s="188" t="s">
        <v>21</v>
      </c>
      <c r="D95" s="190">
        <v>3.83</v>
      </c>
    </row>
    <row r="96" spans="1:4" ht="51" x14ac:dyDescent="0.2">
      <c r="A96" s="191">
        <v>90762</v>
      </c>
      <c r="B96" s="186" t="s">
        <v>11770</v>
      </c>
      <c r="C96" s="185" t="s">
        <v>21</v>
      </c>
      <c r="D96" s="187">
        <v>15.95</v>
      </c>
    </row>
    <row r="97" spans="1:4" ht="38.25" x14ac:dyDescent="0.2">
      <c r="A97" s="192">
        <v>94869</v>
      </c>
      <c r="B97" s="189" t="s">
        <v>11771</v>
      </c>
      <c r="C97" s="188" t="s">
        <v>21</v>
      </c>
      <c r="D97" s="190">
        <v>82.27</v>
      </c>
    </row>
    <row r="98" spans="1:4" ht="51" x14ac:dyDescent="0.2">
      <c r="A98" s="191">
        <v>94870</v>
      </c>
      <c r="B98" s="186" t="s">
        <v>11772</v>
      </c>
      <c r="C98" s="185" t="s">
        <v>21</v>
      </c>
      <c r="D98" s="187">
        <v>0.76</v>
      </c>
    </row>
    <row r="99" spans="1:4" ht="38.25" x14ac:dyDescent="0.2">
      <c r="A99" s="192">
        <v>94871</v>
      </c>
      <c r="B99" s="189" t="s">
        <v>11773</v>
      </c>
      <c r="C99" s="188" t="s">
        <v>21</v>
      </c>
      <c r="D99" s="190">
        <v>121.73</v>
      </c>
    </row>
    <row r="100" spans="1:4" ht="51" x14ac:dyDescent="0.2">
      <c r="A100" s="191">
        <v>94872</v>
      </c>
      <c r="B100" s="186" t="s">
        <v>11774</v>
      </c>
      <c r="C100" s="185" t="s">
        <v>21</v>
      </c>
      <c r="D100" s="187">
        <v>1.34</v>
      </c>
    </row>
    <row r="101" spans="1:4" ht="38.25" x14ac:dyDescent="0.2">
      <c r="A101" s="192">
        <v>94875</v>
      </c>
      <c r="B101" s="189" t="s">
        <v>11775</v>
      </c>
      <c r="C101" s="188" t="s">
        <v>21</v>
      </c>
      <c r="D101" s="190">
        <v>713.04</v>
      </c>
    </row>
    <row r="102" spans="1:4" ht="51" x14ac:dyDescent="0.2">
      <c r="A102" s="191">
        <v>94876</v>
      </c>
      <c r="B102" s="186" t="s">
        <v>11776</v>
      </c>
      <c r="C102" s="185" t="s">
        <v>21</v>
      </c>
      <c r="D102" s="187">
        <v>20.29</v>
      </c>
    </row>
    <row r="103" spans="1:4" ht="38.25" x14ac:dyDescent="0.2">
      <c r="A103" s="192">
        <v>94877</v>
      </c>
      <c r="B103" s="189" t="s">
        <v>11777</v>
      </c>
      <c r="C103" s="188" t="s">
        <v>21</v>
      </c>
      <c r="D103" s="190">
        <v>778.65</v>
      </c>
    </row>
    <row r="104" spans="1:4" ht="51" x14ac:dyDescent="0.2">
      <c r="A104" s="191">
        <v>94878</v>
      </c>
      <c r="B104" s="186" t="s">
        <v>11778</v>
      </c>
      <c r="C104" s="185" t="s">
        <v>21</v>
      </c>
      <c r="D104" s="187">
        <v>23.81</v>
      </c>
    </row>
    <row r="105" spans="1:4" ht="38.25" x14ac:dyDescent="0.2">
      <c r="A105" s="192">
        <v>94879</v>
      </c>
      <c r="B105" s="189" t="s">
        <v>11779</v>
      </c>
      <c r="C105" s="188" t="s">
        <v>21</v>
      </c>
      <c r="D105" s="190">
        <v>1079.77</v>
      </c>
    </row>
    <row r="106" spans="1:4" ht="51" x14ac:dyDescent="0.2">
      <c r="A106" s="191">
        <v>94880</v>
      </c>
      <c r="B106" s="186" t="s">
        <v>11780</v>
      </c>
      <c r="C106" s="185" t="s">
        <v>21</v>
      </c>
      <c r="D106" s="187">
        <v>29.17</v>
      </c>
    </row>
    <row r="107" spans="1:4" ht="38.25" x14ac:dyDescent="0.2">
      <c r="A107" s="192">
        <v>94881</v>
      </c>
      <c r="B107" s="189" t="s">
        <v>11781</v>
      </c>
      <c r="C107" s="188" t="s">
        <v>21</v>
      </c>
      <c r="D107" s="190">
        <v>1537.64</v>
      </c>
    </row>
    <row r="108" spans="1:4" ht="51" x14ac:dyDescent="0.2">
      <c r="A108" s="191">
        <v>94882</v>
      </c>
      <c r="B108" s="186" t="s">
        <v>11782</v>
      </c>
      <c r="C108" s="185" t="s">
        <v>21</v>
      </c>
      <c r="D108" s="187">
        <v>34.590000000000003</v>
      </c>
    </row>
    <row r="109" spans="1:4" ht="38.25" x14ac:dyDescent="0.2">
      <c r="A109" s="192">
        <v>94883</v>
      </c>
      <c r="B109" s="189" t="s">
        <v>11783</v>
      </c>
      <c r="C109" s="188" t="s">
        <v>21</v>
      </c>
      <c r="D109" s="190">
        <v>1870.2</v>
      </c>
    </row>
    <row r="110" spans="1:4" ht="51" x14ac:dyDescent="0.2">
      <c r="A110" s="191">
        <v>94884</v>
      </c>
      <c r="B110" s="186" t="s">
        <v>11784</v>
      </c>
      <c r="C110" s="185" t="s">
        <v>21</v>
      </c>
      <c r="D110" s="187">
        <v>45.6</v>
      </c>
    </row>
    <row r="111" spans="1:4" ht="38.25" x14ac:dyDescent="0.2">
      <c r="A111" s="192">
        <v>94885</v>
      </c>
      <c r="B111" s="189" t="s">
        <v>11785</v>
      </c>
      <c r="C111" s="188" t="s">
        <v>21</v>
      </c>
      <c r="D111" s="190">
        <v>82.5</v>
      </c>
    </row>
    <row r="112" spans="1:4" ht="51" x14ac:dyDescent="0.2">
      <c r="A112" s="191">
        <v>94886</v>
      </c>
      <c r="B112" s="186" t="s">
        <v>11786</v>
      </c>
      <c r="C112" s="185" t="s">
        <v>21</v>
      </c>
      <c r="D112" s="187">
        <v>0.99</v>
      </c>
    </row>
    <row r="113" spans="1:4" ht="38.25" x14ac:dyDescent="0.2">
      <c r="A113" s="192">
        <v>94887</v>
      </c>
      <c r="B113" s="189" t="s">
        <v>11787</v>
      </c>
      <c r="C113" s="188" t="s">
        <v>21</v>
      </c>
      <c r="D113" s="190">
        <v>122.09</v>
      </c>
    </row>
    <row r="114" spans="1:4" ht="51" x14ac:dyDescent="0.2">
      <c r="A114" s="191">
        <v>94888</v>
      </c>
      <c r="B114" s="186" t="s">
        <v>11788</v>
      </c>
      <c r="C114" s="185" t="s">
        <v>21</v>
      </c>
      <c r="D114" s="187">
        <v>1.7</v>
      </c>
    </row>
    <row r="115" spans="1:4" ht="38.25" x14ac:dyDescent="0.2">
      <c r="A115" s="192">
        <v>94891</v>
      </c>
      <c r="B115" s="189" t="s">
        <v>11789</v>
      </c>
      <c r="C115" s="188" t="s">
        <v>21</v>
      </c>
      <c r="D115" s="190">
        <v>716.32</v>
      </c>
    </row>
    <row r="116" spans="1:4" ht="51" x14ac:dyDescent="0.2">
      <c r="A116" s="191">
        <v>94892</v>
      </c>
      <c r="B116" s="186" t="s">
        <v>11790</v>
      </c>
      <c r="C116" s="185" t="s">
        <v>21</v>
      </c>
      <c r="D116" s="187">
        <v>23.57</v>
      </c>
    </row>
    <row r="117" spans="1:4" ht="38.25" x14ac:dyDescent="0.2">
      <c r="A117" s="192">
        <v>94893</v>
      </c>
      <c r="B117" s="189" t="s">
        <v>11791</v>
      </c>
      <c r="C117" s="188" t="s">
        <v>21</v>
      </c>
      <c r="D117" s="190">
        <v>782.2</v>
      </c>
    </row>
    <row r="118" spans="1:4" ht="51" x14ac:dyDescent="0.2">
      <c r="A118" s="191">
        <v>94894</v>
      </c>
      <c r="B118" s="186" t="s">
        <v>11792</v>
      </c>
      <c r="C118" s="185" t="s">
        <v>21</v>
      </c>
      <c r="D118" s="187">
        <v>27.36</v>
      </c>
    </row>
    <row r="119" spans="1:4" ht="38.25" x14ac:dyDescent="0.2">
      <c r="A119" s="192">
        <v>94895</v>
      </c>
      <c r="B119" s="189" t="s">
        <v>11793</v>
      </c>
      <c r="C119" s="188" t="s">
        <v>21</v>
      </c>
      <c r="D119" s="190">
        <v>1083.67</v>
      </c>
    </row>
    <row r="120" spans="1:4" ht="51" x14ac:dyDescent="0.2">
      <c r="A120" s="191">
        <v>94896</v>
      </c>
      <c r="B120" s="186" t="s">
        <v>11794</v>
      </c>
      <c r="C120" s="185" t="s">
        <v>21</v>
      </c>
      <c r="D120" s="187">
        <v>33.07</v>
      </c>
    </row>
    <row r="121" spans="1:4" ht="38.25" x14ac:dyDescent="0.2">
      <c r="A121" s="192">
        <v>94897</v>
      </c>
      <c r="B121" s="189" t="s">
        <v>11795</v>
      </c>
      <c r="C121" s="188" t="s">
        <v>21</v>
      </c>
      <c r="D121" s="190">
        <v>1541.82</v>
      </c>
    </row>
    <row r="122" spans="1:4" ht="51" x14ac:dyDescent="0.2">
      <c r="A122" s="191">
        <v>94898</v>
      </c>
      <c r="B122" s="186" t="s">
        <v>11796</v>
      </c>
      <c r="C122" s="185" t="s">
        <v>21</v>
      </c>
      <c r="D122" s="187">
        <v>38.770000000000003</v>
      </c>
    </row>
    <row r="123" spans="1:4" ht="38.25" x14ac:dyDescent="0.2">
      <c r="A123" s="192">
        <v>94899</v>
      </c>
      <c r="B123" s="189" t="s">
        <v>11797</v>
      </c>
      <c r="C123" s="188" t="s">
        <v>21</v>
      </c>
      <c r="D123" s="190">
        <v>1874.78</v>
      </c>
    </row>
    <row r="124" spans="1:4" ht="51" x14ac:dyDescent="0.2">
      <c r="A124" s="191">
        <v>94900</v>
      </c>
      <c r="B124" s="186" t="s">
        <v>11798</v>
      </c>
      <c r="C124" s="185" t="s">
        <v>21</v>
      </c>
      <c r="D124" s="187">
        <v>50.18</v>
      </c>
    </row>
    <row r="125" spans="1:4" ht="38.25" x14ac:dyDescent="0.2">
      <c r="A125" s="192">
        <v>92833</v>
      </c>
      <c r="B125" s="189" t="s">
        <v>11799</v>
      </c>
      <c r="C125" s="188" t="s">
        <v>21</v>
      </c>
      <c r="D125" s="190">
        <v>102.06</v>
      </c>
    </row>
    <row r="126" spans="1:4" ht="38.25" x14ac:dyDescent="0.2">
      <c r="A126" s="191">
        <v>92834</v>
      </c>
      <c r="B126" s="186" t="s">
        <v>11800</v>
      </c>
      <c r="C126" s="185" t="s">
        <v>21</v>
      </c>
      <c r="D126" s="187">
        <v>7.11</v>
      </c>
    </row>
    <row r="127" spans="1:4" ht="38.25" x14ac:dyDescent="0.2">
      <c r="A127" s="192">
        <v>92835</v>
      </c>
      <c r="B127" s="189" t="s">
        <v>11801</v>
      </c>
      <c r="C127" s="188" t="s">
        <v>21</v>
      </c>
      <c r="D127" s="190">
        <v>134.24</v>
      </c>
    </row>
    <row r="128" spans="1:4" ht="38.25" x14ac:dyDescent="0.2">
      <c r="A128" s="191">
        <v>92836</v>
      </c>
      <c r="B128" s="186" t="s">
        <v>11802</v>
      </c>
      <c r="C128" s="185" t="s">
        <v>21</v>
      </c>
      <c r="D128" s="187">
        <v>9.08</v>
      </c>
    </row>
    <row r="129" spans="1:4" ht="38.25" x14ac:dyDescent="0.2">
      <c r="A129" s="192">
        <v>92837</v>
      </c>
      <c r="B129" s="189" t="s">
        <v>11803</v>
      </c>
      <c r="C129" s="188" t="s">
        <v>21</v>
      </c>
      <c r="D129" s="190">
        <v>169.03</v>
      </c>
    </row>
    <row r="130" spans="1:4" ht="38.25" x14ac:dyDescent="0.2">
      <c r="A130" s="191">
        <v>92838</v>
      </c>
      <c r="B130" s="186" t="s">
        <v>11804</v>
      </c>
      <c r="C130" s="185" t="s">
        <v>21</v>
      </c>
      <c r="D130" s="187">
        <v>10.9</v>
      </c>
    </row>
    <row r="131" spans="1:4" ht="38.25" x14ac:dyDescent="0.2">
      <c r="A131" s="192">
        <v>92839</v>
      </c>
      <c r="B131" s="189" t="s">
        <v>11805</v>
      </c>
      <c r="C131" s="188" t="s">
        <v>21</v>
      </c>
      <c r="D131" s="190">
        <v>221.43</v>
      </c>
    </row>
    <row r="132" spans="1:4" ht="38.25" x14ac:dyDescent="0.2">
      <c r="A132" s="191">
        <v>92840</v>
      </c>
      <c r="B132" s="186" t="s">
        <v>11806</v>
      </c>
      <c r="C132" s="185" t="s">
        <v>21</v>
      </c>
      <c r="D132" s="187">
        <v>12.93</v>
      </c>
    </row>
    <row r="133" spans="1:4" ht="38.25" x14ac:dyDescent="0.2">
      <c r="A133" s="192">
        <v>92841</v>
      </c>
      <c r="B133" s="189" t="s">
        <v>11807</v>
      </c>
      <c r="C133" s="188" t="s">
        <v>21</v>
      </c>
      <c r="D133" s="190">
        <v>250.84</v>
      </c>
    </row>
    <row r="134" spans="1:4" ht="38.25" x14ac:dyDescent="0.2">
      <c r="A134" s="191">
        <v>92842</v>
      </c>
      <c r="B134" s="186" t="s">
        <v>11808</v>
      </c>
      <c r="C134" s="185" t="s">
        <v>21</v>
      </c>
      <c r="D134" s="187">
        <v>14.76</v>
      </c>
    </row>
    <row r="135" spans="1:4" ht="38.25" x14ac:dyDescent="0.2">
      <c r="A135" s="192">
        <v>92844</v>
      </c>
      <c r="B135" s="189" t="s">
        <v>11809</v>
      </c>
      <c r="C135" s="188" t="s">
        <v>21</v>
      </c>
      <c r="D135" s="190">
        <v>16.78</v>
      </c>
    </row>
    <row r="136" spans="1:4" ht="38.25" x14ac:dyDescent="0.2">
      <c r="A136" s="191">
        <v>92846</v>
      </c>
      <c r="B136" s="186" t="s">
        <v>11810</v>
      </c>
      <c r="C136" s="185" t="s">
        <v>21</v>
      </c>
      <c r="D136" s="187">
        <v>18.59</v>
      </c>
    </row>
    <row r="137" spans="1:4" ht="38.25" x14ac:dyDescent="0.2">
      <c r="A137" s="192">
        <v>92847</v>
      </c>
      <c r="B137" s="189" t="s">
        <v>11811</v>
      </c>
      <c r="C137" s="188" t="s">
        <v>21</v>
      </c>
      <c r="D137" s="190">
        <v>436.15</v>
      </c>
    </row>
    <row r="138" spans="1:4" ht="38.25" x14ac:dyDescent="0.2">
      <c r="A138" s="191">
        <v>92848</v>
      </c>
      <c r="B138" s="186" t="s">
        <v>11812</v>
      </c>
      <c r="C138" s="185" t="s">
        <v>21</v>
      </c>
      <c r="D138" s="187">
        <v>20.63</v>
      </c>
    </row>
    <row r="139" spans="1:4" ht="38.25" x14ac:dyDescent="0.2">
      <c r="A139" s="192">
        <v>92849</v>
      </c>
      <c r="B139" s="189" t="s">
        <v>11813</v>
      </c>
      <c r="C139" s="188" t="s">
        <v>21</v>
      </c>
      <c r="D139" s="190">
        <v>108.41</v>
      </c>
    </row>
    <row r="140" spans="1:4" ht="38.25" x14ac:dyDescent="0.2">
      <c r="A140" s="191">
        <v>92850</v>
      </c>
      <c r="B140" s="186" t="s">
        <v>11814</v>
      </c>
      <c r="C140" s="185" t="s">
        <v>21</v>
      </c>
      <c r="D140" s="187">
        <v>13.46</v>
      </c>
    </row>
    <row r="141" spans="1:4" ht="38.25" x14ac:dyDescent="0.2">
      <c r="A141" s="192">
        <v>92851</v>
      </c>
      <c r="B141" s="189" t="s">
        <v>11815</v>
      </c>
      <c r="C141" s="188" t="s">
        <v>21</v>
      </c>
      <c r="D141" s="190">
        <v>142.16</v>
      </c>
    </row>
    <row r="142" spans="1:4" ht="38.25" x14ac:dyDescent="0.2">
      <c r="A142" s="191">
        <v>92852</v>
      </c>
      <c r="B142" s="186" t="s">
        <v>11816</v>
      </c>
      <c r="C142" s="185" t="s">
        <v>21</v>
      </c>
      <c r="D142" s="187">
        <v>17</v>
      </c>
    </row>
    <row r="143" spans="1:4" ht="38.25" x14ac:dyDescent="0.2">
      <c r="A143" s="192">
        <v>92853</v>
      </c>
      <c r="B143" s="189" t="s">
        <v>11817</v>
      </c>
      <c r="C143" s="188" t="s">
        <v>21</v>
      </c>
      <c r="D143" s="190">
        <v>178.83</v>
      </c>
    </row>
    <row r="144" spans="1:4" ht="38.25" x14ac:dyDescent="0.2">
      <c r="A144" s="191">
        <v>92854</v>
      </c>
      <c r="B144" s="186" t="s">
        <v>11818</v>
      </c>
      <c r="C144" s="185" t="s">
        <v>21</v>
      </c>
      <c r="D144" s="187">
        <v>20.7</v>
      </c>
    </row>
    <row r="145" spans="1:4" ht="38.25" x14ac:dyDescent="0.2">
      <c r="A145" s="192">
        <v>92855</v>
      </c>
      <c r="B145" s="189" t="s">
        <v>11819</v>
      </c>
      <c r="C145" s="188" t="s">
        <v>21</v>
      </c>
      <c r="D145" s="190">
        <v>232.9</v>
      </c>
    </row>
    <row r="146" spans="1:4" ht="38.25" x14ac:dyDescent="0.2">
      <c r="A146" s="191">
        <v>92856</v>
      </c>
      <c r="B146" s="186" t="s">
        <v>11820</v>
      </c>
      <c r="C146" s="185" t="s">
        <v>21</v>
      </c>
      <c r="D146" s="187">
        <v>24.4</v>
      </c>
    </row>
    <row r="147" spans="1:4" ht="38.25" x14ac:dyDescent="0.2">
      <c r="A147" s="192">
        <v>92857</v>
      </c>
      <c r="B147" s="189" t="s">
        <v>11821</v>
      </c>
      <c r="C147" s="188" t="s">
        <v>21</v>
      </c>
      <c r="D147" s="190">
        <v>264.01</v>
      </c>
    </row>
    <row r="148" spans="1:4" ht="38.25" x14ac:dyDescent="0.2">
      <c r="A148" s="191">
        <v>92858</v>
      </c>
      <c r="B148" s="186" t="s">
        <v>11822</v>
      </c>
      <c r="C148" s="185" t="s">
        <v>21</v>
      </c>
      <c r="D148" s="187">
        <v>27.93</v>
      </c>
    </row>
    <row r="149" spans="1:4" ht="38.25" x14ac:dyDescent="0.2">
      <c r="A149" s="192">
        <v>92860</v>
      </c>
      <c r="B149" s="189" t="s">
        <v>11823</v>
      </c>
      <c r="C149" s="188" t="s">
        <v>21</v>
      </c>
      <c r="D149" s="190">
        <v>31.71</v>
      </c>
    </row>
    <row r="150" spans="1:4" ht="38.25" x14ac:dyDescent="0.2">
      <c r="A150" s="191">
        <v>92862</v>
      </c>
      <c r="B150" s="186" t="s">
        <v>11824</v>
      </c>
      <c r="C150" s="185" t="s">
        <v>21</v>
      </c>
      <c r="D150" s="187">
        <v>35.380000000000003</v>
      </c>
    </row>
    <row r="151" spans="1:4" ht="38.25" x14ac:dyDescent="0.2">
      <c r="A151" s="192">
        <v>92863</v>
      </c>
      <c r="B151" s="189" t="s">
        <v>11825</v>
      </c>
      <c r="C151" s="188" t="s">
        <v>21</v>
      </c>
      <c r="D151" s="190">
        <v>454.61</v>
      </c>
    </row>
    <row r="152" spans="1:4" ht="38.25" x14ac:dyDescent="0.2">
      <c r="A152" s="191">
        <v>92864</v>
      </c>
      <c r="B152" s="186" t="s">
        <v>11826</v>
      </c>
      <c r="C152" s="185" t="s">
        <v>21</v>
      </c>
      <c r="D152" s="187">
        <v>39.090000000000003</v>
      </c>
    </row>
    <row r="153" spans="1:4" ht="38.25" x14ac:dyDescent="0.2">
      <c r="A153" s="192">
        <v>92210</v>
      </c>
      <c r="B153" s="189" t="s">
        <v>11827</v>
      </c>
      <c r="C153" s="188" t="s">
        <v>21</v>
      </c>
      <c r="D153" s="190">
        <v>94.02</v>
      </c>
    </row>
    <row r="154" spans="1:4" ht="38.25" x14ac:dyDescent="0.2">
      <c r="A154" s="191">
        <v>92211</v>
      </c>
      <c r="B154" s="186" t="s">
        <v>11828</v>
      </c>
      <c r="C154" s="185" t="s">
        <v>21</v>
      </c>
      <c r="D154" s="187">
        <v>119.88</v>
      </c>
    </row>
    <row r="155" spans="1:4" ht="38.25" x14ac:dyDescent="0.2">
      <c r="A155" s="192">
        <v>92212</v>
      </c>
      <c r="B155" s="189" t="s">
        <v>11829</v>
      </c>
      <c r="C155" s="188" t="s">
        <v>21</v>
      </c>
      <c r="D155" s="190">
        <v>151.87</v>
      </c>
    </row>
    <row r="156" spans="1:4" ht="38.25" x14ac:dyDescent="0.2">
      <c r="A156" s="191">
        <v>92213</v>
      </c>
      <c r="B156" s="186" t="s">
        <v>11830</v>
      </c>
      <c r="C156" s="185" t="s">
        <v>21</v>
      </c>
      <c r="D156" s="187">
        <v>206.78</v>
      </c>
    </row>
    <row r="157" spans="1:4" ht="38.25" x14ac:dyDescent="0.2">
      <c r="A157" s="192">
        <v>92214</v>
      </c>
      <c r="B157" s="189" t="s">
        <v>11831</v>
      </c>
      <c r="C157" s="188" t="s">
        <v>21</v>
      </c>
      <c r="D157" s="190">
        <v>226.44</v>
      </c>
    </row>
    <row r="158" spans="1:4" ht="38.25" x14ac:dyDescent="0.2">
      <c r="A158" s="191">
        <v>92215</v>
      </c>
      <c r="B158" s="186" t="s">
        <v>11832</v>
      </c>
      <c r="C158" s="185" t="s">
        <v>21</v>
      </c>
      <c r="D158" s="187">
        <v>271.95999999999998</v>
      </c>
    </row>
    <row r="159" spans="1:4" ht="38.25" x14ac:dyDescent="0.2">
      <c r="A159" s="192">
        <v>92216</v>
      </c>
      <c r="B159" s="189" t="s">
        <v>11833</v>
      </c>
      <c r="C159" s="188" t="s">
        <v>21</v>
      </c>
      <c r="D159" s="190">
        <v>304.48</v>
      </c>
    </row>
    <row r="160" spans="1:4" ht="38.25" x14ac:dyDescent="0.2">
      <c r="A160" s="191">
        <v>92219</v>
      </c>
      <c r="B160" s="186" t="s">
        <v>11834</v>
      </c>
      <c r="C160" s="185" t="s">
        <v>21</v>
      </c>
      <c r="D160" s="187">
        <v>101.93</v>
      </c>
    </row>
    <row r="161" spans="1:4" ht="38.25" x14ac:dyDescent="0.2">
      <c r="A161" s="192">
        <v>92220</v>
      </c>
      <c r="B161" s="189" t="s">
        <v>11835</v>
      </c>
      <c r="C161" s="188" t="s">
        <v>21</v>
      </c>
      <c r="D161" s="190">
        <v>129.66999999999999</v>
      </c>
    </row>
    <row r="162" spans="1:4" ht="38.25" x14ac:dyDescent="0.2">
      <c r="A162" s="191">
        <v>92221</v>
      </c>
      <c r="B162" s="186" t="s">
        <v>11836</v>
      </c>
      <c r="C162" s="185" t="s">
        <v>21</v>
      </c>
      <c r="D162" s="187">
        <v>163.35</v>
      </c>
    </row>
    <row r="163" spans="1:4" ht="38.25" x14ac:dyDescent="0.2">
      <c r="A163" s="192">
        <v>92222</v>
      </c>
      <c r="B163" s="189" t="s">
        <v>11837</v>
      </c>
      <c r="C163" s="188" t="s">
        <v>21</v>
      </c>
      <c r="D163" s="190">
        <v>220.12</v>
      </c>
    </row>
    <row r="164" spans="1:4" ht="38.25" x14ac:dyDescent="0.2">
      <c r="A164" s="191">
        <v>92223</v>
      </c>
      <c r="B164" s="186" t="s">
        <v>11838</v>
      </c>
      <c r="C164" s="185" t="s">
        <v>21</v>
      </c>
      <c r="D164" s="187">
        <v>241.37</v>
      </c>
    </row>
    <row r="165" spans="1:4" ht="38.25" x14ac:dyDescent="0.2">
      <c r="A165" s="192">
        <v>92224</v>
      </c>
      <c r="B165" s="189" t="s">
        <v>11839</v>
      </c>
      <c r="C165" s="188" t="s">
        <v>21</v>
      </c>
      <c r="D165" s="190">
        <v>288.52</v>
      </c>
    </row>
    <row r="166" spans="1:4" ht="38.25" x14ac:dyDescent="0.2">
      <c r="A166" s="191">
        <v>92226</v>
      </c>
      <c r="B166" s="186" t="s">
        <v>11840</v>
      </c>
      <c r="C166" s="185" t="s">
        <v>21</v>
      </c>
      <c r="D166" s="187">
        <v>323.02999999999997</v>
      </c>
    </row>
    <row r="167" spans="1:4" ht="38.25" x14ac:dyDescent="0.2">
      <c r="A167" s="192">
        <v>92808</v>
      </c>
      <c r="B167" s="189" t="s">
        <v>11841</v>
      </c>
      <c r="C167" s="188" t="s">
        <v>21</v>
      </c>
      <c r="D167" s="190">
        <v>31.94</v>
      </c>
    </row>
    <row r="168" spans="1:4" ht="38.25" x14ac:dyDescent="0.2">
      <c r="A168" s="191">
        <v>92809</v>
      </c>
      <c r="B168" s="186" t="s">
        <v>11842</v>
      </c>
      <c r="C168" s="185" t="s">
        <v>21</v>
      </c>
      <c r="D168" s="187">
        <v>40.89</v>
      </c>
    </row>
    <row r="169" spans="1:4" ht="38.25" x14ac:dyDescent="0.2">
      <c r="A169" s="192">
        <v>92810</v>
      </c>
      <c r="B169" s="189" t="s">
        <v>11843</v>
      </c>
      <c r="C169" s="188" t="s">
        <v>21</v>
      </c>
      <c r="D169" s="190">
        <v>49.71</v>
      </c>
    </row>
    <row r="170" spans="1:4" ht="38.25" x14ac:dyDescent="0.2">
      <c r="A170" s="191">
        <v>92811</v>
      </c>
      <c r="B170" s="186" t="s">
        <v>11844</v>
      </c>
      <c r="C170" s="185" t="s">
        <v>21</v>
      </c>
      <c r="D170" s="187">
        <v>59.04</v>
      </c>
    </row>
    <row r="171" spans="1:4" ht="38.25" x14ac:dyDescent="0.2">
      <c r="A171" s="192">
        <v>92812</v>
      </c>
      <c r="B171" s="189" t="s">
        <v>11845</v>
      </c>
      <c r="C171" s="188" t="s">
        <v>21</v>
      </c>
      <c r="D171" s="190">
        <v>68.22</v>
      </c>
    </row>
    <row r="172" spans="1:4" ht="38.25" x14ac:dyDescent="0.2">
      <c r="A172" s="191">
        <v>92813</v>
      </c>
      <c r="B172" s="186" t="s">
        <v>11846</v>
      </c>
      <c r="C172" s="185" t="s">
        <v>21</v>
      </c>
      <c r="D172" s="187">
        <v>78.680000000000007</v>
      </c>
    </row>
    <row r="173" spans="1:4" ht="38.25" x14ac:dyDescent="0.2">
      <c r="A173" s="192">
        <v>92814</v>
      </c>
      <c r="B173" s="189" t="s">
        <v>11847</v>
      </c>
      <c r="C173" s="188" t="s">
        <v>21</v>
      </c>
      <c r="D173" s="190">
        <v>89.54</v>
      </c>
    </row>
    <row r="174" spans="1:4" ht="38.25" x14ac:dyDescent="0.2">
      <c r="A174" s="191">
        <v>92815</v>
      </c>
      <c r="B174" s="186" t="s">
        <v>11848</v>
      </c>
      <c r="C174" s="185" t="s">
        <v>21</v>
      </c>
      <c r="D174" s="187">
        <v>101.66</v>
      </c>
    </row>
    <row r="175" spans="1:4" ht="38.25" x14ac:dyDescent="0.2">
      <c r="A175" s="192">
        <v>92816</v>
      </c>
      <c r="B175" s="189" t="s">
        <v>11849</v>
      </c>
      <c r="C175" s="188" t="s">
        <v>21</v>
      </c>
      <c r="D175" s="190">
        <v>414.66</v>
      </c>
    </row>
    <row r="176" spans="1:4" ht="38.25" x14ac:dyDescent="0.2">
      <c r="A176" s="191">
        <v>92817</v>
      </c>
      <c r="B176" s="186" t="s">
        <v>11850</v>
      </c>
      <c r="C176" s="185" t="s">
        <v>21</v>
      </c>
      <c r="D176" s="187">
        <v>127.22</v>
      </c>
    </row>
    <row r="177" spans="1:4" ht="38.25" x14ac:dyDescent="0.2">
      <c r="A177" s="192">
        <v>92818</v>
      </c>
      <c r="B177" s="189" t="s">
        <v>11851</v>
      </c>
      <c r="C177" s="188" t="s">
        <v>21</v>
      </c>
      <c r="D177" s="190">
        <v>598.78</v>
      </c>
    </row>
    <row r="178" spans="1:4" ht="38.25" x14ac:dyDescent="0.2">
      <c r="A178" s="191">
        <v>92819</v>
      </c>
      <c r="B178" s="186" t="s">
        <v>11852</v>
      </c>
      <c r="C178" s="185" t="s">
        <v>21</v>
      </c>
      <c r="D178" s="187">
        <v>171.24</v>
      </c>
    </row>
    <row r="179" spans="1:4" ht="38.25" x14ac:dyDescent="0.2">
      <c r="A179" s="192">
        <v>92820</v>
      </c>
      <c r="B179" s="189" t="s">
        <v>11853</v>
      </c>
      <c r="C179" s="188" t="s">
        <v>21</v>
      </c>
      <c r="D179" s="190">
        <v>38.119999999999997</v>
      </c>
    </row>
    <row r="180" spans="1:4" ht="38.25" x14ac:dyDescent="0.2">
      <c r="A180" s="191">
        <v>92821</v>
      </c>
      <c r="B180" s="186" t="s">
        <v>11854</v>
      </c>
      <c r="C180" s="185" t="s">
        <v>21</v>
      </c>
      <c r="D180" s="187">
        <v>48.8</v>
      </c>
    </row>
    <row r="181" spans="1:4" ht="38.25" x14ac:dyDescent="0.2">
      <c r="A181" s="192">
        <v>92822</v>
      </c>
      <c r="B181" s="189" t="s">
        <v>11855</v>
      </c>
      <c r="C181" s="188" t="s">
        <v>21</v>
      </c>
      <c r="D181" s="190">
        <v>59.5</v>
      </c>
    </row>
    <row r="182" spans="1:4" ht="38.25" x14ac:dyDescent="0.2">
      <c r="A182" s="191">
        <v>92824</v>
      </c>
      <c r="B182" s="186" t="s">
        <v>11856</v>
      </c>
      <c r="C182" s="185" t="s">
        <v>21</v>
      </c>
      <c r="D182" s="187">
        <v>70.52</v>
      </c>
    </row>
    <row r="183" spans="1:4" ht="38.25" x14ac:dyDescent="0.2">
      <c r="A183" s="192">
        <v>92825</v>
      </c>
      <c r="B183" s="189" t="s">
        <v>11857</v>
      </c>
      <c r="C183" s="188" t="s">
        <v>21</v>
      </c>
      <c r="D183" s="190">
        <v>81.56</v>
      </c>
    </row>
    <row r="184" spans="1:4" ht="38.25" x14ac:dyDescent="0.2">
      <c r="A184" s="191">
        <v>92826</v>
      </c>
      <c r="B184" s="186" t="s">
        <v>11858</v>
      </c>
      <c r="C184" s="185" t="s">
        <v>21</v>
      </c>
      <c r="D184" s="187">
        <v>93.61</v>
      </c>
    </row>
    <row r="185" spans="1:4" ht="38.25" x14ac:dyDescent="0.2">
      <c r="A185" s="192">
        <v>92827</v>
      </c>
      <c r="B185" s="189" t="s">
        <v>11859</v>
      </c>
      <c r="C185" s="188" t="s">
        <v>21</v>
      </c>
      <c r="D185" s="190">
        <v>106.1</v>
      </c>
    </row>
    <row r="186" spans="1:4" ht="38.25" x14ac:dyDescent="0.2">
      <c r="A186" s="191">
        <v>92828</v>
      </c>
      <c r="B186" s="186" t="s">
        <v>11860</v>
      </c>
      <c r="C186" s="185" t="s">
        <v>21</v>
      </c>
      <c r="D186" s="187">
        <v>120.21</v>
      </c>
    </row>
    <row r="187" spans="1:4" ht="38.25" x14ac:dyDescent="0.2">
      <c r="A187" s="192">
        <v>92829</v>
      </c>
      <c r="B187" s="189" t="s">
        <v>11861</v>
      </c>
      <c r="C187" s="188" t="s">
        <v>21</v>
      </c>
      <c r="D187" s="190">
        <v>436.56</v>
      </c>
    </row>
    <row r="188" spans="1:4" ht="38.25" x14ac:dyDescent="0.2">
      <c r="A188" s="191">
        <v>92830</v>
      </c>
      <c r="B188" s="186" t="s">
        <v>11862</v>
      </c>
      <c r="C188" s="185" t="s">
        <v>21</v>
      </c>
      <c r="D188" s="187">
        <v>149.12</v>
      </c>
    </row>
    <row r="189" spans="1:4" ht="38.25" x14ac:dyDescent="0.2">
      <c r="A189" s="192">
        <v>92831</v>
      </c>
      <c r="B189" s="189" t="s">
        <v>11863</v>
      </c>
      <c r="C189" s="188" t="s">
        <v>21</v>
      </c>
      <c r="D189" s="190">
        <v>625.77</v>
      </c>
    </row>
    <row r="190" spans="1:4" ht="38.25" x14ac:dyDescent="0.2">
      <c r="A190" s="191">
        <v>92832</v>
      </c>
      <c r="B190" s="186" t="s">
        <v>11864</v>
      </c>
      <c r="C190" s="185" t="s">
        <v>21</v>
      </c>
      <c r="D190" s="187">
        <v>198.23</v>
      </c>
    </row>
    <row r="191" spans="1:4" ht="38.25" x14ac:dyDescent="0.2">
      <c r="A191" s="192">
        <v>95565</v>
      </c>
      <c r="B191" s="189" t="s">
        <v>11865</v>
      </c>
      <c r="C191" s="188" t="s">
        <v>21</v>
      </c>
      <c r="D191" s="190">
        <v>82.22</v>
      </c>
    </row>
    <row r="192" spans="1:4" ht="38.25" x14ac:dyDescent="0.2">
      <c r="A192" s="191">
        <v>95566</v>
      </c>
      <c r="B192" s="186" t="s">
        <v>11866</v>
      </c>
      <c r="C192" s="185" t="s">
        <v>21</v>
      </c>
      <c r="D192" s="187">
        <v>88.4</v>
      </c>
    </row>
    <row r="193" spans="1:4" ht="38.25" x14ac:dyDescent="0.2">
      <c r="A193" s="192">
        <v>95567</v>
      </c>
      <c r="B193" s="189" t="s">
        <v>11867</v>
      </c>
      <c r="C193" s="188" t="s">
        <v>21</v>
      </c>
      <c r="D193" s="190">
        <v>55.37</v>
      </c>
    </row>
    <row r="194" spans="1:4" ht="38.25" x14ac:dyDescent="0.2">
      <c r="A194" s="191">
        <v>95568</v>
      </c>
      <c r="B194" s="186" t="s">
        <v>11868</v>
      </c>
      <c r="C194" s="185" t="s">
        <v>21</v>
      </c>
      <c r="D194" s="187">
        <v>71.86</v>
      </c>
    </row>
    <row r="195" spans="1:4" ht="38.25" x14ac:dyDescent="0.2">
      <c r="A195" s="192">
        <v>95569</v>
      </c>
      <c r="B195" s="189" t="s">
        <v>11869</v>
      </c>
      <c r="C195" s="188" t="s">
        <v>21</v>
      </c>
      <c r="D195" s="190">
        <v>94.58</v>
      </c>
    </row>
    <row r="196" spans="1:4" ht="38.25" x14ac:dyDescent="0.2">
      <c r="A196" s="191">
        <v>95570</v>
      </c>
      <c r="B196" s="186" t="s">
        <v>11870</v>
      </c>
      <c r="C196" s="185" t="s">
        <v>21</v>
      </c>
      <c r="D196" s="187">
        <v>61.55</v>
      </c>
    </row>
    <row r="197" spans="1:4" ht="38.25" x14ac:dyDescent="0.2">
      <c r="A197" s="192">
        <v>95571</v>
      </c>
      <c r="B197" s="189" t="s">
        <v>11871</v>
      </c>
      <c r="C197" s="188" t="s">
        <v>21</v>
      </c>
      <c r="D197" s="190">
        <v>79.77</v>
      </c>
    </row>
    <row r="198" spans="1:4" ht="38.25" x14ac:dyDescent="0.2">
      <c r="A198" s="191">
        <v>95572</v>
      </c>
      <c r="B198" s="186" t="s">
        <v>11872</v>
      </c>
      <c r="C198" s="185" t="s">
        <v>21</v>
      </c>
      <c r="D198" s="187">
        <v>104.37</v>
      </c>
    </row>
    <row r="199" spans="1:4" x14ac:dyDescent="0.2">
      <c r="A199" s="192">
        <v>73606</v>
      </c>
      <c r="B199" s="189" t="s">
        <v>259</v>
      </c>
      <c r="C199" s="188" t="s">
        <v>6</v>
      </c>
      <c r="D199" s="190">
        <v>108.96</v>
      </c>
    </row>
    <row r="200" spans="1:4" x14ac:dyDescent="0.2">
      <c r="A200" s="191">
        <v>73607</v>
      </c>
      <c r="B200" s="186" t="s">
        <v>260</v>
      </c>
      <c r="C200" s="185" t="s">
        <v>6</v>
      </c>
      <c r="D200" s="187">
        <v>72.64</v>
      </c>
    </row>
    <row r="201" spans="1:4" ht="25.5" x14ac:dyDescent="0.2">
      <c r="A201" s="192">
        <v>83623</v>
      </c>
      <c r="B201" s="189" t="s">
        <v>11873</v>
      </c>
      <c r="C201" s="188" t="s">
        <v>21</v>
      </c>
      <c r="D201" s="190">
        <v>207.8</v>
      </c>
    </row>
    <row r="202" spans="1:4" ht="25.5" x14ac:dyDescent="0.2">
      <c r="A202" s="191">
        <v>83624</v>
      </c>
      <c r="B202" s="186" t="s">
        <v>11874</v>
      </c>
      <c r="C202" s="185" t="s">
        <v>21</v>
      </c>
      <c r="D202" s="187">
        <v>146.33000000000001</v>
      </c>
    </row>
    <row r="203" spans="1:4" ht="25.5" x14ac:dyDescent="0.2">
      <c r="A203" s="192">
        <v>83626</v>
      </c>
      <c r="B203" s="189" t="s">
        <v>11875</v>
      </c>
      <c r="C203" s="188" t="s">
        <v>21</v>
      </c>
      <c r="D203" s="190">
        <v>115.59</v>
      </c>
    </row>
    <row r="204" spans="1:4" ht="38.25" x14ac:dyDescent="0.2">
      <c r="A204" s="191">
        <v>83627</v>
      </c>
      <c r="B204" s="186" t="s">
        <v>11876</v>
      </c>
      <c r="C204" s="185" t="s">
        <v>6</v>
      </c>
      <c r="D204" s="187">
        <v>401.09</v>
      </c>
    </row>
    <row r="205" spans="1:4" ht="38.25" x14ac:dyDescent="0.2">
      <c r="A205" s="192">
        <v>83724</v>
      </c>
      <c r="B205" s="189" t="s">
        <v>11877</v>
      </c>
      <c r="C205" s="188" t="s">
        <v>20</v>
      </c>
      <c r="D205" s="190">
        <v>1.55</v>
      </c>
    </row>
    <row r="206" spans="1:4" ht="38.25" x14ac:dyDescent="0.2">
      <c r="A206" s="191">
        <v>83725</v>
      </c>
      <c r="B206" s="186" t="s">
        <v>11878</v>
      </c>
      <c r="C206" s="185" t="s">
        <v>20</v>
      </c>
      <c r="D206" s="187">
        <v>0.95</v>
      </c>
    </row>
    <row r="207" spans="1:4" ht="38.25" x14ac:dyDescent="0.2">
      <c r="A207" s="192">
        <v>83726</v>
      </c>
      <c r="B207" s="189" t="s">
        <v>11879</v>
      </c>
      <c r="C207" s="188" t="s">
        <v>20</v>
      </c>
      <c r="D207" s="190">
        <v>0.71</v>
      </c>
    </row>
    <row r="208" spans="1:4" x14ac:dyDescent="0.2">
      <c r="A208" s="191">
        <v>83520</v>
      </c>
      <c r="B208" s="186" t="s">
        <v>261</v>
      </c>
      <c r="C208" s="185" t="s">
        <v>6</v>
      </c>
      <c r="D208" s="187">
        <v>106.69</v>
      </c>
    </row>
    <row r="209" spans="1:4" ht="25.5" x14ac:dyDescent="0.2">
      <c r="A209" s="192">
        <v>83531</v>
      </c>
      <c r="B209" s="189" t="s">
        <v>11880</v>
      </c>
      <c r="C209" s="188" t="s">
        <v>6</v>
      </c>
      <c r="D209" s="190">
        <v>236.5</v>
      </c>
    </row>
    <row r="210" spans="1:4" ht="25.5" x14ac:dyDescent="0.2">
      <c r="A210" s="191">
        <v>83535</v>
      </c>
      <c r="B210" s="186" t="s">
        <v>11881</v>
      </c>
      <c r="C210" s="185" t="s">
        <v>6</v>
      </c>
      <c r="D210" s="187">
        <v>197.19</v>
      </c>
    </row>
    <row r="211" spans="1:4" x14ac:dyDescent="0.2">
      <c r="A211" s="188" t="s">
        <v>11882</v>
      </c>
      <c r="B211" s="189" t="s">
        <v>262</v>
      </c>
      <c r="C211" s="188" t="s">
        <v>6</v>
      </c>
      <c r="D211" s="190">
        <v>56.46</v>
      </c>
    </row>
    <row r="212" spans="1:4" x14ac:dyDescent="0.2">
      <c r="A212" s="185" t="s">
        <v>11883</v>
      </c>
      <c r="B212" s="186" t="s">
        <v>263</v>
      </c>
      <c r="C212" s="185" t="s">
        <v>6</v>
      </c>
      <c r="D212" s="187">
        <v>83.02</v>
      </c>
    </row>
    <row r="213" spans="1:4" x14ac:dyDescent="0.2">
      <c r="A213" s="188" t="s">
        <v>11884</v>
      </c>
      <c r="B213" s="189" t="s">
        <v>264</v>
      </c>
      <c r="C213" s="188" t="s">
        <v>6</v>
      </c>
      <c r="D213" s="190">
        <v>103.8</v>
      </c>
    </row>
    <row r="214" spans="1:4" x14ac:dyDescent="0.2">
      <c r="A214" s="185" t="s">
        <v>11885</v>
      </c>
      <c r="B214" s="186" t="s">
        <v>265</v>
      </c>
      <c r="C214" s="185" t="s">
        <v>6</v>
      </c>
      <c r="D214" s="187">
        <v>441.66</v>
      </c>
    </row>
    <row r="215" spans="1:4" x14ac:dyDescent="0.2">
      <c r="A215" s="188" t="s">
        <v>11886</v>
      </c>
      <c r="B215" s="189" t="s">
        <v>266</v>
      </c>
      <c r="C215" s="188" t="s">
        <v>6</v>
      </c>
      <c r="D215" s="190">
        <v>515.27</v>
      </c>
    </row>
    <row r="216" spans="1:4" x14ac:dyDescent="0.2">
      <c r="A216" s="185" t="s">
        <v>11887</v>
      </c>
      <c r="B216" s="186" t="s">
        <v>267</v>
      </c>
      <c r="C216" s="185" t="s">
        <v>6</v>
      </c>
      <c r="D216" s="187">
        <v>625.69000000000005</v>
      </c>
    </row>
    <row r="217" spans="1:4" x14ac:dyDescent="0.2">
      <c r="A217" s="188" t="s">
        <v>11888</v>
      </c>
      <c r="B217" s="189" t="s">
        <v>268</v>
      </c>
      <c r="C217" s="188" t="s">
        <v>6</v>
      </c>
      <c r="D217" s="190">
        <v>699.3</v>
      </c>
    </row>
    <row r="218" spans="1:4" x14ac:dyDescent="0.2">
      <c r="A218" s="185" t="s">
        <v>11889</v>
      </c>
      <c r="B218" s="186" t="s">
        <v>269</v>
      </c>
      <c r="C218" s="185" t="s">
        <v>6</v>
      </c>
      <c r="D218" s="187">
        <v>736.12</v>
      </c>
    </row>
    <row r="219" spans="1:4" x14ac:dyDescent="0.2">
      <c r="A219" s="188" t="s">
        <v>11890</v>
      </c>
      <c r="B219" s="189" t="s">
        <v>270</v>
      </c>
      <c r="C219" s="188" t="s">
        <v>6</v>
      </c>
      <c r="D219" s="190">
        <v>809.72</v>
      </c>
    </row>
    <row r="220" spans="1:4" x14ac:dyDescent="0.2">
      <c r="A220" s="185" t="s">
        <v>11891</v>
      </c>
      <c r="B220" s="186" t="s">
        <v>271</v>
      </c>
      <c r="C220" s="185" t="s">
        <v>6</v>
      </c>
      <c r="D220" s="187">
        <v>846.52</v>
      </c>
    </row>
    <row r="221" spans="1:4" x14ac:dyDescent="0.2">
      <c r="A221" s="188" t="s">
        <v>11892</v>
      </c>
      <c r="B221" s="189" t="s">
        <v>272</v>
      </c>
      <c r="C221" s="188" t="s">
        <v>6</v>
      </c>
      <c r="D221" s="190">
        <v>920.15</v>
      </c>
    </row>
    <row r="222" spans="1:4" x14ac:dyDescent="0.2">
      <c r="A222" s="185" t="s">
        <v>11893</v>
      </c>
      <c r="B222" s="186" t="s">
        <v>273</v>
      </c>
      <c r="C222" s="185" t="s">
        <v>6</v>
      </c>
      <c r="D222" s="187">
        <v>993.75</v>
      </c>
    </row>
    <row r="223" spans="1:4" x14ac:dyDescent="0.2">
      <c r="A223" s="188" t="s">
        <v>11894</v>
      </c>
      <c r="B223" s="189" t="s">
        <v>274</v>
      </c>
      <c r="C223" s="188" t="s">
        <v>6</v>
      </c>
      <c r="D223" s="190">
        <v>1104.58</v>
      </c>
    </row>
    <row r="224" spans="1:4" x14ac:dyDescent="0.2">
      <c r="A224" s="185" t="s">
        <v>11895</v>
      </c>
      <c r="B224" s="186" t="s">
        <v>275</v>
      </c>
      <c r="C224" s="185" t="s">
        <v>6</v>
      </c>
      <c r="D224" s="187">
        <v>1104.58</v>
      </c>
    </row>
    <row r="225" spans="1:4" x14ac:dyDescent="0.2">
      <c r="A225" s="188" t="s">
        <v>11896</v>
      </c>
      <c r="B225" s="189" t="s">
        <v>276</v>
      </c>
      <c r="C225" s="188" t="s">
        <v>6</v>
      </c>
      <c r="D225" s="190">
        <v>1117.5899999999999</v>
      </c>
    </row>
    <row r="226" spans="1:4" x14ac:dyDescent="0.2">
      <c r="A226" s="185" t="s">
        <v>11897</v>
      </c>
      <c r="B226" s="186" t="s">
        <v>277</v>
      </c>
      <c r="C226" s="185" t="s">
        <v>6</v>
      </c>
      <c r="D226" s="187">
        <v>1262.3900000000001</v>
      </c>
    </row>
    <row r="227" spans="1:4" x14ac:dyDescent="0.2">
      <c r="A227" s="188" t="s">
        <v>11898</v>
      </c>
      <c r="B227" s="189" t="s">
        <v>278</v>
      </c>
      <c r="C227" s="188" t="s">
        <v>6</v>
      </c>
      <c r="D227" s="190">
        <v>25.91</v>
      </c>
    </row>
    <row r="228" spans="1:4" x14ac:dyDescent="0.2">
      <c r="A228" s="185" t="s">
        <v>11899</v>
      </c>
      <c r="B228" s="186" t="s">
        <v>279</v>
      </c>
      <c r="C228" s="185" t="s">
        <v>6</v>
      </c>
      <c r="D228" s="187">
        <v>31.12</v>
      </c>
    </row>
    <row r="229" spans="1:4" x14ac:dyDescent="0.2">
      <c r="A229" s="188" t="s">
        <v>11900</v>
      </c>
      <c r="B229" s="189" t="s">
        <v>280</v>
      </c>
      <c r="C229" s="188" t="s">
        <v>6</v>
      </c>
      <c r="D229" s="190">
        <v>35.270000000000003</v>
      </c>
    </row>
    <row r="230" spans="1:4" x14ac:dyDescent="0.2">
      <c r="A230" s="185" t="s">
        <v>11901</v>
      </c>
      <c r="B230" s="186" t="s">
        <v>281</v>
      </c>
      <c r="C230" s="185" t="s">
        <v>6</v>
      </c>
      <c r="D230" s="187">
        <v>161.93</v>
      </c>
    </row>
    <row r="231" spans="1:4" x14ac:dyDescent="0.2">
      <c r="A231" s="188" t="s">
        <v>11902</v>
      </c>
      <c r="B231" s="189" t="s">
        <v>282</v>
      </c>
      <c r="C231" s="188" t="s">
        <v>6</v>
      </c>
      <c r="D231" s="190">
        <v>209.78</v>
      </c>
    </row>
    <row r="232" spans="1:4" x14ac:dyDescent="0.2">
      <c r="A232" s="185" t="s">
        <v>11903</v>
      </c>
      <c r="B232" s="186" t="s">
        <v>283</v>
      </c>
      <c r="C232" s="185" t="s">
        <v>6</v>
      </c>
      <c r="D232" s="187">
        <v>246.58</v>
      </c>
    </row>
    <row r="233" spans="1:4" x14ac:dyDescent="0.2">
      <c r="A233" s="188" t="s">
        <v>11904</v>
      </c>
      <c r="B233" s="189" t="s">
        <v>284</v>
      </c>
      <c r="C233" s="188" t="s">
        <v>6</v>
      </c>
      <c r="D233" s="190">
        <v>268.67</v>
      </c>
    </row>
    <row r="234" spans="1:4" x14ac:dyDescent="0.2">
      <c r="A234" s="185" t="s">
        <v>11905</v>
      </c>
      <c r="B234" s="186" t="s">
        <v>285</v>
      </c>
      <c r="C234" s="185" t="s">
        <v>6</v>
      </c>
      <c r="D234" s="187">
        <v>294.43</v>
      </c>
    </row>
    <row r="235" spans="1:4" x14ac:dyDescent="0.2">
      <c r="A235" s="188" t="s">
        <v>11906</v>
      </c>
      <c r="B235" s="189" t="s">
        <v>286</v>
      </c>
      <c r="C235" s="188" t="s">
        <v>6</v>
      </c>
      <c r="D235" s="190">
        <v>323.87</v>
      </c>
    </row>
    <row r="236" spans="1:4" x14ac:dyDescent="0.2">
      <c r="A236" s="185" t="s">
        <v>11907</v>
      </c>
      <c r="B236" s="186" t="s">
        <v>287</v>
      </c>
      <c r="C236" s="185" t="s">
        <v>6</v>
      </c>
      <c r="D236" s="187">
        <v>349.64</v>
      </c>
    </row>
    <row r="237" spans="1:4" x14ac:dyDescent="0.2">
      <c r="A237" s="188" t="s">
        <v>11908</v>
      </c>
      <c r="B237" s="189" t="s">
        <v>288</v>
      </c>
      <c r="C237" s="188" t="s">
        <v>6</v>
      </c>
      <c r="D237" s="190">
        <v>368.06</v>
      </c>
    </row>
    <row r="238" spans="1:4" x14ac:dyDescent="0.2">
      <c r="A238" s="185" t="s">
        <v>11909</v>
      </c>
      <c r="B238" s="186" t="s">
        <v>289</v>
      </c>
      <c r="C238" s="185" t="s">
        <v>6</v>
      </c>
      <c r="D238" s="187">
        <v>419.57</v>
      </c>
    </row>
    <row r="239" spans="1:4" ht="25.5" x14ac:dyDescent="0.2">
      <c r="A239" s="188" t="s">
        <v>11910</v>
      </c>
      <c r="B239" s="189" t="s">
        <v>290</v>
      </c>
      <c r="C239" s="188" t="s">
        <v>21</v>
      </c>
      <c r="D239" s="190">
        <v>6.93</v>
      </c>
    </row>
    <row r="240" spans="1:4" ht="25.5" x14ac:dyDescent="0.2">
      <c r="A240" s="185" t="s">
        <v>11911</v>
      </c>
      <c r="B240" s="186" t="s">
        <v>291</v>
      </c>
      <c r="C240" s="185" t="s">
        <v>21</v>
      </c>
      <c r="D240" s="187">
        <v>8.89</v>
      </c>
    </row>
    <row r="241" spans="1:4" ht="25.5" x14ac:dyDescent="0.2">
      <c r="A241" s="188" t="s">
        <v>11912</v>
      </c>
      <c r="B241" s="189" t="s">
        <v>292</v>
      </c>
      <c r="C241" s="188" t="s">
        <v>21</v>
      </c>
      <c r="D241" s="190">
        <v>10.71</v>
      </c>
    </row>
    <row r="242" spans="1:4" ht="25.5" x14ac:dyDescent="0.2">
      <c r="A242" s="185" t="s">
        <v>11913</v>
      </c>
      <c r="B242" s="186" t="s">
        <v>293</v>
      </c>
      <c r="C242" s="185" t="s">
        <v>21</v>
      </c>
      <c r="D242" s="187">
        <v>12.08</v>
      </c>
    </row>
    <row r="243" spans="1:4" ht="25.5" x14ac:dyDescent="0.2">
      <c r="A243" s="188" t="s">
        <v>11914</v>
      </c>
      <c r="B243" s="189" t="s">
        <v>294</v>
      </c>
      <c r="C243" s="188" t="s">
        <v>21</v>
      </c>
      <c r="D243" s="190">
        <v>14.09</v>
      </c>
    </row>
    <row r="244" spans="1:4" ht="25.5" x14ac:dyDescent="0.2">
      <c r="A244" s="185" t="s">
        <v>11915</v>
      </c>
      <c r="B244" s="186" t="s">
        <v>295</v>
      </c>
      <c r="C244" s="185" t="s">
        <v>21</v>
      </c>
      <c r="D244" s="187">
        <v>16.11</v>
      </c>
    </row>
    <row r="245" spans="1:4" ht="25.5" x14ac:dyDescent="0.2">
      <c r="A245" s="188" t="s">
        <v>11916</v>
      </c>
      <c r="B245" s="189" t="s">
        <v>296</v>
      </c>
      <c r="C245" s="188" t="s">
        <v>21</v>
      </c>
      <c r="D245" s="190">
        <v>18.09</v>
      </c>
    </row>
    <row r="246" spans="1:4" ht="25.5" x14ac:dyDescent="0.2">
      <c r="A246" s="185" t="s">
        <v>11917</v>
      </c>
      <c r="B246" s="186" t="s">
        <v>297</v>
      </c>
      <c r="C246" s="185" t="s">
        <v>21</v>
      </c>
      <c r="D246" s="187">
        <v>19.989999999999998</v>
      </c>
    </row>
    <row r="247" spans="1:4" ht="25.5" x14ac:dyDescent="0.2">
      <c r="A247" s="188" t="s">
        <v>11918</v>
      </c>
      <c r="B247" s="189" t="s">
        <v>298</v>
      </c>
      <c r="C247" s="188" t="s">
        <v>21</v>
      </c>
      <c r="D247" s="190">
        <v>24.06</v>
      </c>
    </row>
    <row r="248" spans="1:4" ht="25.5" x14ac:dyDescent="0.2">
      <c r="A248" s="185" t="s">
        <v>11919</v>
      </c>
      <c r="B248" s="186" t="s">
        <v>299</v>
      </c>
      <c r="C248" s="185" t="s">
        <v>21</v>
      </c>
      <c r="D248" s="187">
        <v>30.11</v>
      </c>
    </row>
    <row r="249" spans="1:4" ht="25.5" x14ac:dyDescent="0.2">
      <c r="A249" s="188" t="s">
        <v>11920</v>
      </c>
      <c r="B249" s="189" t="s">
        <v>300</v>
      </c>
      <c r="C249" s="188" t="s">
        <v>21</v>
      </c>
      <c r="D249" s="190">
        <v>34.590000000000003</v>
      </c>
    </row>
    <row r="250" spans="1:4" ht="25.5" x14ac:dyDescent="0.2">
      <c r="A250" s="185" t="s">
        <v>11921</v>
      </c>
      <c r="B250" s="186" t="s">
        <v>301</v>
      </c>
      <c r="C250" s="185" t="s">
        <v>21</v>
      </c>
      <c r="D250" s="187">
        <v>43.21</v>
      </c>
    </row>
    <row r="251" spans="1:4" ht="25.5" x14ac:dyDescent="0.2">
      <c r="A251" s="188" t="s">
        <v>11922</v>
      </c>
      <c r="B251" s="189" t="s">
        <v>302</v>
      </c>
      <c r="C251" s="188" t="s">
        <v>21</v>
      </c>
      <c r="D251" s="190">
        <v>51.26</v>
      </c>
    </row>
    <row r="252" spans="1:4" ht="25.5" x14ac:dyDescent="0.2">
      <c r="A252" s="185" t="s">
        <v>11923</v>
      </c>
      <c r="B252" s="186" t="s">
        <v>303</v>
      </c>
      <c r="C252" s="185" t="s">
        <v>21</v>
      </c>
      <c r="D252" s="187">
        <v>60.53</v>
      </c>
    </row>
    <row r="253" spans="1:4" ht="25.5" x14ac:dyDescent="0.2">
      <c r="A253" s="188" t="s">
        <v>11924</v>
      </c>
      <c r="B253" s="189" t="s">
        <v>304</v>
      </c>
      <c r="C253" s="188" t="s">
        <v>21</v>
      </c>
      <c r="D253" s="190">
        <v>40.32</v>
      </c>
    </row>
    <row r="254" spans="1:4" ht="25.5" x14ac:dyDescent="0.2">
      <c r="A254" s="191">
        <v>92235</v>
      </c>
      <c r="B254" s="186" t="s">
        <v>11925</v>
      </c>
      <c r="C254" s="185" t="s">
        <v>11314</v>
      </c>
      <c r="D254" s="187">
        <v>48.22</v>
      </c>
    </row>
    <row r="255" spans="1:4" ht="25.5" x14ac:dyDescent="0.2">
      <c r="A255" s="192">
        <v>93181</v>
      </c>
      <c r="B255" s="189" t="s">
        <v>11926</v>
      </c>
      <c r="C255" s="188" t="s">
        <v>11314</v>
      </c>
      <c r="D255" s="190">
        <v>45.93</v>
      </c>
    </row>
    <row r="256" spans="1:4" ht="25.5" x14ac:dyDescent="0.2">
      <c r="A256" s="191">
        <v>93206</v>
      </c>
      <c r="B256" s="186" t="s">
        <v>11927</v>
      </c>
      <c r="C256" s="185" t="s">
        <v>11314</v>
      </c>
      <c r="D256" s="187">
        <v>713.24</v>
      </c>
    </row>
    <row r="257" spans="1:4" ht="25.5" x14ac:dyDescent="0.2">
      <c r="A257" s="192">
        <v>93207</v>
      </c>
      <c r="B257" s="189" t="s">
        <v>11928</v>
      </c>
      <c r="C257" s="188" t="s">
        <v>11314</v>
      </c>
      <c r="D257" s="190">
        <v>532.77</v>
      </c>
    </row>
    <row r="258" spans="1:4" ht="25.5" x14ac:dyDescent="0.2">
      <c r="A258" s="191">
        <v>93208</v>
      </c>
      <c r="B258" s="186" t="s">
        <v>11929</v>
      </c>
      <c r="C258" s="185" t="s">
        <v>11314</v>
      </c>
      <c r="D258" s="187">
        <v>398.92</v>
      </c>
    </row>
    <row r="259" spans="1:4" ht="25.5" x14ac:dyDescent="0.2">
      <c r="A259" s="192">
        <v>93209</v>
      </c>
      <c r="B259" s="189" t="s">
        <v>11930</v>
      </c>
      <c r="C259" s="188" t="s">
        <v>11314</v>
      </c>
      <c r="D259" s="190">
        <v>557.21</v>
      </c>
    </row>
    <row r="260" spans="1:4" ht="25.5" x14ac:dyDescent="0.2">
      <c r="A260" s="191">
        <v>93210</v>
      </c>
      <c r="B260" s="186" t="s">
        <v>11931</v>
      </c>
      <c r="C260" s="185" t="s">
        <v>11314</v>
      </c>
      <c r="D260" s="187">
        <v>308.38</v>
      </c>
    </row>
    <row r="261" spans="1:4" ht="25.5" x14ac:dyDescent="0.2">
      <c r="A261" s="192">
        <v>93211</v>
      </c>
      <c r="B261" s="189" t="s">
        <v>11932</v>
      </c>
      <c r="C261" s="188" t="s">
        <v>11314</v>
      </c>
      <c r="D261" s="190">
        <v>339.57</v>
      </c>
    </row>
    <row r="262" spans="1:4" ht="25.5" x14ac:dyDescent="0.2">
      <c r="A262" s="191">
        <v>93212</v>
      </c>
      <c r="B262" s="186" t="s">
        <v>11933</v>
      </c>
      <c r="C262" s="185" t="s">
        <v>11314</v>
      </c>
      <c r="D262" s="187">
        <v>505.88</v>
      </c>
    </row>
    <row r="263" spans="1:4" ht="25.5" x14ac:dyDescent="0.2">
      <c r="A263" s="192">
        <v>93213</v>
      </c>
      <c r="B263" s="189" t="s">
        <v>11934</v>
      </c>
      <c r="C263" s="188" t="s">
        <v>11314</v>
      </c>
      <c r="D263" s="190">
        <v>615.20000000000005</v>
      </c>
    </row>
    <row r="264" spans="1:4" ht="25.5" x14ac:dyDescent="0.2">
      <c r="A264" s="191">
        <v>93214</v>
      </c>
      <c r="B264" s="186" t="s">
        <v>305</v>
      </c>
      <c r="C264" s="185" t="s">
        <v>6</v>
      </c>
      <c r="D264" s="187">
        <v>1055.31</v>
      </c>
    </row>
    <row r="265" spans="1:4" ht="25.5" x14ac:dyDescent="0.2">
      <c r="A265" s="192">
        <v>93243</v>
      </c>
      <c r="B265" s="189" t="s">
        <v>306</v>
      </c>
      <c r="C265" s="188" t="s">
        <v>6</v>
      </c>
      <c r="D265" s="190">
        <v>2045.88</v>
      </c>
    </row>
    <row r="266" spans="1:4" ht="25.5" x14ac:dyDescent="0.2">
      <c r="A266" s="191">
        <v>93582</v>
      </c>
      <c r="B266" s="186" t="s">
        <v>11935</v>
      </c>
      <c r="C266" s="185" t="s">
        <v>11314</v>
      </c>
      <c r="D266" s="187">
        <v>128.22</v>
      </c>
    </row>
    <row r="267" spans="1:4" ht="25.5" x14ac:dyDescent="0.2">
      <c r="A267" s="192">
        <v>93583</v>
      </c>
      <c r="B267" s="189" t="s">
        <v>11936</v>
      </c>
      <c r="C267" s="188" t="s">
        <v>11314</v>
      </c>
      <c r="D267" s="190">
        <v>250.42</v>
      </c>
    </row>
    <row r="268" spans="1:4" ht="25.5" x14ac:dyDescent="0.2">
      <c r="A268" s="191">
        <v>93584</v>
      </c>
      <c r="B268" s="186" t="s">
        <v>11937</v>
      </c>
      <c r="C268" s="185" t="s">
        <v>11314</v>
      </c>
      <c r="D268" s="187">
        <v>385.85</v>
      </c>
    </row>
    <row r="269" spans="1:4" ht="25.5" x14ac:dyDescent="0.2">
      <c r="A269" s="192">
        <v>93585</v>
      </c>
      <c r="B269" s="189" t="s">
        <v>11938</v>
      </c>
      <c r="C269" s="188" t="s">
        <v>11314</v>
      </c>
      <c r="D269" s="190">
        <v>491.15</v>
      </c>
    </row>
    <row r="270" spans="1:4" x14ac:dyDescent="0.2">
      <c r="A270" s="185" t="s">
        <v>11939</v>
      </c>
      <c r="B270" s="186" t="s">
        <v>307</v>
      </c>
      <c r="C270" s="185" t="s">
        <v>11314</v>
      </c>
      <c r="D270" s="187">
        <v>307.91000000000003</v>
      </c>
    </row>
    <row r="271" spans="1:4" ht="38.25" x14ac:dyDescent="0.2">
      <c r="A271" s="188" t="s">
        <v>11940</v>
      </c>
      <c r="B271" s="189" t="s">
        <v>11941</v>
      </c>
      <c r="C271" s="188" t="s">
        <v>86</v>
      </c>
      <c r="D271" s="190">
        <v>402.34</v>
      </c>
    </row>
    <row r="272" spans="1:4" ht="25.5" x14ac:dyDescent="0.2">
      <c r="A272" s="191">
        <v>5631</v>
      </c>
      <c r="B272" s="186" t="s">
        <v>11942</v>
      </c>
      <c r="C272" s="185" t="s">
        <v>16</v>
      </c>
      <c r="D272" s="187">
        <v>156.30000000000001</v>
      </c>
    </row>
    <row r="273" spans="1:4" ht="51" x14ac:dyDescent="0.2">
      <c r="A273" s="192">
        <v>5678</v>
      </c>
      <c r="B273" s="189" t="s">
        <v>11943</v>
      </c>
      <c r="C273" s="188" t="s">
        <v>16</v>
      </c>
      <c r="D273" s="190">
        <v>114.35</v>
      </c>
    </row>
    <row r="274" spans="1:4" ht="51" x14ac:dyDescent="0.2">
      <c r="A274" s="191">
        <v>5680</v>
      </c>
      <c r="B274" s="186" t="s">
        <v>11944</v>
      </c>
      <c r="C274" s="185" t="s">
        <v>16</v>
      </c>
      <c r="D274" s="187">
        <v>107.41</v>
      </c>
    </row>
    <row r="275" spans="1:4" ht="38.25" x14ac:dyDescent="0.2">
      <c r="A275" s="192">
        <v>5684</v>
      </c>
      <c r="B275" s="189" t="s">
        <v>11945</v>
      </c>
      <c r="C275" s="188" t="s">
        <v>16</v>
      </c>
      <c r="D275" s="190">
        <v>103.6</v>
      </c>
    </row>
    <row r="276" spans="1:4" ht="38.25" x14ac:dyDescent="0.2">
      <c r="A276" s="191">
        <v>5686</v>
      </c>
      <c r="B276" s="186" t="s">
        <v>11946</v>
      </c>
      <c r="C276" s="185" t="s">
        <v>16</v>
      </c>
      <c r="D276" s="187">
        <v>78.599999999999994</v>
      </c>
    </row>
    <row r="277" spans="1:4" ht="25.5" x14ac:dyDescent="0.2">
      <c r="A277" s="192">
        <v>5689</v>
      </c>
      <c r="B277" s="189" t="s">
        <v>308</v>
      </c>
      <c r="C277" s="188" t="s">
        <v>16</v>
      </c>
      <c r="D277" s="190">
        <v>4.6500000000000004</v>
      </c>
    </row>
    <row r="278" spans="1:4" ht="25.5" x14ac:dyDescent="0.2">
      <c r="A278" s="191">
        <v>5795</v>
      </c>
      <c r="B278" s="186" t="s">
        <v>309</v>
      </c>
      <c r="C278" s="185" t="s">
        <v>16</v>
      </c>
      <c r="D278" s="187">
        <v>24.55</v>
      </c>
    </row>
    <row r="279" spans="1:4" ht="38.25" x14ac:dyDescent="0.2">
      <c r="A279" s="192">
        <v>5811</v>
      </c>
      <c r="B279" s="189" t="s">
        <v>11947</v>
      </c>
      <c r="C279" s="188" t="s">
        <v>16</v>
      </c>
      <c r="D279" s="190">
        <v>150.47</v>
      </c>
    </row>
    <row r="280" spans="1:4" ht="25.5" x14ac:dyDescent="0.2">
      <c r="A280" s="191">
        <v>5823</v>
      </c>
      <c r="B280" s="186" t="s">
        <v>11948</v>
      </c>
      <c r="C280" s="185" t="s">
        <v>16</v>
      </c>
      <c r="D280" s="187">
        <v>180.66</v>
      </c>
    </row>
    <row r="281" spans="1:4" ht="51" x14ac:dyDescent="0.2">
      <c r="A281" s="192">
        <v>5824</v>
      </c>
      <c r="B281" s="189" t="s">
        <v>11949</v>
      </c>
      <c r="C281" s="188" t="s">
        <v>16</v>
      </c>
      <c r="D281" s="190">
        <v>122.01</v>
      </c>
    </row>
    <row r="282" spans="1:4" ht="25.5" x14ac:dyDescent="0.2">
      <c r="A282" s="191">
        <v>5835</v>
      </c>
      <c r="B282" s="186" t="s">
        <v>11950</v>
      </c>
      <c r="C282" s="185" t="s">
        <v>16</v>
      </c>
      <c r="D282" s="187">
        <v>200.84</v>
      </c>
    </row>
    <row r="283" spans="1:4" ht="25.5" x14ac:dyDescent="0.2">
      <c r="A283" s="192">
        <v>5839</v>
      </c>
      <c r="B283" s="189" t="s">
        <v>11951</v>
      </c>
      <c r="C283" s="188" t="s">
        <v>16</v>
      </c>
      <c r="D283" s="190">
        <v>4.8099999999999996</v>
      </c>
    </row>
    <row r="284" spans="1:4" ht="25.5" x14ac:dyDescent="0.2">
      <c r="A284" s="191">
        <v>5843</v>
      </c>
      <c r="B284" s="186" t="s">
        <v>310</v>
      </c>
      <c r="C284" s="185" t="s">
        <v>16</v>
      </c>
      <c r="D284" s="187">
        <v>108.27</v>
      </c>
    </row>
    <row r="285" spans="1:4" ht="25.5" x14ac:dyDescent="0.2">
      <c r="A285" s="192">
        <v>5847</v>
      </c>
      <c r="B285" s="189" t="s">
        <v>11952</v>
      </c>
      <c r="C285" s="188" t="s">
        <v>16</v>
      </c>
      <c r="D285" s="190">
        <v>234.34</v>
      </c>
    </row>
    <row r="286" spans="1:4" ht="25.5" x14ac:dyDescent="0.2">
      <c r="A286" s="191">
        <v>5851</v>
      </c>
      <c r="B286" s="186" t="s">
        <v>11953</v>
      </c>
      <c r="C286" s="185" t="s">
        <v>16</v>
      </c>
      <c r="D286" s="187">
        <v>223.64</v>
      </c>
    </row>
    <row r="287" spans="1:4" ht="25.5" x14ac:dyDescent="0.2">
      <c r="A287" s="192">
        <v>5855</v>
      </c>
      <c r="B287" s="189" t="s">
        <v>11954</v>
      </c>
      <c r="C287" s="188" t="s">
        <v>16</v>
      </c>
      <c r="D287" s="190">
        <v>571.53</v>
      </c>
    </row>
    <row r="288" spans="1:4" ht="38.25" x14ac:dyDescent="0.2">
      <c r="A288" s="191">
        <v>5863</v>
      </c>
      <c r="B288" s="186" t="s">
        <v>11955</v>
      </c>
      <c r="C288" s="185" t="s">
        <v>16</v>
      </c>
      <c r="D288" s="187">
        <v>10.31</v>
      </c>
    </row>
    <row r="289" spans="1:4" ht="38.25" x14ac:dyDescent="0.2">
      <c r="A289" s="192">
        <v>5867</v>
      </c>
      <c r="B289" s="189" t="s">
        <v>11956</v>
      </c>
      <c r="C289" s="188" t="s">
        <v>16</v>
      </c>
      <c r="D289" s="190">
        <v>100.98</v>
      </c>
    </row>
    <row r="290" spans="1:4" ht="38.25" x14ac:dyDescent="0.2">
      <c r="A290" s="191">
        <v>5871</v>
      </c>
      <c r="B290" s="186" t="s">
        <v>11957</v>
      </c>
      <c r="C290" s="185" t="s">
        <v>16</v>
      </c>
      <c r="D290" s="187">
        <v>120.68</v>
      </c>
    </row>
    <row r="291" spans="1:4" ht="51" x14ac:dyDescent="0.2">
      <c r="A291" s="192">
        <v>5875</v>
      </c>
      <c r="B291" s="189" t="s">
        <v>11958</v>
      </c>
      <c r="C291" s="188" t="s">
        <v>16</v>
      </c>
      <c r="D291" s="190">
        <v>106.57</v>
      </c>
    </row>
    <row r="292" spans="1:4" ht="38.25" x14ac:dyDescent="0.2">
      <c r="A292" s="191">
        <v>5879</v>
      </c>
      <c r="B292" s="186" t="s">
        <v>11959</v>
      </c>
      <c r="C292" s="185" t="s">
        <v>16</v>
      </c>
      <c r="D292" s="187">
        <v>86.22</v>
      </c>
    </row>
    <row r="293" spans="1:4" ht="38.25" x14ac:dyDescent="0.2">
      <c r="A293" s="192">
        <v>5882</v>
      </c>
      <c r="B293" s="189" t="s">
        <v>11960</v>
      </c>
      <c r="C293" s="188" t="s">
        <v>16</v>
      </c>
      <c r="D293" s="190">
        <v>72.16</v>
      </c>
    </row>
    <row r="294" spans="1:4" ht="38.25" x14ac:dyDescent="0.2">
      <c r="A294" s="191">
        <v>5890</v>
      </c>
      <c r="B294" s="186" t="s">
        <v>311</v>
      </c>
      <c r="C294" s="185" t="s">
        <v>16</v>
      </c>
      <c r="D294" s="187">
        <v>112.56</v>
      </c>
    </row>
    <row r="295" spans="1:4" ht="38.25" x14ac:dyDescent="0.2">
      <c r="A295" s="192">
        <v>5894</v>
      </c>
      <c r="B295" s="189" t="s">
        <v>11961</v>
      </c>
      <c r="C295" s="188" t="s">
        <v>16</v>
      </c>
      <c r="D295" s="190">
        <v>119.99</v>
      </c>
    </row>
    <row r="296" spans="1:4" ht="38.25" x14ac:dyDescent="0.2">
      <c r="A296" s="191">
        <v>5901</v>
      </c>
      <c r="B296" s="186" t="s">
        <v>11962</v>
      </c>
      <c r="C296" s="185" t="s">
        <v>16</v>
      </c>
      <c r="D296" s="187">
        <v>147.99</v>
      </c>
    </row>
    <row r="297" spans="1:4" ht="25.5" x14ac:dyDescent="0.2">
      <c r="A297" s="192">
        <v>5909</v>
      </c>
      <c r="B297" s="189" t="s">
        <v>312</v>
      </c>
      <c r="C297" s="188" t="s">
        <v>16</v>
      </c>
      <c r="D297" s="190">
        <v>24.93</v>
      </c>
    </row>
    <row r="298" spans="1:4" ht="25.5" x14ac:dyDescent="0.2">
      <c r="A298" s="191">
        <v>5921</v>
      </c>
      <c r="B298" s="186" t="s">
        <v>11963</v>
      </c>
      <c r="C298" s="185" t="s">
        <v>16</v>
      </c>
      <c r="D298" s="187">
        <v>3.65</v>
      </c>
    </row>
    <row r="299" spans="1:4" ht="38.25" x14ac:dyDescent="0.2">
      <c r="A299" s="192">
        <v>5928</v>
      </c>
      <c r="B299" s="189" t="s">
        <v>11964</v>
      </c>
      <c r="C299" s="188" t="s">
        <v>16</v>
      </c>
      <c r="D299" s="190">
        <v>132.21</v>
      </c>
    </row>
    <row r="300" spans="1:4" ht="25.5" x14ac:dyDescent="0.2">
      <c r="A300" s="191">
        <v>5932</v>
      </c>
      <c r="B300" s="186" t="s">
        <v>313</v>
      </c>
      <c r="C300" s="185" t="s">
        <v>16</v>
      </c>
      <c r="D300" s="187">
        <v>187.99</v>
      </c>
    </row>
    <row r="301" spans="1:4" ht="25.5" x14ac:dyDescent="0.2">
      <c r="A301" s="192">
        <v>5940</v>
      </c>
      <c r="B301" s="189" t="s">
        <v>11965</v>
      </c>
      <c r="C301" s="188" t="s">
        <v>16</v>
      </c>
      <c r="D301" s="190">
        <v>151.69</v>
      </c>
    </row>
    <row r="302" spans="1:4" ht="25.5" x14ac:dyDescent="0.2">
      <c r="A302" s="191">
        <v>5944</v>
      </c>
      <c r="B302" s="186" t="s">
        <v>11966</v>
      </c>
      <c r="C302" s="185" t="s">
        <v>16</v>
      </c>
      <c r="D302" s="187">
        <v>215.07</v>
      </c>
    </row>
    <row r="303" spans="1:4" ht="38.25" x14ac:dyDescent="0.2">
      <c r="A303" s="192">
        <v>5948</v>
      </c>
      <c r="B303" s="189" t="s">
        <v>11967</v>
      </c>
      <c r="C303" s="188" t="s">
        <v>16</v>
      </c>
      <c r="D303" s="190">
        <v>105.03</v>
      </c>
    </row>
    <row r="304" spans="1:4" ht="25.5" x14ac:dyDescent="0.2">
      <c r="A304" s="191">
        <v>5953</v>
      </c>
      <c r="B304" s="186" t="s">
        <v>314</v>
      </c>
      <c r="C304" s="185" t="s">
        <v>16</v>
      </c>
      <c r="D304" s="187">
        <v>36.83</v>
      </c>
    </row>
    <row r="305" spans="1:4" ht="38.25" x14ac:dyDescent="0.2">
      <c r="A305" s="192">
        <v>6259</v>
      </c>
      <c r="B305" s="189" t="s">
        <v>11968</v>
      </c>
      <c r="C305" s="188" t="s">
        <v>16</v>
      </c>
      <c r="D305" s="190">
        <v>125.71</v>
      </c>
    </row>
    <row r="306" spans="1:4" ht="38.25" x14ac:dyDescent="0.2">
      <c r="A306" s="191">
        <v>6879</v>
      </c>
      <c r="B306" s="186" t="s">
        <v>11969</v>
      </c>
      <c r="C306" s="185" t="s">
        <v>16</v>
      </c>
      <c r="D306" s="187">
        <v>127.8</v>
      </c>
    </row>
    <row r="307" spans="1:4" ht="25.5" x14ac:dyDescent="0.2">
      <c r="A307" s="192">
        <v>7030</v>
      </c>
      <c r="B307" s="189" t="s">
        <v>11970</v>
      </c>
      <c r="C307" s="188" t="s">
        <v>16</v>
      </c>
      <c r="D307" s="190">
        <v>138.69999999999999</v>
      </c>
    </row>
    <row r="308" spans="1:4" ht="38.25" x14ac:dyDescent="0.2">
      <c r="A308" s="191">
        <v>7042</v>
      </c>
      <c r="B308" s="186" t="s">
        <v>11971</v>
      </c>
      <c r="C308" s="185" t="s">
        <v>16</v>
      </c>
      <c r="D308" s="187">
        <v>5.8</v>
      </c>
    </row>
    <row r="309" spans="1:4" ht="38.25" x14ac:dyDescent="0.2">
      <c r="A309" s="192">
        <v>7049</v>
      </c>
      <c r="B309" s="189" t="s">
        <v>11972</v>
      </c>
      <c r="C309" s="188" t="s">
        <v>16</v>
      </c>
      <c r="D309" s="190">
        <v>138.09</v>
      </c>
    </row>
    <row r="310" spans="1:4" ht="38.25" x14ac:dyDescent="0.2">
      <c r="A310" s="191">
        <v>67826</v>
      </c>
      <c r="B310" s="186" t="s">
        <v>11973</v>
      </c>
      <c r="C310" s="185" t="s">
        <v>16</v>
      </c>
      <c r="D310" s="187">
        <v>133.02000000000001</v>
      </c>
    </row>
    <row r="311" spans="1:4" ht="25.5" x14ac:dyDescent="0.2">
      <c r="A311" s="192">
        <v>73417</v>
      </c>
      <c r="B311" s="189" t="s">
        <v>11974</v>
      </c>
      <c r="C311" s="188" t="s">
        <v>16</v>
      </c>
      <c r="D311" s="190">
        <v>116.25</v>
      </c>
    </row>
    <row r="312" spans="1:4" ht="38.25" x14ac:dyDescent="0.2">
      <c r="A312" s="191">
        <v>73436</v>
      </c>
      <c r="B312" s="186" t="s">
        <v>315</v>
      </c>
      <c r="C312" s="185" t="s">
        <v>16</v>
      </c>
      <c r="D312" s="187">
        <v>168.07</v>
      </c>
    </row>
    <row r="313" spans="1:4" ht="51" x14ac:dyDescent="0.2">
      <c r="A313" s="192">
        <v>73467</v>
      </c>
      <c r="B313" s="189" t="s">
        <v>11975</v>
      </c>
      <c r="C313" s="188" t="s">
        <v>16</v>
      </c>
      <c r="D313" s="190">
        <v>127.77</v>
      </c>
    </row>
    <row r="314" spans="1:4" ht="38.25" x14ac:dyDescent="0.2">
      <c r="A314" s="191">
        <v>73536</v>
      </c>
      <c r="B314" s="186" t="s">
        <v>11976</v>
      </c>
      <c r="C314" s="185" t="s">
        <v>16</v>
      </c>
      <c r="D314" s="187">
        <v>4.88</v>
      </c>
    </row>
    <row r="315" spans="1:4" ht="38.25" x14ac:dyDescent="0.2">
      <c r="A315" s="192">
        <v>83362</v>
      </c>
      <c r="B315" s="189" t="s">
        <v>11977</v>
      </c>
      <c r="C315" s="188" t="s">
        <v>16</v>
      </c>
      <c r="D315" s="190">
        <v>173.81</v>
      </c>
    </row>
    <row r="316" spans="1:4" ht="25.5" x14ac:dyDescent="0.2">
      <c r="A316" s="191">
        <v>83765</v>
      </c>
      <c r="B316" s="186" t="s">
        <v>11978</v>
      </c>
      <c r="C316" s="185" t="s">
        <v>16</v>
      </c>
      <c r="D316" s="187">
        <v>60.89</v>
      </c>
    </row>
    <row r="317" spans="1:4" ht="25.5" x14ac:dyDescent="0.2">
      <c r="A317" s="192">
        <v>87445</v>
      </c>
      <c r="B317" s="189" t="s">
        <v>316</v>
      </c>
      <c r="C317" s="188" t="s">
        <v>16</v>
      </c>
      <c r="D317" s="190">
        <v>2.96</v>
      </c>
    </row>
    <row r="318" spans="1:4" ht="25.5" x14ac:dyDescent="0.2">
      <c r="A318" s="191">
        <v>88386</v>
      </c>
      <c r="B318" s="186" t="s">
        <v>11979</v>
      </c>
      <c r="C318" s="185" t="s">
        <v>16</v>
      </c>
      <c r="D318" s="187">
        <v>2.78</v>
      </c>
    </row>
    <row r="319" spans="1:4" ht="25.5" x14ac:dyDescent="0.2">
      <c r="A319" s="192">
        <v>88393</v>
      </c>
      <c r="B319" s="189" t="s">
        <v>11980</v>
      </c>
      <c r="C319" s="188" t="s">
        <v>16</v>
      </c>
      <c r="D319" s="190">
        <v>3.81</v>
      </c>
    </row>
    <row r="320" spans="1:4" ht="25.5" x14ac:dyDescent="0.2">
      <c r="A320" s="191">
        <v>88399</v>
      </c>
      <c r="B320" s="186" t="s">
        <v>11981</v>
      </c>
      <c r="C320" s="185" t="s">
        <v>16</v>
      </c>
      <c r="D320" s="187">
        <v>2.06</v>
      </c>
    </row>
    <row r="321" spans="1:4" ht="25.5" x14ac:dyDescent="0.2">
      <c r="A321" s="192">
        <v>88418</v>
      </c>
      <c r="B321" s="189" t="s">
        <v>11982</v>
      </c>
      <c r="C321" s="188" t="s">
        <v>16</v>
      </c>
      <c r="D321" s="190">
        <v>9.67</v>
      </c>
    </row>
    <row r="322" spans="1:4" ht="25.5" x14ac:dyDescent="0.2">
      <c r="A322" s="191">
        <v>88433</v>
      </c>
      <c r="B322" s="186" t="s">
        <v>11983</v>
      </c>
      <c r="C322" s="185" t="s">
        <v>16</v>
      </c>
      <c r="D322" s="187">
        <v>12.01</v>
      </c>
    </row>
    <row r="323" spans="1:4" ht="38.25" x14ac:dyDescent="0.2">
      <c r="A323" s="192">
        <v>88830</v>
      </c>
      <c r="B323" s="189" t="s">
        <v>11984</v>
      </c>
      <c r="C323" s="188" t="s">
        <v>16</v>
      </c>
      <c r="D323" s="190">
        <v>1.08</v>
      </c>
    </row>
    <row r="324" spans="1:4" ht="25.5" x14ac:dyDescent="0.2">
      <c r="A324" s="191">
        <v>88843</v>
      </c>
      <c r="B324" s="186" t="s">
        <v>11985</v>
      </c>
      <c r="C324" s="185" t="s">
        <v>16</v>
      </c>
      <c r="D324" s="187">
        <v>189.44</v>
      </c>
    </row>
    <row r="325" spans="1:4" ht="25.5" x14ac:dyDescent="0.2">
      <c r="A325" s="192">
        <v>88907</v>
      </c>
      <c r="B325" s="189" t="s">
        <v>11986</v>
      </c>
      <c r="C325" s="188" t="s">
        <v>16</v>
      </c>
      <c r="D325" s="190">
        <v>184.49</v>
      </c>
    </row>
    <row r="326" spans="1:4" ht="38.25" x14ac:dyDescent="0.2">
      <c r="A326" s="191">
        <v>89021</v>
      </c>
      <c r="B326" s="186" t="s">
        <v>11987</v>
      </c>
      <c r="C326" s="185" t="s">
        <v>16</v>
      </c>
      <c r="D326" s="187">
        <v>1.67</v>
      </c>
    </row>
    <row r="327" spans="1:4" ht="25.5" x14ac:dyDescent="0.2">
      <c r="A327" s="192">
        <v>89028</v>
      </c>
      <c r="B327" s="189" t="s">
        <v>317</v>
      </c>
      <c r="C327" s="188" t="s">
        <v>16</v>
      </c>
      <c r="D327" s="190">
        <v>128.9</v>
      </c>
    </row>
    <row r="328" spans="1:4" ht="25.5" x14ac:dyDescent="0.2">
      <c r="A328" s="191">
        <v>89032</v>
      </c>
      <c r="B328" s="186" t="s">
        <v>11988</v>
      </c>
      <c r="C328" s="185" t="s">
        <v>16</v>
      </c>
      <c r="D328" s="187">
        <v>171.5</v>
      </c>
    </row>
    <row r="329" spans="1:4" ht="25.5" x14ac:dyDescent="0.2">
      <c r="A329" s="192">
        <v>89035</v>
      </c>
      <c r="B329" s="189" t="s">
        <v>318</v>
      </c>
      <c r="C329" s="188" t="s">
        <v>16</v>
      </c>
      <c r="D329" s="190">
        <v>86.55</v>
      </c>
    </row>
    <row r="330" spans="1:4" ht="38.25" x14ac:dyDescent="0.2">
      <c r="A330" s="191">
        <v>89225</v>
      </c>
      <c r="B330" s="186" t="s">
        <v>11989</v>
      </c>
      <c r="C330" s="185" t="s">
        <v>16</v>
      </c>
      <c r="D330" s="187">
        <v>3.09</v>
      </c>
    </row>
    <row r="331" spans="1:4" ht="25.5" x14ac:dyDescent="0.2">
      <c r="A331" s="192">
        <v>89234</v>
      </c>
      <c r="B331" s="189" t="s">
        <v>11990</v>
      </c>
      <c r="C331" s="188" t="s">
        <v>16</v>
      </c>
      <c r="D331" s="190">
        <v>447.02</v>
      </c>
    </row>
    <row r="332" spans="1:4" ht="25.5" x14ac:dyDescent="0.2">
      <c r="A332" s="191">
        <v>89242</v>
      </c>
      <c r="B332" s="186" t="s">
        <v>11991</v>
      </c>
      <c r="C332" s="185" t="s">
        <v>16</v>
      </c>
      <c r="D332" s="187">
        <v>1026.9100000000001</v>
      </c>
    </row>
    <row r="333" spans="1:4" ht="25.5" x14ac:dyDescent="0.2">
      <c r="A333" s="192">
        <v>89250</v>
      </c>
      <c r="B333" s="189" t="s">
        <v>319</v>
      </c>
      <c r="C333" s="188" t="s">
        <v>16</v>
      </c>
      <c r="D333" s="190">
        <v>616.28</v>
      </c>
    </row>
    <row r="334" spans="1:4" ht="25.5" x14ac:dyDescent="0.2">
      <c r="A334" s="191">
        <v>89257</v>
      </c>
      <c r="B334" s="186" t="s">
        <v>11992</v>
      </c>
      <c r="C334" s="185" t="s">
        <v>16</v>
      </c>
      <c r="D334" s="187">
        <v>177.4</v>
      </c>
    </row>
    <row r="335" spans="1:4" ht="25.5" x14ac:dyDescent="0.2">
      <c r="A335" s="192">
        <v>89272</v>
      </c>
      <c r="B335" s="189" t="s">
        <v>11993</v>
      </c>
      <c r="C335" s="188" t="s">
        <v>16</v>
      </c>
      <c r="D335" s="190">
        <v>172.71</v>
      </c>
    </row>
    <row r="336" spans="1:4" ht="25.5" x14ac:dyDescent="0.2">
      <c r="A336" s="191">
        <v>89278</v>
      </c>
      <c r="B336" s="186" t="s">
        <v>11994</v>
      </c>
      <c r="C336" s="185" t="s">
        <v>16</v>
      </c>
      <c r="D336" s="187">
        <v>6.89</v>
      </c>
    </row>
    <row r="337" spans="1:4" ht="25.5" x14ac:dyDescent="0.2">
      <c r="A337" s="192">
        <v>89843</v>
      </c>
      <c r="B337" s="189" t="s">
        <v>320</v>
      </c>
      <c r="C337" s="188" t="s">
        <v>16</v>
      </c>
      <c r="D337" s="190">
        <v>171.63</v>
      </c>
    </row>
    <row r="338" spans="1:4" ht="38.25" x14ac:dyDescent="0.2">
      <c r="A338" s="191">
        <v>89876</v>
      </c>
      <c r="B338" s="186" t="s">
        <v>11995</v>
      </c>
      <c r="C338" s="185" t="s">
        <v>16</v>
      </c>
      <c r="D338" s="187">
        <v>193.07</v>
      </c>
    </row>
    <row r="339" spans="1:4" ht="38.25" x14ac:dyDescent="0.2">
      <c r="A339" s="192">
        <v>89883</v>
      </c>
      <c r="B339" s="189" t="s">
        <v>11996</v>
      </c>
      <c r="C339" s="188" t="s">
        <v>16</v>
      </c>
      <c r="D339" s="190">
        <v>212.04</v>
      </c>
    </row>
    <row r="340" spans="1:4" ht="25.5" x14ac:dyDescent="0.2">
      <c r="A340" s="191">
        <v>90586</v>
      </c>
      <c r="B340" s="186" t="s">
        <v>11997</v>
      </c>
      <c r="C340" s="185" t="s">
        <v>16</v>
      </c>
      <c r="D340" s="187">
        <v>1.97</v>
      </c>
    </row>
    <row r="341" spans="1:4" ht="25.5" x14ac:dyDescent="0.2">
      <c r="A341" s="192">
        <v>90625</v>
      </c>
      <c r="B341" s="189" t="s">
        <v>321</v>
      </c>
      <c r="C341" s="188" t="s">
        <v>16</v>
      </c>
      <c r="D341" s="190">
        <v>5.2</v>
      </c>
    </row>
    <row r="342" spans="1:4" ht="25.5" x14ac:dyDescent="0.2">
      <c r="A342" s="191">
        <v>90631</v>
      </c>
      <c r="B342" s="186" t="s">
        <v>322</v>
      </c>
      <c r="C342" s="185" t="s">
        <v>16</v>
      </c>
      <c r="D342" s="187">
        <v>107.7</v>
      </c>
    </row>
    <row r="343" spans="1:4" ht="38.25" x14ac:dyDescent="0.2">
      <c r="A343" s="192">
        <v>90637</v>
      </c>
      <c r="B343" s="189" t="s">
        <v>323</v>
      </c>
      <c r="C343" s="188" t="s">
        <v>16</v>
      </c>
      <c r="D343" s="190">
        <v>8.7799999999999994</v>
      </c>
    </row>
    <row r="344" spans="1:4" ht="25.5" x14ac:dyDescent="0.2">
      <c r="A344" s="191">
        <v>90643</v>
      </c>
      <c r="B344" s="186" t="s">
        <v>11998</v>
      </c>
      <c r="C344" s="185" t="s">
        <v>16</v>
      </c>
      <c r="D344" s="187">
        <v>13.75</v>
      </c>
    </row>
    <row r="345" spans="1:4" ht="38.25" x14ac:dyDescent="0.2">
      <c r="A345" s="192">
        <v>90650</v>
      </c>
      <c r="B345" s="189" t="s">
        <v>11999</v>
      </c>
      <c r="C345" s="188" t="s">
        <v>16</v>
      </c>
      <c r="D345" s="190">
        <v>7.34</v>
      </c>
    </row>
    <row r="346" spans="1:4" ht="25.5" x14ac:dyDescent="0.2">
      <c r="A346" s="191">
        <v>90656</v>
      </c>
      <c r="B346" s="186" t="s">
        <v>12000</v>
      </c>
      <c r="C346" s="185" t="s">
        <v>16</v>
      </c>
      <c r="D346" s="187">
        <v>9.67</v>
      </c>
    </row>
    <row r="347" spans="1:4" ht="25.5" x14ac:dyDescent="0.2">
      <c r="A347" s="192">
        <v>90662</v>
      </c>
      <c r="B347" s="189" t="s">
        <v>12001</v>
      </c>
      <c r="C347" s="188" t="s">
        <v>16</v>
      </c>
      <c r="D347" s="190">
        <v>10.06</v>
      </c>
    </row>
    <row r="348" spans="1:4" ht="38.25" x14ac:dyDescent="0.2">
      <c r="A348" s="191">
        <v>90668</v>
      </c>
      <c r="B348" s="186" t="s">
        <v>12002</v>
      </c>
      <c r="C348" s="185" t="s">
        <v>16</v>
      </c>
      <c r="D348" s="187">
        <v>45.86</v>
      </c>
    </row>
    <row r="349" spans="1:4" ht="51" x14ac:dyDescent="0.2">
      <c r="A349" s="192">
        <v>90674</v>
      </c>
      <c r="B349" s="189" t="s">
        <v>12003</v>
      </c>
      <c r="C349" s="188" t="s">
        <v>16</v>
      </c>
      <c r="D349" s="190">
        <v>473.64</v>
      </c>
    </row>
    <row r="350" spans="1:4" ht="51" x14ac:dyDescent="0.2">
      <c r="A350" s="191">
        <v>90680</v>
      </c>
      <c r="B350" s="186" t="s">
        <v>12004</v>
      </c>
      <c r="C350" s="185" t="s">
        <v>16</v>
      </c>
      <c r="D350" s="187">
        <v>257.22000000000003</v>
      </c>
    </row>
    <row r="351" spans="1:4" ht="25.5" x14ac:dyDescent="0.2">
      <c r="A351" s="192">
        <v>90686</v>
      </c>
      <c r="B351" s="189" t="s">
        <v>12005</v>
      </c>
      <c r="C351" s="188" t="s">
        <v>16</v>
      </c>
      <c r="D351" s="190">
        <v>132.69</v>
      </c>
    </row>
    <row r="352" spans="1:4" ht="25.5" x14ac:dyDescent="0.2">
      <c r="A352" s="191">
        <v>90692</v>
      </c>
      <c r="B352" s="186" t="s">
        <v>12006</v>
      </c>
      <c r="C352" s="185" t="s">
        <v>16</v>
      </c>
      <c r="D352" s="187">
        <v>78.48</v>
      </c>
    </row>
    <row r="353" spans="1:4" ht="25.5" x14ac:dyDescent="0.2">
      <c r="A353" s="192">
        <v>90964</v>
      </c>
      <c r="B353" s="189" t="s">
        <v>324</v>
      </c>
      <c r="C353" s="188" t="s">
        <v>16</v>
      </c>
      <c r="D353" s="190">
        <v>16.22</v>
      </c>
    </row>
    <row r="354" spans="1:4" ht="25.5" x14ac:dyDescent="0.2">
      <c r="A354" s="191">
        <v>90972</v>
      </c>
      <c r="B354" s="186" t="s">
        <v>12007</v>
      </c>
      <c r="C354" s="185" t="s">
        <v>16</v>
      </c>
      <c r="D354" s="187">
        <v>47.54</v>
      </c>
    </row>
    <row r="355" spans="1:4" ht="25.5" x14ac:dyDescent="0.2">
      <c r="A355" s="192">
        <v>90979</v>
      </c>
      <c r="B355" s="189" t="s">
        <v>325</v>
      </c>
      <c r="C355" s="188" t="s">
        <v>16</v>
      </c>
      <c r="D355" s="190">
        <v>122.93</v>
      </c>
    </row>
    <row r="356" spans="1:4" ht="25.5" x14ac:dyDescent="0.2">
      <c r="A356" s="191">
        <v>90991</v>
      </c>
      <c r="B356" s="186" t="s">
        <v>12008</v>
      </c>
      <c r="C356" s="185" t="s">
        <v>16</v>
      </c>
      <c r="D356" s="187">
        <v>152.81</v>
      </c>
    </row>
    <row r="357" spans="1:4" ht="25.5" x14ac:dyDescent="0.2">
      <c r="A357" s="192">
        <v>90999</v>
      </c>
      <c r="B357" s="189" t="s">
        <v>12009</v>
      </c>
      <c r="C357" s="188" t="s">
        <v>16</v>
      </c>
      <c r="D357" s="190">
        <v>63.52</v>
      </c>
    </row>
    <row r="358" spans="1:4" ht="38.25" x14ac:dyDescent="0.2">
      <c r="A358" s="191">
        <v>91031</v>
      </c>
      <c r="B358" s="186" t="s">
        <v>326</v>
      </c>
      <c r="C358" s="185" t="s">
        <v>16</v>
      </c>
      <c r="D358" s="187">
        <v>146.46</v>
      </c>
    </row>
    <row r="359" spans="1:4" ht="25.5" x14ac:dyDescent="0.2">
      <c r="A359" s="192">
        <v>91277</v>
      </c>
      <c r="B359" s="189" t="s">
        <v>12010</v>
      </c>
      <c r="C359" s="188" t="s">
        <v>16</v>
      </c>
      <c r="D359" s="190">
        <v>5.94</v>
      </c>
    </row>
    <row r="360" spans="1:4" ht="38.25" x14ac:dyDescent="0.2">
      <c r="A360" s="191">
        <v>91283</v>
      </c>
      <c r="B360" s="186" t="s">
        <v>12011</v>
      </c>
      <c r="C360" s="185" t="s">
        <v>16</v>
      </c>
      <c r="D360" s="187">
        <v>12.29</v>
      </c>
    </row>
    <row r="361" spans="1:4" ht="38.25" x14ac:dyDescent="0.2">
      <c r="A361" s="192">
        <v>91386</v>
      </c>
      <c r="B361" s="189" t="s">
        <v>12012</v>
      </c>
      <c r="C361" s="188" t="s">
        <v>16</v>
      </c>
      <c r="D361" s="190">
        <v>155.51</v>
      </c>
    </row>
    <row r="362" spans="1:4" ht="25.5" x14ac:dyDescent="0.2">
      <c r="A362" s="191">
        <v>91533</v>
      </c>
      <c r="B362" s="186" t="s">
        <v>12013</v>
      </c>
      <c r="C362" s="185" t="s">
        <v>16</v>
      </c>
      <c r="D362" s="187">
        <v>38.65</v>
      </c>
    </row>
    <row r="363" spans="1:4" ht="38.25" x14ac:dyDescent="0.2">
      <c r="A363" s="192">
        <v>91634</v>
      </c>
      <c r="B363" s="189" t="s">
        <v>12014</v>
      </c>
      <c r="C363" s="188" t="s">
        <v>16</v>
      </c>
      <c r="D363" s="190">
        <v>119.43</v>
      </c>
    </row>
    <row r="364" spans="1:4" ht="51" x14ac:dyDescent="0.2">
      <c r="A364" s="191">
        <v>91645</v>
      </c>
      <c r="B364" s="186" t="s">
        <v>12015</v>
      </c>
      <c r="C364" s="185" t="s">
        <v>16</v>
      </c>
      <c r="D364" s="187">
        <v>225.03</v>
      </c>
    </row>
    <row r="365" spans="1:4" ht="25.5" x14ac:dyDescent="0.2">
      <c r="A365" s="192">
        <v>91692</v>
      </c>
      <c r="B365" s="189" t="s">
        <v>12016</v>
      </c>
      <c r="C365" s="188" t="s">
        <v>16</v>
      </c>
      <c r="D365" s="190">
        <v>34.36</v>
      </c>
    </row>
    <row r="366" spans="1:4" ht="25.5" x14ac:dyDescent="0.2">
      <c r="A366" s="191">
        <v>92043</v>
      </c>
      <c r="B366" s="186" t="s">
        <v>12017</v>
      </c>
      <c r="C366" s="185" t="s">
        <v>16</v>
      </c>
      <c r="D366" s="187">
        <v>5.97</v>
      </c>
    </row>
    <row r="367" spans="1:4" ht="51" x14ac:dyDescent="0.2">
      <c r="A367" s="192">
        <v>92106</v>
      </c>
      <c r="B367" s="189" t="s">
        <v>12018</v>
      </c>
      <c r="C367" s="188" t="s">
        <v>16</v>
      </c>
      <c r="D367" s="190">
        <v>160.13</v>
      </c>
    </row>
    <row r="368" spans="1:4" ht="25.5" x14ac:dyDescent="0.2">
      <c r="A368" s="191">
        <v>92112</v>
      </c>
      <c r="B368" s="186" t="s">
        <v>327</v>
      </c>
      <c r="C368" s="185" t="s">
        <v>16</v>
      </c>
      <c r="D368" s="187">
        <v>2.4700000000000002</v>
      </c>
    </row>
    <row r="369" spans="1:4" x14ac:dyDescent="0.2">
      <c r="A369" s="192">
        <v>92118</v>
      </c>
      <c r="B369" s="189" t="s">
        <v>328</v>
      </c>
      <c r="C369" s="188" t="s">
        <v>16</v>
      </c>
      <c r="D369" s="190">
        <v>1.33</v>
      </c>
    </row>
    <row r="370" spans="1:4" ht="25.5" x14ac:dyDescent="0.2">
      <c r="A370" s="191">
        <v>92138</v>
      </c>
      <c r="B370" s="186" t="s">
        <v>12019</v>
      </c>
      <c r="C370" s="185" t="s">
        <v>16</v>
      </c>
      <c r="D370" s="187">
        <v>110.52</v>
      </c>
    </row>
    <row r="371" spans="1:4" ht="25.5" x14ac:dyDescent="0.2">
      <c r="A371" s="192">
        <v>92145</v>
      </c>
      <c r="B371" s="189" t="s">
        <v>329</v>
      </c>
      <c r="C371" s="188" t="s">
        <v>16</v>
      </c>
      <c r="D371" s="190">
        <v>92.61</v>
      </c>
    </row>
    <row r="372" spans="1:4" ht="51" x14ac:dyDescent="0.2">
      <c r="A372" s="191">
        <v>92242</v>
      </c>
      <c r="B372" s="186" t="s">
        <v>12020</v>
      </c>
      <c r="C372" s="185" t="s">
        <v>16</v>
      </c>
      <c r="D372" s="187">
        <v>196.2</v>
      </c>
    </row>
    <row r="373" spans="1:4" ht="25.5" x14ac:dyDescent="0.2">
      <c r="A373" s="192">
        <v>92716</v>
      </c>
      <c r="B373" s="189" t="s">
        <v>12021</v>
      </c>
      <c r="C373" s="188" t="s">
        <v>16</v>
      </c>
      <c r="D373" s="190">
        <v>13.4</v>
      </c>
    </row>
    <row r="374" spans="1:4" ht="25.5" x14ac:dyDescent="0.2">
      <c r="A374" s="191">
        <v>92960</v>
      </c>
      <c r="B374" s="186" t="s">
        <v>12022</v>
      </c>
      <c r="C374" s="185" t="s">
        <v>16</v>
      </c>
      <c r="D374" s="187">
        <v>15.93</v>
      </c>
    </row>
    <row r="375" spans="1:4" ht="25.5" x14ac:dyDescent="0.2">
      <c r="A375" s="192">
        <v>92966</v>
      </c>
      <c r="B375" s="189" t="s">
        <v>12023</v>
      </c>
      <c r="C375" s="188" t="s">
        <v>16</v>
      </c>
      <c r="D375" s="190">
        <v>24.63</v>
      </c>
    </row>
    <row r="376" spans="1:4" ht="51" x14ac:dyDescent="0.2">
      <c r="A376" s="191">
        <v>93224</v>
      </c>
      <c r="B376" s="186" t="s">
        <v>12024</v>
      </c>
      <c r="C376" s="185" t="s">
        <v>16</v>
      </c>
      <c r="D376" s="187">
        <v>686.81</v>
      </c>
    </row>
    <row r="377" spans="1:4" ht="25.5" x14ac:dyDescent="0.2">
      <c r="A377" s="192">
        <v>93233</v>
      </c>
      <c r="B377" s="189" t="s">
        <v>330</v>
      </c>
      <c r="C377" s="188" t="s">
        <v>16</v>
      </c>
      <c r="D377" s="190">
        <v>5.17</v>
      </c>
    </row>
    <row r="378" spans="1:4" ht="25.5" x14ac:dyDescent="0.2">
      <c r="A378" s="191">
        <v>93272</v>
      </c>
      <c r="B378" s="186" t="s">
        <v>12025</v>
      </c>
      <c r="C378" s="185" t="s">
        <v>16</v>
      </c>
      <c r="D378" s="187">
        <v>95.2</v>
      </c>
    </row>
    <row r="379" spans="1:4" ht="25.5" x14ac:dyDescent="0.2">
      <c r="A379" s="192">
        <v>93281</v>
      </c>
      <c r="B379" s="189" t="s">
        <v>12026</v>
      </c>
      <c r="C379" s="188" t="s">
        <v>16</v>
      </c>
      <c r="D379" s="190">
        <v>22.97</v>
      </c>
    </row>
    <row r="380" spans="1:4" ht="25.5" x14ac:dyDescent="0.2">
      <c r="A380" s="191">
        <v>93287</v>
      </c>
      <c r="B380" s="186" t="s">
        <v>12027</v>
      </c>
      <c r="C380" s="185" t="s">
        <v>16</v>
      </c>
      <c r="D380" s="187">
        <v>317.98</v>
      </c>
    </row>
    <row r="381" spans="1:4" ht="38.25" x14ac:dyDescent="0.2">
      <c r="A381" s="192">
        <v>93402</v>
      </c>
      <c r="B381" s="189" t="s">
        <v>12028</v>
      </c>
      <c r="C381" s="188" t="s">
        <v>16</v>
      </c>
      <c r="D381" s="190">
        <v>129.6</v>
      </c>
    </row>
    <row r="382" spans="1:4" ht="51" x14ac:dyDescent="0.2">
      <c r="A382" s="191">
        <v>93408</v>
      </c>
      <c r="B382" s="186" t="s">
        <v>12029</v>
      </c>
      <c r="C382" s="185" t="s">
        <v>16</v>
      </c>
      <c r="D382" s="187">
        <v>66.53</v>
      </c>
    </row>
    <row r="383" spans="1:4" ht="25.5" x14ac:dyDescent="0.2">
      <c r="A383" s="192">
        <v>93415</v>
      </c>
      <c r="B383" s="189" t="s">
        <v>12030</v>
      </c>
      <c r="C383" s="188" t="s">
        <v>16</v>
      </c>
      <c r="D383" s="190">
        <v>11.19</v>
      </c>
    </row>
    <row r="384" spans="1:4" ht="25.5" x14ac:dyDescent="0.2">
      <c r="A384" s="191">
        <v>93421</v>
      </c>
      <c r="B384" s="186" t="s">
        <v>331</v>
      </c>
      <c r="C384" s="185" t="s">
        <v>16</v>
      </c>
      <c r="D384" s="187">
        <v>46.24</v>
      </c>
    </row>
    <row r="385" spans="1:4" ht="25.5" x14ac:dyDescent="0.2">
      <c r="A385" s="192">
        <v>93427</v>
      </c>
      <c r="B385" s="189" t="s">
        <v>12031</v>
      </c>
      <c r="C385" s="188" t="s">
        <v>16</v>
      </c>
      <c r="D385" s="190">
        <v>105.55</v>
      </c>
    </row>
    <row r="386" spans="1:4" ht="25.5" x14ac:dyDescent="0.2">
      <c r="A386" s="191">
        <v>93433</v>
      </c>
      <c r="B386" s="186" t="s">
        <v>12032</v>
      </c>
      <c r="C386" s="185" t="s">
        <v>16</v>
      </c>
      <c r="D386" s="187">
        <v>1846.24</v>
      </c>
    </row>
    <row r="387" spans="1:4" ht="25.5" x14ac:dyDescent="0.2">
      <c r="A387" s="192">
        <v>93439</v>
      </c>
      <c r="B387" s="189" t="s">
        <v>12033</v>
      </c>
      <c r="C387" s="188" t="s">
        <v>16</v>
      </c>
      <c r="D387" s="190">
        <v>114.09</v>
      </c>
    </row>
    <row r="388" spans="1:4" ht="25.5" x14ac:dyDescent="0.2">
      <c r="A388" s="191">
        <v>95121</v>
      </c>
      <c r="B388" s="186" t="s">
        <v>12034</v>
      </c>
      <c r="C388" s="185" t="s">
        <v>16</v>
      </c>
      <c r="D388" s="187">
        <v>228.67</v>
      </c>
    </row>
    <row r="389" spans="1:4" ht="25.5" x14ac:dyDescent="0.2">
      <c r="A389" s="192">
        <v>95127</v>
      </c>
      <c r="B389" s="189" t="s">
        <v>12035</v>
      </c>
      <c r="C389" s="188" t="s">
        <v>16</v>
      </c>
      <c r="D389" s="190">
        <v>119.83</v>
      </c>
    </row>
    <row r="390" spans="1:4" ht="25.5" x14ac:dyDescent="0.2">
      <c r="A390" s="191">
        <v>95133</v>
      </c>
      <c r="B390" s="186" t="s">
        <v>12036</v>
      </c>
      <c r="C390" s="185" t="s">
        <v>16</v>
      </c>
      <c r="D390" s="187">
        <v>149.91999999999999</v>
      </c>
    </row>
    <row r="391" spans="1:4" ht="25.5" x14ac:dyDescent="0.2">
      <c r="A391" s="192">
        <v>95139</v>
      </c>
      <c r="B391" s="189" t="s">
        <v>12037</v>
      </c>
      <c r="C391" s="188" t="s">
        <v>16</v>
      </c>
      <c r="D391" s="190">
        <v>0.08</v>
      </c>
    </row>
    <row r="392" spans="1:4" ht="25.5" x14ac:dyDescent="0.2">
      <c r="A392" s="191">
        <v>95212</v>
      </c>
      <c r="B392" s="186" t="s">
        <v>12038</v>
      </c>
      <c r="C392" s="185" t="s">
        <v>16</v>
      </c>
      <c r="D392" s="187">
        <v>101.36</v>
      </c>
    </row>
    <row r="393" spans="1:4" ht="25.5" x14ac:dyDescent="0.2">
      <c r="A393" s="192">
        <v>95218</v>
      </c>
      <c r="B393" s="189" t="s">
        <v>12039</v>
      </c>
      <c r="C393" s="188" t="s">
        <v>16</v>
      </c>
      <c r="D393" s="190">
        <v>20.39</v>
      </c>
    </row>
    <row r="394" spans="1:4" x14ac:dyDescent="0.2">
      <c r="A394" s="191">
        <v>95258</v>
      </c>
      <c r="B394" s="186" t="s">
        <v>332</v>
      </c>
      <c r="C394" s="185" t="s">
        <v>16</v>
      </c>
      <c r="D394" s="187">
        <v>24.53</v>
      </c>
    </row>
    <row r="395" spans="1:4" ht="25.5" x14ac:dyDescent="0.2">
      <c r="A395" s="192">
        <v>95264</v>
      </c>
      <c r="B395" s="189" t="s">
        <v>12040</v>
      </c>
      <c r="C395" s="188" t="s">
        <v>16</v>
      </c>
      <c r="D395" s="190">
        <v>5.07</v>
      </c>
    </row>
    <row r="396" spans="1:4" ht="25.5" x14ac:dyDescent="0.2">
      <c r="A396" s="191">
        <v>95270</v>
      </c>
      <c r="B396" s="186" t="s">
        <v>12041</v>
      </c>
      <c r="C396" s="185" t="s">
        <v>16</v>
      </c>
      <c r="D396" s="187">
        <v>6.53</v>
      </c>
    </row>
    <row r="397" spans="1:4" ht="25.5" x14ac:dyDescent="0.2">
      <c r="A397" s="192">
        <v>95276</v>
      </c>
      <c r="B397" s="189" t="s">
        <v>12042</v>
      </c>
      <c r="C397" s="188" t="s">
        <v>16</v>
      </c>
      <c r="D397" s="190">
        <v>3.39</v>
      </c>
    </row>
    <row r="398" spans="1:4" ht="25.5" x14ac:dyDescent="0.2">
      <c r="A398" s="191">
        <v>95282</v>
      </c>
      <c r="B398" s="186" t="s">
        <v>12043</v>
      </c>
      <c r="C398" s="185" t="s">
        <v>16</v>
      </c>
      <c r="D398" s="187">
        <v>6.61</v>
      </c>
    </row>
    <row r="399" spans="1:4" ht="38.25" x14ac:dyDescent="0.2">
      <c r="A399" s="192">
        <v>95620</v>
      </c>
      <c r="B399" s="189" t="s">
        <v>12044</v>
      </c>
      <c r="C399" s="188" t="s">
        <v>16</v>
      </c>
      <c r="D399" s="190">
        <v>23.89</v>
      </c>
    </row>
    <row r="400" spans="1:4" ht="38.25" x14ac:dyDescent="0.2">
      <c r="A400" s="191">
        <v>95631</v>
      </c>
      <c r="B400" s="186" t="s">
        <v>12045</v>
      </c>
      <c r="C400" s="185" t="s">
        <v>16</v>
      </c>
      <c r="D400" s="187">
        <v>141.85</v>
      </c>
    </row>
    <row r="401" spans="1:4" ht="25.5" x14ac:dyDescent="0.2">
      <c r="A401" s="192">
        <v>95702</v>
      </c>
      <c r="B401" s="189" t="s">
        <v>12046</v>
      </c>
      <c r="C401" s="188" t="s">
        <v>16</v>
      </c>
      <c r="D401" s="190">
        <v>42.22</v>
      </c>
    </row>
    <row r="402" spans="1:4" ht="25.5" x14ac:dyDescent="0.2">
      <c r="A402" s="191">
        <v>95708</v>
      </c>
      <c r="B402" s="186" t="s">
        <v>12047</v>
      </c>
      <c r="C402" s="185" t="s">
        <v>16</v>
      </c>
      <c r="D402" s="187">
        <v>116.39</v>
      </c>
    </row>
    <row r="403" spans="1:4" ht="38.25" x14ac:dyDescent="0.2">
      <c r="A403" s="192">
        <v>95714</v>
      </c>
      <c r="B403" s="189" t="s">
        <v>12048</v>
      </c>
      <c r="C403" s="188" t="s">
        <v>16</v>
      </c>
      <c r="D403" s="190">
        <v>188.43</v>
      </c>
    </row>
    <row r="404" spans="1:4" ht="38.25" x14ac:dyDescent="0.2">
      <c r="A404" s="191">
        <v>95720</v>
      </c>
      <c r="B404" s="186" t="s">
        <v>12049</v>
      </c>
      <c r="C404" s="185" t="s">
        <v>16</v>
      </c>
      <c r="D404" s="187">
        <v>185.56</v>
      </c>
    </row>
    <row r="405" spans="1:4" ht="25.5" x14ac:dyDescent="0.2">
      <c r="A405" s="192">
        <v>96013</v>
      </c>
      <c r="B405" s="189" t="s">
        <v>12050</v>
      </c>
      <c r="C405" s="188" t="s">
        <v>16</v>
      </c>
      <c r="D405" s="190">
        <v>97.56</v>
      </c>
    </row>
    <row r="406" spans="1:4" ht="25.5" x14ac:dyDescent="0.2">
      <c r="A406" s="191">
        <v>96020</v>
      </c>
      <c r="B406" s="186" t="s">
        <v>12051</v>
      </c>
      <c r="C406" s="185" t="s">
        <v>16</v>
      </c>
      <c r="D406" s="187">
        <v>97.39</v>
      </c>
    </row>
    <row r="407" spans="1:4" ht="25.5" x14ac:dyDescent="0.2">
      <c r="A407" s="192">
        <v>96028</v>
      </c>
      <c r="B407" s="189" t="s">
        <v>12052</v>
      </c>
      <c r="C407" s="188" t="s">
        <v>16</v>
      </c>
      <c r="D407" s="190">
        <v>79.87</v>
      </c>
    </row>
    <row r="408" spans="1:4" ht="38.25" x14ac:dyDescent="0.2">
      <c r="A408" s="191">
        <v>96035</v>
      </c>
      <c r="B408" s="186" t="s">
        <v>12053</v>
      </c>
      <c r="C408" s="185" t="s">
        <v>16</v>
      </c>
      <c r="D408" s="187">
        <v>163.69</v>
      </c>
    </row>
    <row r="409" spans="1:4" ht="25.5" x14ac:dyDescent="0.2">
      <c r="A409" s="192">
        <v>5632</v>
      </c>
      <c r="B409" s="189" t="s">
        <v>12054</v>
      </c>
      <c r="C409" s="188" t="s">
        <v>24</v>
      </c>
      <c r="D409" s="190">
        <v>68.8</v>
      </c>
    </row>
    <row r="410" spans="1:4" ht="51" x14ac:dyDescent="0.2">
      <c r="A410" s="191">
        <v>5679</v>
      </c>
      <c r="B410" s="186" t="s">
        <v>12055</v>
      </c>
      <c r="C410" s="185" t="s">
        <v>24</v>
      </c>
      <c r="D410" s="187">
        <v>55.49</v>
      </c>
    </row>
    <row r="411" spans="1:4" ht="51" x14ac:dyDescent="0.2">
      <c r="A411" s="192">
        <v>5681</v>
      </c>
      <c r="B411" s="189" t="s">
        <v>12056</v>
      </c>
      <c r="C411" s="188" t="s">
        <v>24</v>
      </c>
      <c r="D411" s="190">
        <v>53.58</v>
      </c>
    </row>
    <row r="412" spans="1:4" ht="38.25" x14ac:dyDescent="0.2">
      <c r="A412" s="191">
        <v>5685</v>
      </c>
      <c r="B412" s="186" t="s">
        <v>12057</v>
      </c>
      <c r="C412" s="185" t="s">
        <v>24</v>
      </c>
      <c r="D412" s="187">
        <v>49.55</v>
      </c>
    </row>
    <row r="413" spans="1:4" ht="25.5" x14ac:dyDescent="0.2">
      <c r="A413" s="192">
        <v>5690</v>
      </c>
      <c r="B413" s="189" t="s">
        <v>12058</v>
      </c>
      <c r="C413" s="188" t="s">
        <v>24</v>
      </c>
      <c r="D413" s="190">
        <v>2.93</v>
      </c>
    </row>
    <row r="414" spans="1:4" ht="38.25" x14ac:dyDescent="0.2">
      <c r="A414" s="191">
        <v>5806</v>
      </c>
      <c r="B414" s="186" t="s">
        <v>12059</v>
      </c>
      <c r="C414" s="185" t="s">
        <v>24</v>
      </c>
      <c r="D414" s="187">
        <v>0.21</v>
      </c>
    </row>
    <row r="415" spans="1:4" ht="51" x14ac:dyDescent="0.2">
      <c r="A415" s="192">
        <v>5826</v>
      </c>
      <c r="B415" s="189" t="s">
        <v>12060</v>
      </c>
      <c r="C415" s="188" t="s">
        <v>24</v>
      </c>
      <c r="D415" s="190">
        <v>44.19</v>
      </c>
    </row>
    <row r="416" spans="1:4" ht="25.5" x14ac:dyDescent="0.2">
      <c r="A416" s="191">
        <v>5829</v>
      </c>
      <c r="B416" s="186" t="s">
        <v>12061</v>
      </c>
      <c r="C416" s="185" t="s">
        <v>24</v>
      </c>
      <c r="D416" s="187">
        <v>132.94</v>
      </c>
    </row>
    <row r="417" spans="1:4" ht="25.5" x14ac:dyDescent="0.2">
      <c r="A417" s="192">
        <v>5837</v>
      </c>
      <c r="B417" s="189" t="s">
        <v>12062</v>
      </c>
      <c r="C417" s="188" t="s">
        <v>24</v>
      </c>
      <c r="D417" s="190">
        <v>94.54</v>
      </c>
    </row>
    <row r="418" spans="1:4" ht="25.5" x14ac:dyDescent="0.2">
      <c r="A418" s="191">
        <v>5841</v>
      </c>
      <c r="B418" s="186" t="s">
        <v>12063</v>
      </c>
      <c r="C418" s="185" t="s">
        <v>24</v>
      </c>
      <c r="D418" s="187">
        <v>2.99</v>
      </c>
    </row>
    <row r="419" spans="1:4" ht="25.5" x14ac:dyDescent="0.2">
      <c r="A419" s="192">
        <v>5845</v>
      </c>
      <c r="B419" s="189" t="s">
        <v>333</v>
      </c>
      <c r="C419" s="188" t="s">
        <v>24</v>
      </c>
      <c r="D419" s="190">
        <v>43.87</v>
      </c>
    </row>
    <row r="420" spans="1:4" ht="25.5" x14ac:dyDescent="0.2">
      <c r="A420" s="191">
        <v>5849</v>
      </c>
      <c r="B420" s="186" t="s">
        <v>12064</v>
      </c>
      <c r="C420" s="185" t="s">
        <v>24</v>
      </c>
      <c r="D420" s="187">
        <v>85.78</v>
      </c>
    </row>
    <row r="421" spans="1:4" ht="25.5" x14ac:dyDescent="0.2">
      <c r="A421" s="192">
        <v>5853</v>
      </c>
      <c r="B421" s="189" t="s">
        <v>12065</v>
      </c>
      <c r="C421" s="188" t="s">
        <v>24</v>
      </c>
      <c r="D421" s="190">
        <v>86.1</v>
      </c>
    </row>
    <row r="422" spans="1:4" ht="25.5" x14ac:dyDescent="0.2">
      <c r="A422" s="191">
        <v>5857</v>
      </c>
      <c r="B422" s="186" t="s">
        <v>12066</v>
      </c>
      <c r="C422" s="185" t="s">
        <v>24</v>
      </c>
      <c r="D422" s="187">
        <v>202.95</v>
      </c>
    </row>
    <row r="423" spans="1:4" ht="38.25" x14ac:dyDescent="0.2">
      <c r="A423" s="192">
        <v>5865</v>
      </c>
      <c r="B423" s="189" t="s">
        <v>12067</v>
      </c>
      <c r="C423" s="188" t="s">
        <v>24</v>
      </c>
      <c r="D423" s="190">
        <v>5.42</v>
      </c>
    </row>
    <row r="424" spans="1:4" ht="25.5" x14ac:dyDescent="0.2">
      <c r="A424" s="191">
        <v>5869</v>
      </c>
      <c r="B424" s="186" t="s">
        <v>12068</v>
      </c>
      <c r="C424" s="185" t="s">
        <v>24</v>
      </c>
      <c r="D424" s="187">
        <v>53.66</v>
      </c>
    </row>
    <row r="425" spans="1:4" ht="38.25" x14ac:dyDescent="0.2">
      <c r="A425" s="192">
        <v>5873</v>
      </c>
      <c r="B425" s="189" t="s">
        <v>12069</v>
      </c>
      <c r="C425" s="188" t="s">
        <v>24</v>
      </c>
      <c r="D425" s="190">
        <v>54.96</v>
      </c>
    </row>
    <row r="426" spans="1:4" ht="51" x14ac:dyDescent="0.2">
      <c r="A426" s="191">
        <v>5877</v>
      </c>
      <c r="B426" s="186" t="s">
        <v>12070</v>
      </c>
      <c r="C426" s="185" t="s">
        <v>24</v>
      </c>
      <c r="D426" s="187">
        <v>54.88</v>
      </c>
    </row>
    <row r="427" spans="1:4" ht="38.25" x14ac:dyDescent="0.2">
      <c r="A427" s="192">
        <v>5881</v>
      </c>
      <c r="B427" s="189" t="s">
        <v>12071</v>
      </c>
      <c r="C427" s="188" t="s">
        <v>24</v>
      </c>
      <c r="D427" s="190">
        <v>56.15</v>
      </c>
    </row>
    <row r="428" spans="1:4" ht="38.25" x14ac:dyDescent="0.2">
      <c r="A428" s="191">
        <v>5884</v>
      </c>
      <c r="B428" s="186" t="s">
        <v>12072</v>
      </c>
      <c r="C428" s="185" t="s">
        <v>24</v>
      </c>
      <c r="D428" s="187">
        <v>38.119999999999997</v>
      </c>
    </row>
    <row r="429" spans="1:4" ht="38.25" x14ac:dyDescent="0.2">
      <c r="A429" s="192">
        <v>5892</v>
      </c>
      <c r="B429" s="189" t="s">
        <v>334</v>
      </c>
      <c r="C429" s="188" t="s">
        <v>24</v>
      </c>
      <c r="D429" s="190">
        <v>45.24</v>
      </c>
    </row>
    <row r="430" spans="1:4" ht="38.25" x14ac:dyDescent="0.2">
      <c r="A430" s="191">
        <v>5896</v>
      </c>
      <c r="B430" s="186" t="s">
        <v>12073</v>
      </c>
      <c r="C430" s="185" t="s">
        <v>24</v>
      </c>
      <c r="D430" s="187">
        <v>43.16</v>
      </c>
    </row>
    <row r="431" spans="1:4" ht="38.25" x14ac:dyDescent="0.2">
      <c r="A431" s="192">
        <v>5903</v>
      </c>
      <c r="B431" s="189" t="s">
        <v>12074</v>
      </c>
      <c r="C431" s="188" t="s">
        <v>24</v>
      </c>
      <c r="D431" s="190">
        <v>50.15</v>
      </c>
    </row>
    <row r="432" spans="1:4" ht="25.5" x14ac:dyDescent="0.2">
      <c r="A432" s="191">
        <v>5911</v>
      </c>
      <c r="B432" s="186" t="s">
        <v>335</v>
      </c>
      <c r="C432" s="185" t="s">
        <v>24</v>
      </c>
      <c r="D432" s="187">
        <v>17.91</v>
      </c>
    </row>
    <row r="433" spans="1:4" ht="25.5" x14ac:dyDescent="0.2">
      <c r="A433" s="192">
        <v>5923</v>
      </c>
      <c r="B433" s="189" t="s">
        <v>12075</v>
      </c>
      <c r="C433" s="188" t="s">
        <v>24</v>
      </c>
      <c r="D433" s="190">
        <v>2.2999999999999998</v>
      </c>
    </row>
    <row r="434" spans="1:4" ht="38.25" x14ac:dyDescent="0.2">
      <c r="A434" s="191">
        <v>5930</v>
      </c>
      <c r="B434" s="186" t="s">
        <v>12076</v>
      </c>
      <c r="C434" s="185" t="s">
        <v>24</v>
      </c>
      <c r="D434" s="187">
        <v>50.93</v>
      </c>
    </row>
    <row r="435" spans="1:4" ht="25.5" x14ac:dyDescent="0.2">
      <c r="A435" s="192">
        <v>5934</v>
      </c>
      <c r="B435" s="189" t="s">
        <v>336</v>
      </c>
      <c r="C435" s="188" t="s">
        <v>24</v>
      </c>
      <c r="D435" s="190">
        <v>82.02</v>
      </c>
    </row>
    <row r="436" spans="1:4" ht="25.5" x14ac:dyDescent="0.2">
      <c r="A436" s="191">
        <v>5942</v>
      </c>
      <c r="B436" s="186" t="s">
        <v>12077</v>
      </c>
      <c r="C436" s="185" t="s">
        <v>24</v>
      </c>
      <c r="D436" s="187">
        <v>65.19</v>
      </c>
    </row>
    <row r="437" spans="1:4" ht="25.5" x14ac:dyDescent="0.2">
      <c r="A437" s="192">
        <v>5946</v>
      </c>
      <c r="B437" s="189" t="s">
        <v>12078</v>
      </c>
      <c r="C437" s="188" t="s">
        <v>24</v>
      </c>
      <c r="D437" s="190">
        <v>76.430000000000007</v>
      </c>
    </row>
    <row r="438" spans="1:4" ht="25.5" x14ac:dyDescent="0.2">
      <c r="A438" s="191">
        <v>5952</v>
      </c>
      <c r="B438" s="186" t="s">
        <v>337</v>
      </c>
      <c r="C438" s="185" t="s">
        <v>24</v>
      </c>
      <c r="D438" s="187">
        <v>23.74</v>
      </c>
    </row>
    <row r="439" spans="1:4" ht="25.5" x14ac:dyDescent="0.2">
      <c r="A439" s="192">
        <v>5954</v>
      </c>
      <c r="B439" s="189" t="s">
        <v>338</v>
      </c>
      <c r="C439" s="188" t="s">
        <v>24</v>
      </c>
      <c r="D439" s="190">
        <v>2.37</v>
      </c>
    </row>
    <row r="440" spans="1:4" ht="38.25" x14ac:dyDescent="0.2">
      <c r="A440" s="191">
        <v>5961</v>
      </c>
      <c r="B440" s="186" t="s">
        <v>12079</v>
      </c>
      <c r="C440" s="185" t="s">
        <v>24</v>
      </c>
      <c r="D440" s="187">
        <v>50.13</v>
      </c>
    </row>
    <row r="441" spans="1:4" ht="38.25" x14ac:dyDescent="0.2">
      <c r="A441" s="192">
        <v>6260</v>
      </c>
      <c r="B441" s="189" t="s">
        <v>12080</v>
      </c>
      <c r="C441" s="188" t="s">
        <v>24</v>
      </c>
      <c r="D441" s="190">
        <v>46.09</v>
      </c>
    </row>
    <row r="442" spans="1:4" ht="38.25" x14ac:dyDescent="0.2">
      <c r="A442" s="191">
        <v>6880</v>
      </c>
      <c r="B442" s="186" t="s">
        <v>12081</v>
      </c>
      <c r="C442" s="185" t="s">
        <v>24</v>
      </c>
      <c r="D442" s="187">
        <v>55.76</v>
      </c>
    </row>
    <row r="443" spans="1:4" ht="25.5" x14ac:dyDescent="0.2">
      <c r="A443" s="192">
        <v>7031</v>
      </c>
      <c r="B443" s="189" t="s">
        <v>12082</v>
      </c>
      <c r="C443" s="188" t="s">
        <v>24</v>
      </c>
      <c r="D443" s="190">
        <v>1.85</v>
      </c>
    </row>
    <row r="444" spans="1:4" ht="38.25" x14ac:dyDescent="0.2">
      <c r="A444" s="191">
        <v>7043</v>
      </c>
      <c r="B444" s="186" t="s">
        <v>12083</v>
      </c>
      <c r="C444" s="185" t="s">
        <v>24</v>
      </c>
      <c r="D444" s="187">
        <v>0.27</v>
      </c>
    </row>
    <row r="445" spans="1:4" ht="38.25" x14ac:dyDescent="0.2">
      <c r="A445" s="192">
        <v>7050</v>
      </c>
      <c r="B445" s="189" t="s">
        <v>12084</v>
      </c>
      <c r="C445" s="188" t="s">
        <v>24</v>
      </c>
      <c r="D445" s="190">
        <v>56.5</v>
      </c>
    </row>
    <row r="446" spans="1:4" ht="38.25" x14ac:dyDescent="0.2">
      <c r="A446" s="191">
        <v>67827</v>
      </c>
      <c r="B446" s="186" t="s">
        <v>12085</v>
      </c>
      <c r="C446" s="185" t="s">
        <v>24</v>
      </c>
      <c r="D446" s="187">
        <v>49.32</v>
      </c>
    </row>
    <row r="447" spans="1:4" ht="25.5" x14ac:dyDescent="0.2">
      <c r="A447" s="192">
        <v>73395</v>
      </c>
      <c r="B447" s="189" t="s">
        <v>12086</v>
      </c>
      <c r="C447" s="188" t="s">
        <v>24</v>
      </c>
      <c r="D447" s="190">
        <v>5.16</v>
      </c>
    </row>
    <row r="448" spans="1:4" ht="25.5" x14ac:dyDescent="0.2">
      <c r="A448" s="191">
        <v>83766</v>
      </c>
      <c r="B448" s="186" t="s">
        <v>12087</v>
      </c>
      <c r="C448" s="185" t="s">
        <v>24</v>
      </c>
      <c r="D448" s="187">
        <v>26.14</v>
      </c>
    </row>
    <row r="449" spans="1:4" ht="25.5" x14ac:dyDescent="0.2">
      <c r="A449" s="192">
        <v>84013</v>
      </c>
      <c r="B449" s="189" t="s">
        <v>12088</v>
      </c>
      <c r="C449" s="188" t="s">
        <v>24</v>
      </c>
      <c r="D449" s="190">
        <v>67.400000000000006</v>
      </c>
    </row>
    <row r="450" spans="1:4" ht="25.5" x14ac:dyDescent="0.2">
      <c r="A450" s="191">
        <v>87446</v>
      </c>
      <c r="B450" s="186" t="s">
        <v>339</v>
      </c>
      <c r="C450" s="185" t="s">
        <v>24</v>
      </c>
      <c r="D450" s="187">
        <v>0.35</v>
      </c>
    </row>
    <row r="451" spans="1:4" ht="25.5" x14ac:dyDescent="0.2">
      <c r="A451" s="192">
        <v>88392</v>
      </c>
      <c r="B451" s="189" t="s">
        <v>12089</v>
      </c>
      <c r="C451" s="188" t="s">
        <v>24</v>
      </c>
      <c r="D451" s="190">
        <v>0.69</v>
      </c>
    </row>
    <row r="452" spans="1:4" ht="25.5" x14ac:dyDescent="0.2">
      <c r="A452" s="191">
        <v>88398</v>
      </c>
      <c r="B452" s="186" t="s">
        <v>12090</v>
      </c>
      <c r="C452" s="185" t="s">
        <v>24</v>
      </c>
      <c r="D452" s="187">
        <v>0.82</v>
      </c>
    </row>
    <row r="453" spans="1:4" ht="25.5" x14ac:dyDescent="0.2">
      <c r="A453" s="192">
        <v>88404</v>
      </c>
      <c r="B453" s="189" t="s">
        <v>12091</v>
      </c>
      <c r="C453" s="188" t="s">
        <v>24</v>
      </c>
      <c r="D453" s="190">
        <v>0.65</v>
      </c>
    </row>
    <row r="454" spans="1:4" ht="25.5" x14ac:dyDescent="0.2">
      <c r="A454" s="191">
        <v>88430</v>
      </c>
      <c r="B454" s="186" t="s">
        <v>12092</v>
      </c>
      <c r="C454" s="185" t="s">
        <v>24</v>
      </c>
      <c r="D454" s="187">
        <v>4.3</v>
      </c>
    </row>
    <row r="455" spans="1:4" ht="25.5" x14ac:dyDescent="0.2">
      <c r="A455" s="192">
        <v>88438</v>
      </c>
      <c r="B455" s="189" t="s">
        <v>12093</v>
      </c>
      <c r="C455" s="188" t="s">
        <v>24</v>
      </c>
      <c r="D455" s="190">
        <v>5.69</v>
      </c>
    </row>
    <row r="456" spans="1:4" ht="38.25" x14ac:dyDescent="0.2">
      <c r="A456" s="191">
        <v>88831</v>
      </c>
      <c r="B456" s="186" t="s">
        <v>12094</v>
      </c>
      <c r="C456" s="185" t="s">
        <v>24</v>
      </c>
      <c r="D456" s="187">
        <v>0.25</v>
      </c>
    </row>
    <row r="457" spans="1:4" ht="25.5" x14ac:dyDescent="0.2">
      <c r="A457" s="192">
        <v>88844</v>
      </c>
      <c r="B457" s="189" t="s">
        <v>12095</v>
      </c>
      <c r="C457" s="188" t="s">
        <v>24</v>
      </c>
      <c r="D457" s="190">
        <v>76.2</v>
      </c>
    </row>
    <row r="458" spans="1:4" ht="25.5" x14ac:dyDescent="0.2">
      <c r="A458" s="191">
        <v>88908</v>
      </c>
      <c r="B458" s="186" t="s">
        <v>12096</v>
      </c>
      <c r="C458" s="185" t="s">
        <v>24</v>
      </c>
      <c r="D458" s="187">
        <v>72.23</v>
      </c>
    </row>
    <row r="459" spans="1:4" ht="38.25" x14ac:dyDescent="0.2">
      <c r="A459" s="192">
        <v>89022</v>
      </c>
      <c r="B459" s="189" t="s">
        <v>12097</v>
      </c>
      <c r="C459" s="188" t="s">
        <v>24</v>
      </c>
      <c r="D459" s="190">
        <v>0.3</v>
      </c>
    </row>
    <row r="460" spans="1:4" ht="25.5" x14ac:dyDescent="0.2">
      <c r="A460" s="191">
        <v>89027</v>
      </c>
      <c r="B460" s="186" t="s">
        <v>340</v>
      </c>
      <c r="C460" s="185" t="s">
        <v>24</v>
      </c>
      <c r="D460" s="187">
        <v>1.5</v>
      </c>
    </row>
    <row r="461" spans="1:4" ht="25.5" x14ac:dyDescent="0.2">
      <c r="A461" s="192">
        <v>89031</v>
      </c>
      <c r="B461" s="189" t="s">
        <v>12098</v>
      </c>
      <c r="C461" s="188" t="s">
        <v>24</v>
      </c>
      <c r="D461" s="190">
        <v>74.349999999999994</v>
      </c>
    </row>
    <row r="462" spans="1:4" ht="25.5" x14ac:dyDescent="0.2">
      <c r="A462" s="191">
        <v>89036</v>
      </c>
      <c r="B462" s="186" t="s">
        <v>341</v>
      </c>
      <c r="C462" s="185" t="s">
        <v>24</v>
      </c>
      <c r="D462" s="187">
        <v>41.43</v>
      </c>
    </row>
    <row r="463" spans="1:4" ht="25.5" x14ac:dyDescent="0.2">
      <c r="A463" s="192">
        <v>89218</v>
      </c>
      <c r="B463" s="189" t="s">
        <v>342</v>
      </c>
      <c r="C463" s="188" t="s">
        <v>24</v>
      </c>
      <c r="D463" s="190">
        <v>72.7</v>
      </c>
    </row>
    <row r="464" spans="1:4" ht="38.25" x14ac:dyDescent="0.2">
      <c r="A464" s="191">
        <v>89226</v>
      </c>
      <c r="B464" s="186" t="s">
        <v>12099</v>
      </c>
      <c r="C464" s="185" t="s">
        <v>24</v>
      </c>
      <c r="D464" s="187">
        <v>1.07</v>
      </c>
    </row>
    <row r="465" spans="1:4" ht="38.25" x14ac:dyDescent="0.2">
      <c r="A465" s="192">
        <v>89227</v>
      </c>
      <c r="B465" s="189" t="s">
        <v>12100</v>
      </c>
      <c r="C465" s="188" t="s">
        <v>24</v>
      </c>
      <c r="D465" s="190">
        <v>50.34</v>
      </c>
    </row>
    <row r="466" spans="1:4" ht="25.5" x14ac:dyDescent="0.2">
      <c r="A466" s="191">
        <v>89235</v>
      </c>
      <c r="B466" s="186" t="s">
        <v>12101</v>
      </c>
      <c r="C466" s="185" t="s">
        <v>24</v>
      </c>
      <c r="D466" s="187">
        <v>173.24</v>
      </c>
    </row>
    <row r="467" spans="1:4" ht="25.5" x14ac:dyDescent="0.2">
      <c r="A467" s="192">
        <v>89243</v>
      </c>
      <c r="B467" s="189" t="s">
        <v>12102</v>
      </c>
      <c r="C467" s="188" t="s">
        <v>24</v>
      </c>
      <c r="D467" s="190">
        <v>356.99</v>
      </c>
    </row>
    <row r="468" spans="1:4" ht="25.5" x14ac:dyDescent="0.2">
      <c r="A468" s="191">
        <v>89251</v>
      </c>
      <c r="B468" s="186" t="s">
        <v>343</v>
      </c>
      <c r="C468" s="185" t="s">
        <v>24</v>
      </c>
      <c r="D468" s="187">
        <v>203.17</v>
      </c>
    </row>
    <row r="469" spans="1:4" ht="25.5" x14ac:dyDescent="0.2">
      <c r="A469" s="192">
        <v>89258</v>
      </c>
      <c r="B469" s="189" t="s">
        <v>12103</v>
      </c>
      <c r="C469" s="188" t="s">
        <v>24</v>
      </c>
      <c r="D469" s="190">
        <v>83.92</v>
      </c>
    </row>
    <row r="470" spans="1:4" ht="25.5" x14ac:dyDescent="0.2">
      <c r="A470" s="191">
        <v>89273</v>
      </c>
      <c r="B470" s="186" t="s">
        <v>12104</v>
      </c>
      <c r="C470" s="185" t="s">
        <v>24</v>
      </c>
      <c r="D470" s="187">
        <v>86.18</v>
      </c>
    </row>
    <row r="471" spans="1:4" ht="25.5" x14ac:dyDescent="0.2">
      <c r="A471" s="192">
        <v>89279</v>
      </c>
      <c r="B471" s="189" t="s">
        <v>12105</v>
      </c>
      <c r="C471" s="188" t="s">
        <v>24</v>
      </c>
      <c r="D471" s="190">
        <v>1.29</v>
      </c>
    </row>
    <row r="472" spans="1:4" ht="38.25" x14ac:dyDescent="0.2">
      <c r="A472" s="191">
        <v>89877</v>
      </c>
      <c r="B472" s="186" t="s">
        <v>12106</v>
      </c>
      <c r="C472" s="185" t="s">
        <v>24</v>
      </c>
      <c r="D472" s="187">
        <v>61.12</v>
      </c>
    </row>
    <row r="473" spans="1:4" ht="38.25" x14ac:dyDescent="0.2">
      <c r="A473" s="192">
        <v>89884</v>
      </c>
      <c r="B473" s="189" t="s">
        <v>12107</v>
      </c>
      <c r="C473" s="188" t="s">
        <v>24</v>
      </c>
      <c r="D473" s="190">
        <v>62.82</v>
      </c>
    </row>
    <row r="474" spans="1:4" ht="25.5" x14ac:dyDescent="0.2">
      <c r="A474" s="191">
        <v>90587</v>
      </c>
      <c r="B474" s="186" t="s">
        <v>12108</v>
      </c>
      <c r="C474" s="185" t="s">
        <v>24</v>
      </c>
      <c r="D474" s="187">
        <v>1.21</v>
      </c>
    </row>
    <row r="475" spans="1:4" ht="25.5" x14ac:dyDescent="0.2">
      <c r="A475" s="192">
        <v>90626</v>
      </c>
      <c r="B475" s="189" t="s">
        <v>344</v>
      </c>
      <c r="C475" s="188" t="s">
        <v>24</v>
      </c>
      <c r="D475" s="190">
        <v>1.92</v>
      </c>
    </row>
    <row r="476" spans="1:4" ht="25.5" x14ac:dyDescent="0.2">
      <c r="A476" s="191">
        <v>90632</v>
      </c>
      <c r="B476" s="186" t="s">
        <v>345</v>
      </c>
      <c r="C476" s="185" t="s">
        <v>24</v>
      </c>
      <c r="D476" s="187">
        <v>69.41</v>
      </c>
    </row>
    <row r="477" spans="1:4" ht="38.25" x14ac:dyDescent="0.2">
      <c r="A477" s="192">
        <v>90638</v>
      </c>
      <c r="B477" s="189" t="s">
        <v>346</v>
      </c>
      <c r="C477" s="188" t="s">
        <v>24</v>
      </c>
      <c r="D477" s="190">
        <v>3.3</v>
      </c>
    </row>
    <row r="478" spans="1:4" ht="25.5" x14ac:dyDescent="0.2">
      <c r="A478" s="191">
        <v>90644</v>
      </c>
      <c r="B478" s="186" t="s">
        <v>12109</v>
      </c>
      <c r="C478" s="185" t="s">
        <v>24</v>
      </c>
      <c r="D478" s="187">
        <v>5.7</v>
      </c>
    </row>
    <row r="479" spans="1:4" ht="38.25" x14ac:dyDescent="0.2">
      <c r="A479" s="192">
        <v>90651</v>
      </c>
      <c r="B479" s="189" t="s">
        <v>12110</v>
      </c>
      <c r="C479" s="188" t="s">
        <v>24</v>
      </c>
      <c r="D479" s="190">
        <v>0.77</v>
      </c>
    </row>
    <row r="480" spans="1:4" ht="25.5" x14ac:dyDescent="0.2">
      <c r="A480" s="191">
        <v>90657</v>
      </c>
      <c r="B480" s="186" t="s">
        <v>12111</v>
      </c>
      <c r="C480" s="185" t="s">
        <v>24</v>
      </c>
      <c r="D480" s="187">
        <v>3.71</v>
      </c>
    </row>
    <row r="481" spans="1:4" ht="25.5" x14ac:dyDescent="0.2">
      <c r="A481" s="192">
        <v>90663</v>
      </c>
      <c r="B481" s="189" t="s">
        <v>12112</v>
      </c>
      <c r="C481" s="188" t="s">
        <v>24</v>
      </c>
      <c r="D481" s="190">
        <v>3.97</v>
      </c>
    </row>
    <row r="482" spans="1:4" ht="38.25" x14ac:dyDescent="0.2">
      <c r="A482" s="191">
        <v>90669</v>
      </c>
      <c r="B482" s="186" t="s">
        <v>12113</v>
      </c>
      <c r="C482" s="185" t="s">
        <v>24</v>
      </c>
      <c r="D482" s="187">
        <v>3.7</v>
      </c>
    </row>
    <row r="483" spans="1:4" ht="51" x14ac:dyDescent="0.2">
      <c r="A483" s="192">
        <v>90675</v>
      </c>
      <c r="B483" s="189" t="s">
        <v>12114</v>
      </c>
      <c r="C483" s="188" t="s">
        <v>24</v>
      </c>
      <c r="D483" s="190">
        <v>201.41</v>
      </c>
    </row>
    <row r="484" spans="1:4" ht="51" x14ac:dyDescent="0.2">
      <c r="A484" s="191">
        <v>90681</v>
      </c>
      <c r="B484" s="186" t="s">
        <v>12115</v>
      </c>
      <c r="C484" s="185" t="s">
        <v>24</v>
      </c>
      <c r="D484" s="187">
        <v>119.91</v>
      </c>
    </row>
    <row r="485" spans="1:4" ht="25.5" x14ac:dyDescent="0.2">
      <c r="A485" s="192">
        <v>90687</v>
      </c>
      <c r="B485" s="189" t="s">
        <v>12116</v>
      </c>
      <c r="C485" s="188" t="s">
        <v>24</v>
      </c>
      <c r="D485" s="190">
        <v>65.900000000000006</v>
      </c>
    </row>
    <row r="486" spans="1:4" ht="25.5" x14ac:dyDescent="0.2">
      <c r="A486" s="191">
        <v>90693</v>
      </c>
      <c r="B486" s="186" t="s">
        <v>12117</v>
      </c>
      <c r="C486" s="185" t="s">
        <v>24</v>
      </c>
      <c r="D486" s="187">
        <v>46.75</v>
      </c>
    </row>
    <row r="487" spans="1:4" ht="25.5" x14ac:dyDescent="0.2">
      <c r="A487" s="192">
        <v>90965</v>
      </c>
      <c r="B487" s="189" t="s">
        <v>347</v>
      </c>
      <c r="C487" s="188" t="s">
        <v>24</v>
      </c>
      <c r="D487" s="190">
        <v>3.1</v>
      </c>
    </row>
    <row r="488" spans="1:4" ht="25.5" x14ac:dyDescent="0.2">
      <c r="A488" s="191">
        <v>90973</v>
      </c>
      <c r="B488" s="186" t="s">
        <v>12118</v>
      </c>
      <c r="C488" s="185" t="s">
        <v>24</v>
      </c>
      <c r="D488" s="187">
        <v>3.1</v>
      </c>
    </row>
    <row r="489" spans="1:4" ht="25.5" x14ac:dyDescent="0.2">
      <c r="A489" s="192">
        <v>90982</v>
      </c>
      <c r="B489" s="189" t="s">
        <v>348</v>
      </c>
      <c r="C489" s="188" t="s">
        <v>24</v>
      </c>
      <c r="D489" s="190">
        <v>7.9</v>
      </c>
    </row>
    <row r="490" spans="1:4" ht="25.5" x14ac:dyDescent="0.2">
      <c r="A490" s="191">
        <v>91001</v>
      </c>
      <c r="B490" s="186" t="s">
        <v>12119</v>
      </c>
      <c r="C490" s="185" t="s">
        <v>24</v>
      </c>
      <c r="D490" s="187">
        <v>3.69</v>
      </c>
    </row>
    <row r="491" spans="1:4" ht="38.25" x14ac:dyDescent="0.2">
      <c r="A491" s="192">
        <v>91032</v>
      </c>
      <c r="B491" s="189" t="s">
        <v>349</v>
      </c>
      <c r="C491" s="188" t="s">
        <v>24</v>
      </c>
      <c r="D491" s="190">
        <v>49.19</v>
      </c>
    </row>
    <row r="492" spans="1:4" ht="25.5" x14ac:dyDescent="0.2">
      <c r="A492" s="191">
        <v>91278</v>
      </c>
      <c r="B492" s="186" t="s">
        <v>12120</v>
      </c>
      <c r="C492" s="185" t="s">
        <v>24</v>
      </c>
      <c r="D492" s="187">
        <v>0.93</v>
      </c>
    </row>
    <row r="493" spans="1:4" ht="38.25" x14ac:dyDescent="0.2">
      <c r="A493" s="192">
        <v>91285</v>
      </c>
      <c r="B493" s="189" t="s">
        <v>12121</v>
      </c>
      <c r="C493" s="188" t="s">
        <v>24</v>
      </c>
      <c r="D493" s="190">
        <v>0.75</v>
      </c>
    </row>
    <row r="494" spans="1:4" ht="38.25" x14ac:dyDescent="0.2">
      <c r="A494" s="191">
        <v>91387</v>
      </c>
      <c r="B494" s="186" t="s">
        <v>12122</v>
      </c>
      <c r="C494" s="185" t="s">
        <v>24</v>
      </c>
      <c r="D494" s="187">
        <v>52.54</v>
      </c>
    </row>
    <row r="495" spans="1:4" ht="51" x14ac:dyDescent="0.2">
      <c r="A495" s="192">
        <v>91395</v>
      </c>
      <c r="B495" s="189" t="s">
        <v>12123</v>
      </c>
      <c r="C495" s="188" t="s">
        <v>24</v>
      </c>
      <c r="D495" s="190">
        <v>49.21</v>
      </c>
    </row>
    <row r="496" spans="1:4" ht="38.25" x14ac:dyDescent="0.2">
      <c r="A496" s="191">
        <v>91486</v>
      </c>
      <c r="B496" s="186" t="s">
        <v>12124</v>
      </c>
      <c r="C496" s="185" t="s">
        <v>24</v>
      </c>
      <c r="D496" s="187">
        <v>55.18</v>
      </c>
    </row>
    <row r="497" spans="1:4" ht="25.5" x14ac:dyDescent="0.2">
      <c r="A497" s="192">
        <v>91534</v>
      </c>
      <c r="B497" s="189" t="s">
        <v>12125</v>
      </c>
      <c r="C497" s="188" t="s">
        <v>24</v>
      </c>
      <c r="D497" s="190">
        <v>34.14</v>
      </c>
    </row>
    <row r="498" spans="1:4" ht="38.25" x14ac:dyDescent="0.2">
      <c r="A498" s="191">
        <v>91635</v>
      </c>
      <c r="B498" s="186" t="s">
        <v>12126</v>
      </c>
      <c r="C498" s="185" t="s">
        <v>24</v>
      </c>
      <c r="D498" s="187">
        <v>49.59</v>
      </c>
    </row>
    <row r="499" spans="1:4" ht="51" x14ac:dyDescent="0.2">
      <c r="A499" s="192">
        <v>91646</v>
      </c>
      <c r="B499" s="189" t="s">
        <v>12127</v>
      </c>
      <c r="C499" s="188" t="s">
        <v>24</v>
      </c>
      <c r="D499" s="190">
        <v>67.569999999999993</v>
      </c>
    </row>
    <row r="500" spans="1:4" ht="25.5" x14ac:dyDescent="0.2">
      <c r="A500" s="191">
        <v>91693</v>
      </c>
      <c r="B500" s="186" t="s">
        <v>12128</v>
      </c>
      <c r="C500" s="185" t="s">
        <v>24</v>
      </c>
      <c r="D500" s="187">
        <v>32.700000000000003</v>
      </c>
    </row>
    <row r="501" spans="1:4" ht="25.5" x14ac:dyDescent="0.2">
      <c r="A501" s="192">
        <v>92044</v>
      </c>
      <c r="B501" s="189" t="s">
        <v>12129</v>
      </c>
      <c r="C501" s="188" t="s">
        <v>24</v>
      </c>
      <c r="D501" s="190">
        <v>3.96</v>
      </c>
    </row>
    <row r="502" spans="1:4" ht="51" x14ac:dyDescent="0.2">
      <c r="A502" s="191">
        <v>92107</v>
      </c>
      <c r="B502" s="186" t="s">
        <v>12130</v>
      </c>
      <c r="C502" s="185" t="s">
        <v>24</v>
      </c>
      <c r="D502" s="187">
        <v>57.27</v>
      </c>
    </row>
    <row r="503" spans="1:4" ht="25.5" x14ac:dyDescent="0.2">
      <c r="A503" s="192">
        <v>92113</v>
      </c>
      <c r="B503" s="189" t="s">
        <v>350</v>
      </c>
      <c r="C503" s="188" t="s">
        <v>24</v>
      </c>
      <c r="D503" s="190">
        <v>1.01</v>
      </c>
    </row>
    <row r="504" spans="1:4" x14ac:dyDescent="0.2">
      <c r="A504" s="191">
        <v>92119</v>
      </c>
      <c r="B504" s="186" t="s">
        <v>351</v>
      </c>
      <c r="C504" s="185" t="s">
        <v>24</v>
      </c>
      <c r="D504" s="187">
        <v>0.82</v>
      </c>
    </row>
    <row r="505" spans="1:4" ht="25.5" x14ac:dyDescent="0.2">
      <c r="A505" s="192">
        <v>92139</v>
      </c>
      <c r="B505" s="189" t="s">
        <v>12131</v>
      </c>
      <c r="C505" s="188" t="s">
        <v>24</v>
      </c>
      <c r="D505" s="190">
        <v>38.5</v>
      </c>
    </row>
    <row r="506" spans="1:4" ht="25.5" x14ac:dyDescent="0.2">
      <c r="A506" s="191">
        <v>92146</v>
      </c>
      <c r="B506" s="186" t="s">
        <v>352</v>
      </c>
      <c r="C506" s="185" t="s">
        <v>24</v>
      </c>
      <c r="D506" s="187">
        <v>33.1</v>
      </c>
    </row>
    <row r="507" spans="1:4" ht="51" x14ac:dyDescent="0.2">
      <c r="A507" s="192">
        <v>92243</v>
      </c>
      <c r="B507" s="189" t="s">
        <v>12132</v>
      </c>
      <c r="C507" s="188" t="s">
        <v>24</v>
      </c>
      <c r="D507" s="190">
        <v>57.85</v>
      </c>
    </row>
    <row r="508" spans="1:4" ht="25.5" x14ac:dyDescent="0.2">
      <c r="A508" s="191">
        <v>92717</v>
      </c>
      <c r="B508" s="186" t="s">
        <v>12133</v>
      </c>
      <c r="C508" s="185" t="s">
        <v>24</v>
      </c>
      <c r="D508" s="187">
        <v>0.17</v>
      </c>
    </row>
    <row r="509" spans="1:4" ht="25.5" x14ac:dyDescent="0.2">
      <c r="A509" s="192">
        <v>92961</v>
      </c>
      <c r="B509" s="189" t="s">
        <v>12134</v>
      </c>
      <c r="C509" s="188" t="s">
        <v>24</v>
      </c>
      <c r="D509" s="190">
        <v>5.38</v>
      </c>
    </row>
    <row r="510" spans="1:4" ht="25.5" x14ac:dyDescent="0.2">
      <c r="A510" s="191">
        <v>92967</v>
      </c>
      <c r="B510" s="186" t="s">
        <v>12135</v>
      </c>
      <c r="C510" s="185" t="s">
        <v>24</v>
      </c>
      <c r="D510" s="187">
        <v>23.79</v>
      </c>
    </row>
    <row r="511" spans="1:4" ht="51" x14ac:dyDescent="0.2">
      <c r="A511" s="192">
        <v>93225</v>
      </c>
      <c r="B511" s="189" t="s">
        <v>12136</v>
      </c>
      <c r="C511" s="188" t="s">
        <v>24</v>
      </c>
      <c r="D511" s="190">
        <v>295.07</v>
      </c>
    </row>
    <row r="512" spans="1:4" ht="25.5" x14ac:dyDescent="0.2">
      <c r="A512" s="191">
        <v>93234</v>
      </c>
      <c r="B512" s="186" t="s">
        <v>353</v>
      </c>
      <c r="C512" s="185" t="s">
        <v>24</v>
      </c>
      <c r="D512" s="187">
        <v>0.32</v>
      </c>
    </row>
    <row r="513" spans="1:4" ht="38.25" x14ac:dyDescent="0.2">
      <c r="A513" s="192">
        <v>93242</v>
      </c>
      <c r="B513" s="189" t="s">
        <v>12137</v>
      </c>
      <c r="C513" s="188" t="s">
        <v>24</v>
      </c>
      <c r="D513" s="190">
        <v>45.25</v>
      </c>
    </row>
    <row r="514" spans="1:4" ht="38.25" x14ac:dyDescent="0.2">
      <c r="A514" s="191">
        <v>93244</v>
      </c>
      <c r="B514" s="186" t="s">
        <v>354</v>
      </c>
      <c r="C514" s="185" t="s">
        <v>24</v>
      </c>
      <c r="D514" s="187">
        <v>50.26</v>
      </c>
    </row>
    <row r="515" spans="1:4" ht="25.5" x14ac:dyDescent="0.2">
      <c r="A515" s="192">
        <v>93274</v>
      </c>
      <c r="B515" s="189" t="s">
        <v>12138</v>
      </c>
      <c r="C515" s="188" t="s">
        <v>24</v>
      </c>
      <c r="D515" s="190">
        <v>67.23</v>
      </c>
    </row>
    <row r="516" spans="1:4" ht="25.5" x14ac:dyDescent="0.2">
      <c r="A516" s="191">
        <v>93282</v>
      </c>
      <c r="B516" s="186" t="s">
        <v>12139</v>
      </c>
      <c r="C516" s="185" t="s">
        <v>24</v>
      </c>
      <c r="D516" s="187">
        <v>22.44</v>
      </c>
    </row>
    <row r="517" spans="1:4" ht="25.5" x14ac:dyDescent="0.2">
      <c r="A517" s="192">
        <v>93288</v>
      </c>
      <c r="B517" s="189" t="s">
        <v>12140</v>
      </c>
      <c r="C517" s="188" t="s">
        <v>24</v>
      </c>
      <c r="D517" s="190">
        <v>125.34</v>
      </c>
    </row>
    <row r="518" spans="1:4" ht="25.5" x14ac:dyDescent="0.2">
      <c r="A518" s="191">
        <v>93416</v>
      </c>
      <c r="B518" s="186" t="s">
        <v>12141</v>
      </c>
      <c r="C518" s="185" t="s">
        <v>24</v>
      </c>
      <c r="D518" s="187">
        <v>0.24</v>
      </c>
    </row>
    <row r="519" spans="1:4" ht="25.5" x14ac:dyDescent="0.2">
      <c r="A519" s="192">
        <v>93422</v>
      </c>
      <c r="B519" s="189" t="s">
        <v>355</v>
      </c>
      <c r="C519" s="188" t="s">
        <v>24</v>
      </c>
      <c r="D519" s="190">
        <v>3.24</v>
      </c>
    </row>
    <row r="520" spans="1:4" ht="25.5" x14ac:dyDescent="0.2">
      <c r="A520" s="191">
        <v>93428</v>
      </c>
      <c r="B520" s="186" t="s">
        <v>12142</v>
      </c>
      <c r="C520" s="185" t="s">
        <v>24</v>
      </c>
      <c r="D520" s="187">
        <v>4.59</v>
      </c>
    </row>
    <row r="521" spans="1:4" ht="25.5" x14ac:dyDescent="0.2">
      <c r="A521" s="192">
        <v>93434</v>
      </c>
      <c r="B521" s="189" t="s">
        <v>12143</v>
      </c>
      <c r="C521" s="188" t="s">
        <v>24</v>
      </c>
      <c r="D521" s="190">
        <v>207.46</v>
      </c>
    </row>
    <row r="522" spans="1:4" ht="25.5" x14ac:dyDescent="0.2">
      <c r="A522" s="191">
        <v>93440</v>
      </c>
      <c r="B522" s="186" t="s">
        <v>12144</v>
      </c>
      <c r="C522" s="185" t="s">
        <v>24</v>
      </c>
      <c r="D522" s="187">
        <v>93.41</v>
      </c>
    </row>
    <row r="523" spans="1:4" ht="25.5" x14ac:dyDescent="0.2">
      <c r="A523" s="192">
        <v>95122</v>
      </c>
      <c r="B523" s="189" t="s">
        <v>12145</v>
      </c>
      <c r="C523" s="188" t="s">
        <v>24</v>
      </c>
      <c r="D523" s="190">
        <v>148.52000000000001</v>
      </c>
    </row>
    <row r="524" spans="1:4" ht="25.5" x14ac:dyDescent="0.2">
      <c r="A524" s="191">
        <v>95128</v>
      </c>
      <c r="B524" s="186" t="s">
        <v>12146</v>
      </c>
      <c r="C524" s="185" t="s">
        <v>24</v>
      </c>
      <c r="D524" s="187">
        <v>47.28</v>
      </c>
    </row>
    <row r="525" spans="1:4" ht="25.5" x14ac:dyDescent="0.2">
      <c r="A525" s="192">
        <v>95134</v>
      </c>
      <c r="B525" s="189" t="s">
        <v>12147</v>
      </c>
      <c r="C525" s="188" t="s">
        <v>13</v>
      </c>
      <c r="D525" s="190">
        <v>84.54</v>
      </c>
    </row>
    <row r="526" spans="1:4" ht="25.5" x14ac:dyDescent="0.2">
      <c r="A526" s="191">
        <v>95140</v>
      </c>
      <c r="B526" s="186" t="s">
        <v>12148</v>
      </c>
      <c r="C526" s="185" t="s">
        <v>24</v>
      </c>
      <c r="D526" s="187">
        <v>0.05</v>
      </c>
    </row>
    <row r="527" spans="1:4" ht="25.5" x14ac:dyDescent="0.2">
      <c r="A527" s="192">
        <v>95213</v>
      </c>
      <c r="B527" s="189" t="s">
        <v>12149</v>
      </c>
      <c r="C527" s="188" t="s">
        <v>24</v>
      </c>
      <c r="D527" s="190">
        <v>70.319999999999993</v>
      </c>
    </row>
    <row r="528" spans="1:4" ht="25.5" x14ac:dyDescent="0.2">
      <c r="A528" s="191">
        <v>95219</v>
      </c>
      <c r="B528" s="186" t="s">
        <v>12150</v>
      </c>
      <c r="C528" s="185" t="s">
        <v>24</v>
      </c>
      <c r="D528" s="187">
        <v>19.39</v>
      </c>
    </row>
    <row r="529" spans="1:4" x14ac:dyDescent="0.2">
      <c r="A529" s="192">
        <v>95259</v>
      </c>
      <c r="B529" s="189" t="s">
        <v>356</v>
      </c>
      <c r="C529" s="188" t="s">
        <v>24</v>
      </c>
      <c r="D529" s="190">
        <v>23.43</v>
      </c>
    </row>
    <row r="530" spans="1:4" ht="25.5" x14ac:dyDescent="0.2">
      <c r="A530" s="191">
        <v>95265</v>
      </c>
      <c r="B530" s="186" t="s">
        <v>12151</v>
      </c>
      <c r="C530" s="185" t="s">
        <v>24</v>
      </c>
      <c r="D530" s="187">
        <v>1.3</v>
      </c>
    </row>
    <row r="531" spans="1:4" ht="25.5" x14ac:dyDescent="0.2">
      <c r="A531" s="192">
        <v>95271</v>
      </c>
      <c r="B531" s="189" t="s">
        <v>12152</v>
      </c>
      <c r="C531" s="188" t="s">
        <v>24</v>
      </c>
      <c r="D531" s="190">
        <v>1.1100000000000001</v>
      </c>
    </row>
    <row r="532" spans="1:4" ht="25.5" x14ac:dyDescent="0.2">
      <c r="A532" s="191">
        <v>95277</v>
      </c>
      <c r="B532" s="186" t="s">
        <v>12153</v>
      </c>
      <c r="C532" s="185" t="s">
        <v>24</v>
      </c>
      <c r="D532" s="187">
        <v>1.2</v>
      </c>
    </row>
    <row r="533" spans="1:4" ht="25.5" x14ac:dyDescent="0.2">
      <c r="A533" s="192">
        <v>95283</v>
      </c>
      <c r="B533" s="189" t="s">
        <v>12154</v>
      </c>
      <c r="C533" s="188" t="s">
        <v>24</v>
      </c>
      <c r="D533" s="190">
        <v>1.31</v>
      </c>
    </row>
    <row r="534" spans="1:4" ht="38.25" x14ac:dyDescent="0.2">
      <c r="A534" s="191">
        <v>95621</v>
      </c>
      <c r="B534" s="186" t="s">
        <v>12155</v>
      </c>
      <c r="C534" s="185" t="s">
        <v>24</v>
      </c>
      <c r="D534" s="187">
        <v>23.3</v>
      </c>
    </row>
    <row r="535" spans="1:4" ht="38.25" x14ac:dyDescent="0.2">
      <c r="A535" s="192">
        <v>95632</v>
      </c>
      <c r="B535" s="189" t="s">
        <v>12156</v>
      </c>
      <c r="C535" s="188" t="s">
        <v>24</v>
      </c>
      <c r="D535" s="190">
        <v>58.48</v>
      </c>
    </row>
    <row r="536" spans="1:4" ht="25.5" x14ac:dyDescent="0.2">
      <c r="A536" s="191">
        <v>95703</v>
      </c>
      <c r="B536" s="186" t="s">
        <v>12157</v>
      </c>
      <c r="C536" s="185" t="s">
        <v>24</v>
      </c>
      <c r="D536" s="187">
        <v>36.92</v>
      </c>
    </row>
    <row r="537" spans="1:4" ht="25.5" x14ac:dyDescent="0.2">
      <c r="A537" s="192">
        <v>95709</v>
      </c>
      <c r="B537" s="189" t="s">
        <v>12158</v>
      </c>
      <c r="C537" s="188" t="s">
        <v>24</v>
      </c>
      <c r="D537" s="190">
        <v>67.88</v>
      </c>
    </row>
    <row r="538" spans="1:4" ht="38.25" x14ac:dyDescent="0.2">
      <c r="A538" s="191">
        <v>95715</v>
      </c>
      <c r="B538" s="186" t="s">
        <v>12159</v>
      </c>
      <c r="C538" s="185" t="s">
        <v>24</v>
      </c>
      <c r="D538" s="187">
        <v>74.06</v>
      </c>
    </row>
    <row r="539" spans="1:4" ht="38.25" x14ac:dyDescent="0.2">
      <c r="A539" s="192">
        <v>95721</v>
      </c>
      <c r="B539" s="189" t="s">
        <v>12160</v>
      </c>
      <c r="C539" s="188" t="s">
        <v>24</v>
      </c>
      <c r="D539" s="190">
        <v>72.73</v>
      </c>
    </row>
    <row r="540" spans="1:4" ht="25.5" x14ac:dyDescent="0.2">
      <c r="A540" s="191">
        <v>96014</v>
      </c>
      <c r="B540" s="186" t="s">
        <v>12161</v>
      </c>
      <c r="C540" s="185" t="s">
        <v>24</v>
      </c>
      <c r="D540" s="187">
        <v>46.04</v>
      </c>
    </row>
    <row r="541" spans="1:4" ht="25.5" x14ac:dyDescent="0.2">
      <c r="A541" s="192">
        <v>96021</v>
      </c>
      <c r="B541" s="189" t="s">
        <v>12162</v>
      </c>
      <c r="C541" s="188" t="s">
        <v>24</v>
      </c>
      <c r="D541" s="190">
        <v>45.94</v>
      </c>
    </row>
    <row r="542" spans="1:4" ht="25.5" x14ac:dyDescent="0.2">
      <c r="A542" s="191">
        <v>96029</v>
      </c>
      <c r="B542" s="186" t="s">
        <v>12163</v>
      </c>
      <c r="C542" s="185" t="s">
        <v>24</v>
      </c>
      <c r="D542" s="187">
        <v>43.38</v>
      </c>
    </row>
    <row r="543" spans="1:4" ht="38.25" x14ac:dyDescent="0.2">
      <c r="A543" s="192">
        <v>96036</v>
      </c>
      <c r="B543" s="189" t="s">
        <v>12164</v>
      </c>
      <c r="C543" s="188" t="s">
        <v>24</v>
      </c>
      <c r="D543" s="190">
        <v>56.44</v>
      </c>
    </row>
    <row r="544" spans="1:4" ht="38.25" x14ac:dyDescent="0.2">
      <c r="A544" s="191">
        <v>5089</v>
      </c>
      <c r="B544" s="186" t="s">
        <v>357</v>
      </c>
      <c r="C544" s="185" t="s">
        <v>13</v>
      </c>
      <c r="D544" s="187">
        <v>16.850000000000001</v>
      </c>
    </row>
    <row r="545" spans="1:4" ht="25.5" x14ac:dyDescent="0.2">
      <c r="A545" s="192">
        <v>5627</v>
      </c>
      <c r="B545" s="189" t="s">
        <v>12165</v>
      </c>
      <c r="C545" s="188" t="s">
        <v>13</v>
      </c>
      <c r="D545" s="190">
        <v>24.89</v>
      </c>
    </row>
    <row r="546" spans="1:4" ht="25.5" x14ac:dyDescent="0.2">
      <c r="A546" s="191">
        <v>5628</v>
      </c>
      <c r="B546" s="186" t="s">
        <v>12166</v>
      </c>
      <c r="C546" s="185" t="s">
        <v>13</v>
      </c>
      <c r="D546" s="187">
        <v>5.6</v>
      </c>
    </row>
    <row r="547" spans="1:4" ht="25.5" x14ac:dyDescent="0.2">
      <c r="A547" s="192">
        <v>5629</v>
      </c>
      <c r="B547" s="189" t="s">
        <v>12167</v>
      </c>
      <c r="C547" s="188" t="s">
        <v>13</v>
      </c>
      <c r="D547" s="190">
        <v>35.01</v>
      </c>
    </row>
    <row r="548" spans="1:4" ht="38.25" x14ac:dyDescent="0.2">
      <c r="A548" s="191">
        <v>5630</v>
      </c>
      <c r="B548" s="186" t="s">
        <v>12168</v>
      </c>
      <c r="C548" s="185" t="s">
        <v>13</v>
      </c>
      <c r="D548" s="187">
        <v>52.49</v>
      </c>
    </row>
    <row r="549" spans="1:4" ht="25.5" x14ac:dyDescent="0.2">
      <c r="A549" s="192">
        <v>5658</v>
      </c>
      <c r="B549" s="189" t="s">
        <v>12169</v>
      </c>
      <c r="C549" s="188" t="s">
        <v>13</v>
      </c>
      <c r="D549" s="190">
        <v>1.72</v>
      </c>
    </row>
    <row r="550" spans="1:4" ht="51" x14ac:dyDescent="0.2">
      <c r="A550" s="191">
        <v>5664</v>
      </c>
      <c r="B550" s="186" t="s">
        <v>12170</v>
      </c>
      <c r="C550" s="185" t="s">
        <v>13</v>
      </c>
      <c r="D550" s="187">
        <v>15.34</v>
      </c>
    </row>
    <row r="551" spans="1:4" ht="51" x14ac:dyDescent="0.2">
      <c r="A551" s="192">
        <v>5667</v>
      </c>
      <c r="B551" s="189" t="s">
        <v>12171</v>
      </c>
      <c r="C551" s="188" t="s">
        <v>13</v>
      </c>
      <c r="D551" s="190">
        <v>13.64</v>
      </c>
    </row>
    <row r="552" spans="1:4" ht="51" x14ac:dyDescent="0.2">
      <c r="A552" s="191">
        <v>5668</v>
      </c>
      <c r="B552" s="186" t="s">
        <v>12172</v>
      </c>
      <c r="C552" s="185" t="s">
        <v>13</v>
      </c>
      <c r="D552" s="187">
        <v>40.19</v>
      </c>
    </row>
    <row r="553" spans="1:4" ht="38.25" x14ac:dyDescent="0.2">
      <c r="A553" s="192">
        <v>5674</v>
      </c>
      <c r="B553" s="189" t="s">
        <v>12173</v>
      </c>
      <c r="C553" s="188" t="s">
        <v>13</v>
      </c>
      <c r="D553" s="190">
        <v>16.21</v>
      </c>
    </row>
    <row r="554" spans="1:4" ht="38.25" x14ac:dyDescent="0.2">
      <c r="A554" s="191">
        <v>5675</v>
      </c>
      <c r="B554" s="186" t="s">
        <v>12174</v>
      </c>
      <c r="C554" s="185" t="s">
        <v>13</v>
      </c>
      <c r="D554" s="187">
        <v>10.87</v>
      </c>
    </row>
    <row r="555" spans="1:4" ht="38.25" x14ac:dyDescent="0.2">
      <c r="A555" s="192">
        <v>5676</v>
      </c>
      <c r="B555" s="189" t="s">
        <v>12175</v>
      </c>
      <c r="C555" s="188" t="s">
        <v>13</v>
      </c>
      <c r="D555" s="190">
        <v>12.08</v>
      </c>
    </row>
    <row r="556" spans="1:4" ht="38.25" x14ac:dyDescent="0.2">
      <c r="A556" s="191">
        <v>5677</v>
      </c>
      <c r="B556" s="186" t="s">
        <v>12176</v>
      </c>
      <c r="C556" s="185" t="s">
        <v>13</v>
      </c>
      <c r="D556" s="187">
        <v>21.27</v>
      </c>
    </row>
    <row r="557" spans="1:4" ht="38.25" x14ac:dyDescent="0.2">
      <c r="A557" s="192">
        <v>5692</v>
      </c>
      <c r="B557" s="189" t="s">
        <v>12177</v>
      </c>
      <c r="C557" s="188" t="s">
        <v>13</v>
      </c>
      <c r="D557" s="190">
        <v>0.11</v>
      </c>
    </row>
    <row r="558" spans="1:4" ht="38.25" x14ac:dyDescent="0.2">
      <c r="A558" s="191">
        <v>5693</v>
      </c>
      <c r="B558" s="186" t="s">
        <v>12178</v>
      </c>
      <c r="C558" s="185" t="s">
        <v>13</v>
      </c>
      <c r="D558" s="187">
        <v>4.5599999999999996</v>
      </c>
    </row>
    <row r="559" spans="1:4" ht="38.25" x14ac:dyDescent="0.2">
      <c r="A559" s="192">
        <v>5695</v>
      </c>
      <c r="B559" s="189" t="s">
        <v>12179</v>
      </c>
      <c r="C559" s="188" t="s">
        <v>13</v>
      </c>
      <c r="D559" s="190">
        <v>19.86</v>
      </c>
    </row>
    <row r="560" spans="1:4" ht="25.5" x14ac:dyDescent="0.2">
      <c r="A560" s="191">
        <v>5703</v>
      </c>
      <c r="B560" s="186" t="s">
        <v>12180</v>
      </c>
      <c r="C560" s="185" t="s">
        <v>13</v>
      </c>
      <c r="D560" s="187">
        <v>12.37</v>
      </c>
    </row>
    <row r="561" spans="1:4" ht="51" x14ac:dyDescent="0.2">
      <c r="A561" s="192">
        <v>5705</v>
      </c>
      <c r="B561" s="189" t="s">
        <v>12181</v>
      </c>
      <c r="C561" s="188" t="s">
        <v>13</v>
      </c>
      <c r="D561" s="190">
        <v>11.67</v>
      </c>
    </row>
    <row r="562" spans="1:4" ht="25.5" x14ac:dyDescent="0.2">
      <c r="A562" s="191">
        <v>5707</v>
      </c>
      <c r="B562" s="186" t="s">
        <v>12182</v>
      </c>
      <c r="C562" s="185" t="s">
        <v>13</v>
      </c>
      <c r="D562" s="187">
        <v>47</v>
      </c>
    </row>
    <row r="563" spans="1:4" ht="25.5" x14ac:dyDescent="0.2">
      <c r="A563" s="192">
        <v>5710</v>
      </c>
      <c r="B563" s="189" t="s">
        <v>12183</v>
      </c>
      <c r="C563" s="188" t="s">
        <v>13</v>
      </c>
      <c r="D563" s="190">
        <v>56.63</v>
      </c>
    </row>
    <row r="564" spans="1:4" ht="38.25" x14ac:dyDescent="0.2">
      <c r="A564" s="191">
        <v>5711</v>
      </c>
      <c r="B564" s="186" t="s">
        <v>12184</v>
      </c>
      <c r="C564" s="185" t="s">
        <v>13</v>
      </c>
      <c r="D564" s="187">
        <v>49.67</v>
      </c>
    </row>
    <row r="565" spans="1:4" ht="25.5" x14ac:dyDescent="0.2">
      <c r="A565" s="192">
        <v>5714</v>
      </c>
      <c r="B565" s="189" t="s">
        <v>358</v>
      </c>
      <c r="C565" s="188" t="s">
        <v>13</v>
      </c>
      <c r="D565" s="190">
        <v>5.47</v>
      </c>
    </row>
    <row r="566" spans="1:4" ht="25.5" x14ac:dyDescent="0.2">
      <c r="A566" s="191">
        <v>5715</v>
      </c>
      <c r="B566" s="186" t="s">
        <v>359</v>
      </c>
      <c r="C566" s="185" t="s">
        <v>13</v>
      </c>
      <c r="D566" s="187">
        <v>39.65</v>
      </c>
    </row>
    <row r="567" spans="1:4" ht="25.5" x14ac:dyDescent="0.2">
      <c r="A567" s="192">
        <v>5718</v>
      </c>
      <c r="B567" s="189" t="s">
        <v>12185</v>
      </c>
      <c r="C567" s="188" t="s">
        <v>13</v>
      </c>
      <c r="D567" s="190">
        <v>96.49</v>
      </c>
    </row>
    <row r="568" spans="1:4" ht="25.5" x14ac:dyDescent="0.2">
      <c r="A568" s="191">
        <v>5721</v>
      </c>
      <c r="B568" s="186" t="s">
        <v>12186</v>
      </c>
      <c r="C568" s="185" t="s">
        <v>13</v>
      </c>
      <c r="D568" s="187">
        <v>85.14</v>
      </c>
    </row>
    <row r="569" spans="1:4" ht="25.5" x14ac:dyDescent="0.2">
      <c r="A569" s="192">
        <v>5722</v>
      </c>
      <c r="B569" s="189" t="s">
        <v>12187</v>
      </c>
      <c r="C569" s="188" t="s">
        <v>13</v>
      </c>
      <c r="D569" s="190">
        <v>196.95</v>
      </c>
    </row>
    <row r="570" spans="1:4" ht="25.5" x14ac:dyDescent="0.2">
      <c r="A570" s="191">
        <v>5724</v>
      </c>
      <c r="B570" s="186" t="s">
        <v>12188</v>
      </c>
      <c r="C570" s="185" t="s">
        <v>13</v>
      </c>
      <c r="D570" s="187">
        <v>40.409999999999997</v>
      </c>
    </row>
    <row r="571" spans="1:4" ht="38.25" x14ac:dyDescent="0.2">
      <c r="A571" s="192">
        <v>5727</v>
      </c>
      <c r="B571" s="189" t="s">
        <v>12189</v>
      </c>
      <c r="C571" s="188" t="s">
        <v>13</v>
      </c>
      <c r="D571" s="190">
        <v>4.8899999999999997</v>
      </c>
    </row>
    <row r="572" spans="1:4" ht="38.25" x14ac:dyDescent="0.2">
      <c r="A572" s="191">
        <v>5729</v>
      </c>
      <c r="B572" s="186" t="s">
        <v>12190</v>
      </c>
      <c r="C572" s="185" t="s">
        <v>13</v>
      </c>
      <c r="D572" s="187">
        <v>19.899999999999999</v>
      </c>
    </row>
    <row r="573" spans="1:4" ht="38.25" x14ac:dyDescent="0.2">
      <c r="A573" s="192">
        <v>5730</v>
      </c>
      <c r="B573" s="189" t="s">
        <v>12191</v>
      </c>
      <c r="C573" s="188" t="s">
        <v>13</v>
      </c>
      <c r="D573" s="190">
        <v>27.42</v>
      </c>
    </row>
    <row r="574" spans="1:4" ht="38.25" x14ac:dyDescent="0.2">
      <c r="A574" s="191">
        <v>5732</v>
      </c>
      <c r="B574" s="186" t="s">
        <v>12192</v>
      </c>
      <c r="C574" s="185" t="s">
        <v>13</v>
      </c>
      <c r="D574" s="187">
        <v>18.899999999999999</v>
      </c>
    </row>
    <row r="575" spans="1:4" ht="38.25" x14ac:dyDescent="0.2">
      <c r="A575" s="192">
        <v>5733</v>
      </c>
      <c r="B575" s="189" t="s">
        <v>12193</v>
      </c>
      <c r="C575" s="188" t="s">
        <v>13</v>
      </c>
      <c r="D575" s="190">
        <v>46.82</v>
      </c>
    </row>
    <row r="576" spans="1:4" ht="51" x14ac:dyDescent="0.2">
      <c r="A576" s="191">
        <v>5735</v>
      </c>
      <c r="B576" s="186" t="s">
        <v>12194</v>
      </c>
      <c r="C576" s="185" t="s">
        <v>13</v>
      </c>
      <c r="D576" s="187">
        <v>14.8</v>
      </c>
    </row>
    <row r="577" spans="1:4" ht="51" x14ac:dyDescent="0.2">
      <c r="A577" s="192">
        <v>5736</v>
      </c>
      <c r="B577" s="189" t="s">
        <v>12195</v>
      </c>
      <c r="C577" s="188" t="s">
        <v>13</v>
      </c>
      <c r="D577" s="190">
        <v>36.89</v>
      </c>
    </row>
    <row r="578" spans="1:4" ht="38.25" x14ac:dyDescent="0.2">
      <c r="A578" s="191">
        <v>5738</v>
      </c>
      <c r="B578" s="186" t="s">
        <v>12196</v>
      </c>
      <c r="C578" s="185" t="s">
        <v>13</v>
      </c>
      <c r="D578" s="187">
        <v>19.940000000000001</v>
      </c>
    </row>
    <row r="579" spans="1:4" ht="38.25" x14ac:dyDescent="0.2">
      <c r="A579" s="192">
        <v>5739</v>
      </c>
      <c r="B579" s="189" t="s">
        <v>12197</v>
      </c>
      <c r="C579" s="188" t="s">
        <v>13</v>
      </c>
      <c r="D579" s="190">
        <v>22.15</v>
      </c>
    </row>
    <row r="580" spans="1:4" ht="38.25" x14ac:dyDescent="0.2">
      <c r="A580" s="191">
        <v>5741</v>
      </c>
      <c r="B580" s="186" t="s">
        <v>12198</v>
      </c>
      <c r="C580" s="185" t="s">
        <v>13</v>
      </c>
      <c r="D580" s="187">
        <v>18.64</v>
      </c>
    </row>
    <row r="581" spans="1:4" ht="38.25" x14ac:dyDescent="0.2">
      <c r="A581" s="192">
        <v>5742</v>
      </c>
      <c r="B581" s="189" t="s">
        <v>12199</v>
      </c>
      <c r="C581" s="188" t="s">
        <v>13</v>
      </c>
      <c r="D581" s="190">
        <v>15.4</v>
      </c>
    </row>
    <row r="582" spans="1:4" ht="38.25" x14ac:dyDescent="0.2">
      <c r="A582" s="191">
        <v>5747</v>
      </c>
      <c r="B582" s="186" t="s">
        <v>12200</v>
      </c>
      <c r="C582" s="185" t="s">
        <v>13</v>
      </c>
      <c r="D582" s="187">
        <v>66.150000000000006</v>
      </c>
    </row>
    <row r="583" spans="1:4" ht="38.25" x14ac:dyDescent="0.2">
      <c r="A583" s="192">
        <v>5751</v>
      </c>
      <c r="B583" s="189" t="s">
        <v>360</v>
      </c>
      <c r="C583" s="188" t="s">
        <v>13</v>
      </c>
      <c r="D583" s="190">
        <v>2.59</v>
      </c>
    </row>
    <row r="584" spans="1:4" ht="38.25" x14ac:dyDescent="0.2">
      <c r="A584" s="191">
        <v>5754</v>
      </c>
      <c r="B584" s="186" t="s">
        <v>12201</v>
      </c>
      <c r="C584" s="185" t="s">
        <v>13</v>
      </c>
      <c r="D584" s="187">
        <v>10.68</v>
      </c>
    </row>
    <row r="585" spans="1:4" ht="38.25" x14ac:dyDescent="0.2">
      <c r="A585" s="192">
        <v>5763</v>
      </c>
      <c r="B585" s="189" t="s">
        <v>12202</v>
      </c>
      <c r="C585" s="188" t="s">
        <v>13</v>
      </c>
      <c r="D585" s="190">
        <v>17.36</v>
      </c>
    </row>
    <row r="586" spans="1:4" ht="25.5" x14ac:dyDescent="0.2">
      <c r="A586" s="191">
        <v>5765</v>
      </c>
      <c r="B586" s="186" t="s">
        <v>361</v>
      </c>
      <c r="C586" s="185" t="s">
        <v>13</v>
      </c>
      <c r="D586" s="187">
        <v>4.16</v>
      </c>
    </row>
    <row r="587" spans="1:4" ht="25.5" x14ac:dyDescent="0.2">
      <c r="A587" s="192">
        <v>5766</v>
      </c>
      <c r="B587" s="189" t="s">
        <v>362</v>
      </c>
      <c r="C587" s="188" t="s">
        <v>13</v>
      </c>
      <c r="D587" s="190">
        <v>2.86</v>
      </c>
    </row>
    <row r="588" spans="1:4" ht="25.5" x14ac:dyDescent="0.2">
      <c r="A588" s="191">
        <v>5779</v>
      </c>
      <c r="B588" s="186" t="s">
        <v>363</v>
      </c>
      <c r="C588" s="185" t="s">
        <v>13</v>
      </c>
      <c r="D588" s="187">
        <v>35.03</v>
      </c>
    </row>
    <row r="589" spans="1:4" ht="25.5" x14ac:dyDescent="0.2">
      <c r="A589" s="192">
        <v>5787</v>
      </c>
      <c r="B589" s="189" t="s">
        <v>12203</v>
      </c>
      <c r="C589" s="188" t="s">
        <v>13</v>
      </c>
      <c r="D589" s="190">
        <v>102.64</v>
      </c>
    </row>
    <row r="590" spans="1:4" ht="38.25" x14ac:dyDescent="0.2">
      <c r="A590" s="191">
        <v>5791</v>
      </c>
      <c r="B590" s="186" t="s">
        <v>12204</v>
      </c>
      <c r="C590" s="185" t="s">
        <v>13</v>
      </c>
      <c r="D590" s="187">
        <v>16.850000000000001</v>
      </c>
    </row>
    <row r="591" spans="1:4" ht="38.25" x14ac:dyDescent="0.2">
      <c r="A591" s="192">
        <v>5792</v>
      </c>
      <c r="B591" s="189" t="s">
        <v>12205</v>
      </c>
      <c r="C591" s="188" t="s">
        <v>13</v>
      </c>
      <c r="D591" s="190">
        <v>37.840000000000003</v>
      </c>
    </row>
    <row r="592" spans="1:4" ht="25.5" x14ac:dyDescent="0.2">
      <c r="A592" s="191">
        <v>5797</v>
      </c>
      <c r="B592" s="186" t="s">
        <v>364</v>
      </c>
      <c r="C592" s="185" t="s">
        <v>13</v>
      </c>
      <c r="D592" s="187">
        <v>2.13</v>
      </c>
    </row>
    <row r="593" spans="1:4" ht="38.25" x14ac:dyDescent="0.2">
      <c r="A593" s="192">
        <v>5800</v>
      </c>
      <c r="B593" s="189" t="s">
        <v>12206</v>
      </c>
      <c r="C593" s="188" t="s">
        <v>13</v>
      </c>
      <c r="D593" s="190">
        <v>0.15</v>
      </c>
    </row>
    <row r="594" spans="1:4" ht="25.5" x14ac:dyDescent="0.2">
      <c r="A594" s="191">
        <v>7032</v>
      </c>
      <c r="B594" s="186" t="s">
        <v>12207</v>
      </c>
      <c r="C594" s="185" t="s">
        <v>13</v>
      </c>
      <c r="D594" s="187">
        <v>1.43</v>
      </c>
    </row>
    <row r="595" spans="1:4" ht="25.5" x14ac:dyDescent="0.2">
      <c r="A595" s="192">
        <v>7033</v>
      </c>
      <c r="B595" s="189" t="s">
        <v>12208</v>
      </c>
      <c r="C595" s="188" t="s">
        <v>13</v>
      </c>
      <c r="D595" s="190">
        <v>0.42</v>
      </c>
    </row>
    <row r="596" spans="1:4" ht="25.5" x14ac:dyDescent="0.2">
      <c r="A596" s="191">
        <v>7034</v>
      </c>
      <c r="B596" s="186" t="s">
        <v>12209</v>
      </c>
      <c r="C596" s="185" t="s">
        <v>13</v>
      </c>
      <c r="D596" s="187">
        <v>0.99</v>
      </c>
    </row>
    <row r="597" spans="1:4" ht="25.5" x14ac:dyDescent="0.2">
      <c r="A597" s="192">
        <v>7035</v>
      </c>
      <c r="B597" s="189" t="s">
        <v>12210</v>
      </c>
      <c r="C597" s="188" t="s">
        <v>13</v>
      </c>
      <c r="D597" s="190">
        <v>135.86000000000001</v>
      </c>
    </row>
    <row r="598" spans="1:4" ht="38.25" x14ac:dyDescent="0.2">
      <c r="A598" s="191">
        <v>7038</v>
      </c>
      <c r="B598" s="186" t="s">
        <v>12211</v>
      </c>
      <c r="C598" s="185" t="s">
        <v>13</v>
      </c>
      <c r="D598" s="187">
        <v>18.98</v>
      </c>
    </row>
    <row r="599" spans="1:4" ht="38.25" x14ac:dyDescent="0.2">
      <c r="A599" s="192">
        <v>7039</v>
      </c>
      <c r="B599" s="189" t="s">
        <v>12212</v>
      </c>
      <c r="C599" s="188" t="s">
        <v>13</v>
      </c>
      <c r="D599" s="190">
        <v>5.22</v>
      </c>
    </row>
    <row r="600" spans="1:4" ht="38.25" x14ac:dyDescent="0.2">
      <c r="A600" s="191">
        <v>7040</v>
      </c>
      <c r="B600" s="186" t="s">
        <v>12213</v>
      </c>
      <c r="C600" s="185" t="s">
        <v>13</v>
      </c>
      <c r="D600" s="187">
        <v>19.55</v>
      </c>
    </row>
    <row r="601" spans="1:4" ht="38.25" x14ac:dyDescent="0.2">
      <c r="A601" s="192">
        <v>7044</v>
      </c>
      <c r="B601" s="189" t="s">
        <v>12214</v>
      </c>
      <c r="C601" s="188" t="s">
        <v>13</v>
      </c>
      <c r="D601" s="190">
        <v>0.21</v>
      </c>
    </row>
    <row r="602" spans="1:4" ht="38.25" x14ac:dyDescent="0.2">
      <c r="A602" s="191">
        <v>7045</v>
      </c>
      <c r="B602" s="186" t="s">
        <v>12215</v>
      </c>
      <c r="C602" s="185" t="s">
        <v>13</v>
      </c>
      <c r="D602" s="187">
        <v>0.06</v>
      </c>
    </row>
    <row r="603" spans="1:4" ht="38.25" x14ac:dyDescent="0.2">
      <c r="A603" s="192">
        <v>7046</v>
      </c>
      <c r="B603" s="189" t="s">
        <v>12216</v>
      </c>
      <c r="C603" s="188" t="s">
        <v>13</v>
      </c>
      <c r="D603" s="190">
        <v>0.14000000000000001</v>
      </c>
    </row>
    <row r="604" spans="1:4" ht="38.25" x14ac:dyDescent="0.2">
      <c r="A604" s="191">
        <v>7047</v>
      </c>
      <c r="B604" s="186" t="s">
        <v>12217</v>
      </c>
      <c r="C604" s="185" t="s">
        <v>13</v>
      </c>
      <c r="D604" s="187">
        <v>5.39</v>
      </c>
    </row>
    <row r="605" spans="1:4" ht="38.25" x14ac:dyDescent="0.2">
      <c r="A605" s="192">
        <v>7051</v>
      </c>
      <c r="B605" s="189" t="s">
        <v>12218</v>
      </c>
      <c r="C605" s="188" t="s">
        <v>13</v>
      </c>
      <c r="D605" s="190">
        <v>20.23</v>
      </c>
    </row>
    <row r="606" spans="1:4" ht="38.25" x14ac:dyDescent="0.2">
      <c r="A606" s="191">
        <v>7052</v>
      </c>
      <c r="B606" s="186" t="s">
        <v>12219</v>
      </c>
      <c r="C606" s="185" t="s">
        <v>13</v>
      </c>
      <c r="D606" s="187">
        <v>4.71</v>
      </c>
    </row>
    <row r="607" spans="1:4" ht="38.25" x14ac:dyDescent="0.2">
      <c r="A607" s="192">
        <v>7053</v>
      </c>
      <c r="B607" s="189" t="s">
        <v>12220</v>
      </c>
      <c r="C607" s="188" t="s">
        <v>13</v>
      </c>
      <c r="D607" s="190">
        <v>22.47</v>
      </c>
    </row>
    <row r="608" spans="1:4" ht="38.25" x14ac:dyDescent="0.2">
      <c r="A608" s="191">
        <v>7054</v>
      </c>
      <c r="B608" s="186" t="s">
        <v>12221</v>
      </c>
      <c r="C608" s="185" t="s">
        <v>13</v>
      </c>
      <c r="D608" s="187">
        <v>59.12</v>
      </c>
    </row>
    <row r="609" spans="1:4" ht="38.25" x14ac:dyDescent="0.2">
      <c r="A609" s="192">
        <v>7058</v>
      </c>
      <c r="B609" s="189" t="s">
        <v>12222</v>
      </c>
      <c r="C609" s="188" t="s">
        <v>13</v>
      </c>
      <c r="D609" s="190">
        <v>13.5</v>
      </c>
    </row>
    <row r="610" spans="1:4" ht="38.25" x14ac:dyDescent="0.2">
      <c r="A610" s="191">
        <v>7059</v>
      </c>
      <c r="B610" s="186" t="s">
        <v>12223</v>
      </c>
      <c r="C610" s="185" t="s">
        <v>13</v>
      </c>
      <c r="D610" s="187">
        <v>3.19</v>
      </c>
    </row>
    <row r="611" spans="1:4" ht="38.25" x14ac:dyDescent="0.2">
      <c r="A611" s="192">
        <v>7060</v>
      </c>
      <c r="B611" s="189" t="s">
        <v>12224</v>
      </c>
      <c r="C611" s="188" t="s">
        <v>13</v>
      </c>
      <c r="D611" s="190">
        <v>18.97</v>
      </c>
    </row>
    <row r="612" spans="1:4" ht="38.25" x14ac:dyDescent="0.2">
      <c r="A612" s="191">
        <v>7061</v>
      </c>
      <c r="B612" s="186" t="s">
        <v>12225</v>
      </c>
      <c r="C612" s="185" t="s">
        <v>13</v>
      </c>
      <c r="D612" s="187">
        <v>64.73</v>
      </c>
    </row>
    <row r="613" spans="1:4" ht="25.5" x14ac:dyDescent="0.2">
      <c r="A613" s="192">
        <v>7063</v>
      </c>
      <c r="B613" s="189" t="s">
        <v>365</v>
      </c>
      <c r="C613" s="188" t="s">
        <v>13</v>
      </c>
      <c r="D613" s="190">
        <v>6.82</v>
      </c>
    </row>
    <row r="614" spans="1:4" ht="25.5" x14ac:dyDescent="0.2">
      <c r="A614" s="191">
        <v>7064</v>
      </c>
      <c r="B614" s="186" t="s">
        <v>366</v>
      </c>
      <c r="C614" s="185" t="s">
        <v>13</v>
      </c>
      <c r="D614" s="187">
        <v>2.2999999999999998</v>
      </c>
    </row>
    <row r="615" spans="1:4" ht="25.5" x14ac:dyDescent="0.2">
      <c r="A615" s="192">
        <v>7065</v>
      </c>
      <c r="B615" s="189" t="s">
        <v>367</v>
      </c>
      <c r="C615" s="188" t="s">
        <v>13</v>
      </c>
      <c r="D615" s="190">
        <v>7.47</v>
      </c>
    </row>
    <row r="616" spans="1:4" ht="25.5" x14ac:dyDescent="0.2">
      <c r="A616" s="191">
        <v>7066</v>
      </c>
      <c r="B616" s="186" t="s">
        <v>368</v>
      </c>
      <c r="C616" s="185" t="s">
        <v>13</v>
      </c>
      <c r="D616" s="187">
        <v>56.93</v>
      </c>
    </row>
    <row r="617" spans="1:4" ht="51" x14ac:dyDescent="0.2">
      <c r="A617" s="192">
        <v>53786</v>
      </c>
      <c r="B617" s="189" t="s">
        <v>12226</v>
      </c>
      <c r="C617" s="188" t="s">
        <v>13</v>
      </c>
      <c r="D617" s="190">
        <v>43.52</v>
      </c>
    </row>
    <row r="618" spans="1:4" ht="38.25" x14ac:dyDescent="0.2">
      <c r="A618" s="191">
        <v>53788</v>
      </c>
      <c r="B618" s="186" t="s">
        <v>12227</v>
      </c>
      <c r="C618" s="185" t="s">
        <v>13</v>
      </c>
      <c r="D618" s="187">
        <v>37.840000000000003</v>
      </c>
    </row>
    <row r="619" spans="1:4" ht="38.25" x14ac:dyDescent="0.2">
      <c r="A619" s="192">
        <v>53792</v>
      </c>
      <c r="B619" s="189" t="s">
        <v>12228</v>
      </c>
      <c r="C619" s="188" t="s">
        <v>13</v>
      </c>
      <c r="D619" s="190">
        <v>80.48</v>
      </c>
    </row>
    <row r="620" spans="1:4" ht="25.5" x14ac:dyDescent="0.2">
      <c r="A620" s="191">
        <v>53794</v>
      </c>
      <c r="B620" s="186" t="s">
        <v>12229</v>
      </c>
      <c r="C620" s="185" t="s">
        <v>13</v>
      </c>
      <c r="D620" s="187">
        <v>35.35</v>
      </c>
    </row>
    <row r="621" spans="1:4" ht="51" x14ac:dyDescent="0.2">
      <c r="A621" s="192">
        <v>53797</v>
      </c>
      <c r="B621" s="189" t="s">
        <v>12230</v>
      </c>
      <c r="C621" s="188" t="s">
        <v>13</v>
      </c>
      <c r="D621" s="190">
        <v>66.150000000000006</v>
      </c>
    </row>
    <row r="622" spans="1:4" ht="25.5" x14ac:dyDescent="0.2">
      <c r="A622" s="191">
        <v>53804</v>
      </c>
      <c r="B622" s="186" t="s">
        <v>12231</v>
      </c>
      <c r="C622" s="185" t="s">
        <v>13</v>
      </c>
      <c r="D622" s="187">
        <v>1.82</v>
      </c>
    </row>
    <row r="623" spans="1:4" ht="25.5" x14ac:dyDescent="0.2">
      <c r="A623" s="192">
        <v>53806</v>
      </c>
      <c r="B623" s="189" t="s">
        <v>12232</v>
      </c>
      <c r="C623" s="188" t="s">
        <v>13</v>
      </c>
      <c r="D623" s="190">
        <v>52.07</v>
      </c>
    </row>
    <row r="624" spans="1:4" ht="25.5" x14ac:dyDescent="0.2">
      <c r="A624" s="191">
        <v>53810</v>
      </c>
      <c r="B624" s="186" t="s">
        <v>12233</v>
      </c>
      <c r="C624" s="185" t="s">
        <v>13</v>
      </c>
      <c r="D624" s="187">
        <v>52.4</v>
      </c>
    </row>
    <row r="625" spans="1:4" ht="25.5" x14ac:dyDescent="0.2">
      <c r="A625" s="192">
        <v>53814</v>
      </c>
      <c r="B625" s="189" t="s">
        <v>12234</v>
      </c>
      <c r="C625" s="188" t="s">
        <v>13</v>
      </c>
      <c r="D625" s="190">
        <v>171.63</v>
      </c>
    </row>
    <row r="626" spans="1:4" ht="25.5" x14ac:dyDescent="0.2">
      <c r="A626" s="191">
        <v>53817</v>
      </c>
      <c r="B626" s="186" t="s">
        <v>12235</v>
      </c>
      <c r="C626" s="185" t="s">
        <v>13</v>
      </c>
      <c r="D626" s="187">
        <v>56.74</v>
      </c>
    </row>
    <row r="627" spans="1:4" ht="38.25" x14ac:dyDescent="0.2">
      <c r="A627" s="192">
        <v>53818</v>
      </c>
      <c r="B627" s="189" t="s">
        <v>12236</v>
      </c>
      <c r="C627" s="188" t="s">
        <v>13</v>
      </c>
      <c r="D627" s="190">
        <v>4.4000000000000004</v>
      </c>
    </row>
    <row r="628" spans="1:4" ht="38.25" x14ac:dyDescent="0.2">
      <c r="A628" s="191">
        <v>53823</v>
      </c>
      <c r="B628" s="186" t="s">
        <v>12237</v>
      </c>
      <c r="C628" s="185" t="s">
        <v>13</v>
      </c>
      <c r="D628" s="187">
        <v>18.36</v>
      </c>
    </row>
    <row r="629" spans="1:4" ht="38.25" x14ac:dyDescent="0.2">
      <c r="A629" s="192">
        <v>53827</v>
      </c>
      <c r="B629" s="189" t="s">
        <v>369</v>
      </c>
      <c r="C629" s="188" t="s">
        <v>13</v>
      </c>
      <c r="D629" s="190">
        <v>64.73</v>
      </c>
    </row>
    <row r="630" spans="1:4" ht="38.25" x14ac:dyDescent="0.2">
      <c r="A630" s="191">
        <v>53829</v>
      </c>
      <c r="B630" s="186" t="s">
        <v>12238</v>
      </c>
      <c r="C630" s="185" t="s">
        <v>13</v>
      </c>
      <c r="D630" s="187">
        <v>66.150000000000006</v>
      </c>
    </row>
    <row r="631" spans="1:4" ht="51" x14ac:dyDescent="0.2">
      <c r="A631" s="192">
        <v>53831</v>
      </c>
      <c r="B631" s="189" t="s">
        <v>12239</v>
      </c>
      <c r="C631" s="188" t="s">
        <v>13</v>
      </c>
      <c r="D631" s="190">
        <v>80.48</v>
      </c>
    </row>
    <row r="632" spans="1:4" ht="25.5" x14ac:dyDescent="0.2">
      <c r="A632" s="191">
        <v>53840</v>
      </c>
      <c r="B632" s="186" t="s">
        <v>12240</v>
      </c>
      <c r="C632" s="185" t="s">
        <v>13</v>
      </c>
      <c r="D632" s="187">
        <v>1.71</v>
      </c>
    </row>
    <row r="633" spans="1:4" ht="25.5" x14ac:dyDescent="0.2">
      <c r="A633" s="192">
        <v>53841</v>
      </c>
      <c r="B633" s="189" t="s">
        <v>12241</v>
      </c>
      <c r="C633" s="188" t="s">
        <v>13</v>
      </c>
      <c r="D633" s="190">
        <v>1.35</v>
      </c>
    </row>
    <row r="634" spans="1:4" ht="38.25" x14ac:dyDescent="0.2">
      <c r="A634" s="191">
        <v>53849</v>
      </c>
      <c r="B634" s="186" t="s">
        <v>12242</v>
      </c>
      <c r="C634" s="185" t="s">
        <v>13</v>
      </c>
      <c r="D634" s="187">
        <v>70.94</v>
      </c>
    </row>
    <row r="635" spans="1:4" ht="25.5" x14ac:dyDescent="0.2">
      <c r="A635" s="192">
        <v>53857</v>
      </c>
      <c r="B635" s="189" t="s">
        <v>12243</v>
      </c>
      <c r="C635" s="188" t="s">
        <v>13</v>
      </c>
      <c r="D635" s="190">
        <v>25.96</v>
      </c>
    </row>
    <row r="636" spans="1:4" ht="38.25" x14ac:dyDescent="0.2">
      <c r="A636" s="191">
        <v>53858</v>
      </c>
      <c r="B636" s="186" t="s">
        <v>12244</v>
      </c>
      <c r="C636" s="185" t="s">
        <v>13</v>
      </c>
      <c r="D636" s="187">
        <v>60.54</v>
      </c>
    </row>
    <row r="637" spans="1:4" ht="25.5" x14ac:dyDescent="0.2">
      <c r="A637" s="192">
        <v>53861</v>
      </c>
      <c r="B637" s="189" t="s">
        <v>12245</v>
      </c>
      <c r="C637" s="188" t="s">
        <v>13</v>
      </c>
      <c r="D637" s="190">
        <v>36</v>
      </c>
    </row>
    <row r="638" spans="1:4" ht="25.5" x14ac:dyDescent="0.2">
      <c r="A638" s="191">
        <v>53863</v>
      </c>
      <c r="B638" s="186" t="s">
        <v>12246</v>
      </c>
      <c r="C638" s="185" t="s">
        <v>13</v>
      </c>
      <c r="D638" s="187">
        <v>0.81</v>
      </c>
    </row>
    <row r="639" spans="1:4" ht="38.25" x14ac:dyDescent="0.2">
      <c r="A639" s="192">
        <v>53865</v>
      </c>
      <c r="B639" s="189" t="s">
        <v>12247</v>
      </c>
      <c r="C639" s="188" t="s">
        <v>13</v>
      </c>
      <c r="D639" s="190">
        <v>32.33</v>
      </c>
    </row>
    <row r="640" spans="1:4" ht="38.25" x14ac:dyDescent="0.2">
      <c r="A640" s="191">
        <v>53866</v>
      </c>
      <c r="B640" s="186" t="s">
        <v>12248</v>
      </c>
      <c r="C640" s="185" t="s">
        <v>13</v>
      </c>
      <c r="D640" s="187">
        <v>1.22</v>
      </c>
    </row>
    <row r="641" spans="1:4" ht="38.25" x14ac:dyDescent="0.2">
      <c r="A641" s="192">
        <v>53882</v>
      </c>
      <c r="B641" s="189" t="s">
        <v>12249</v>
      </c>
      <c r="C641" s="188" t="s">
        <v>13</v>
      </c>
      <c r="D641" s="190">
        <v>13.47</v>
      </c>
    </row>
    <row r="642" spans="1:4" ht="38.25" x14ac:dyDescent="0.2">
      <c r="A642" s="191">
        <v>55263</v>
      </c>
      <c r="B642" s="186" t="s">
        <v>12250</v>
      </c>
      <c r="C642" s="185" t="s">
        <v>13</v>
      </c>
      <c r="D642" s="187">
        <v>52.49</v>
      </c>
    </row>
    <row r="643" spans="1:4" ht="25.5" x14ac:dyDescent="0.2">
      <c r="A643" s="192">
        <v>73303</v>
      </c>
      <c r="B643" s="189" t="s">
        <v>12251</v>
      </c>
      <c r="C643" s="188" t="s">
        <v>13</v>
      </c>
      <c r="D643" s="190">
        <v>4.03</v>
      </c>
    </row>
    <row r="644" spans="1:4" ht="25.5" x14ac:dyDescent="0.2">
      <c r="A644" s="191">
        <v>73307</v>
      </c>
      <c r="B644" s="186" t="s">
        <v>12252</v>
      </c>
      <c r="C644" s="185" t="s">
        <v>13</v>
      </c>
      <c r="D644" s="187">
        <v>2.96</v>
      </c>
    </row>
    <row r="645" spans="1:4" ht="38.25" x14ac:dyDescent="0.2">
      <c r="A645" s="192">
        <v>73309</v>
      </c>
      <c r="B645" s="189" t="s">
        <v>370</v>
      </c>
      <c r="C645" s="188" t="s">
        <v>13</v>
      </c>
      <c r="D645" s="190">
        <v>15.17</v>
      </c>
    </row>
    <row r="646" spans="1:4" ht="25.5" x14ac:dyDescent="0.2">
      <c r="A646" s="191">
        <v>73311</v>
      </c>
      <c r="B646" s="186" t="s">
        <v>371</v>
      </c>
      <c r="C646" s="185" t="s">
        <v>13</v>
      </c>
      <c r="D646" s="187">
        <v>109.26</v>
      </c>
    </row>
    <row r="647" spans="1:4" ht="38.25" x14ac:dyDescent="0.2">
      <c r="A647" s="192">
        <v>73313</v>
      </c>
      <c r="B647" s="189" t="s">
        <v>372</v>
      </c>
      <c r="C647" s="188" t="s">
        <v>13</v>
      </c>
      <c r="D647" s="190">
        <v>3.53</v>
      </c>
    </row>
    <row r="648" spans="1:4" ht="38.25" x14ac:dyDescent="0.2">
      <c r="A648" s="191">
        <v>73315</v>
      </c>
      <c r="B648" s="186" t="s">
        <v>373</v>
      </c>
      <c r="C648" s="185" t="s">
        <v>13</v>
      </c>
      <c r="D648" s="187">
        <v>37.840000000000003</v>
      </c>
    </row>
    <row r="649" spans="1:4" ht="51" x14ac:dyDescent="0.2">
      <c r="A649" s="192">
        <v>73335</v>
      </c>
      <c r="B649" s="189" t="s">
        <v>12253</v>
      </c>
      <c r="C649" s="188" t="s">
        <v>13</v>
      </c>
      <c r="D649" s="190">
        <v>13.83</v>
      </c>
    </row>
    <row r="650" spans="1:4" ht="51" x14ac:dyDescent="0.2">
      <c r="A650" s="191">
        <v>73340</v>
      </c>
      <c r="B650" s="186" t="s">
        <v>12254</v>
      </c>
      <c r="C650" s="185" t="s">
        <v>13</v>
      </c>
      <c r="D650" s="187">
        <v>64.73</v>
      </c>
    </row>
    <row r="651" spans="1:4" ht="25.5" x14ac:dyDescent="0.2">
      <c r="A651" s="192">
        <v>73343</v>
      </c>
      <c r="B651" s="189" t="s">
        <v>12255</v>
      </c>
      <c r="C651" s="188" t="s">
        <v>13</v>
      </c>
      <c r="D651" s="190">
        <v>0.39</v>
      </c>
    </row>
    <row r="652" spans="1:4" ht="38.25" x14ac:dyDescent="0.2">
      <c r="A652" s="191">
        <v>83361</v>
      </c>
      <c r="B652" s="186" t="s">
        <v>12256</v>
      </c>
      <c r="C652" s="185" t="s">
        <v>13</v>
      </c>
      <c r="D652" s="187">
        <v>22.2</v>
      </c>
    </row>
    <row r="653" spans="1:4" ht="25.5" x14ac:dyDescent="0.2">
      <c r="A653" s="192">
        <v>83761</v>
      </c>
      <c r="B653" s="189" t="s">
        <v>12257</v>
      </c>
      <c r="C653" s="188" t="s">
        <v>13</v>
      </c>
      <c r="D653" s="190">
        <v>5.99</v>
      </c>
    </row>
    <row r="654" spans="1:4" ht="25.5" x14ac:dyDescent="0.2">
      <c r="A654" s="191">
        <v>83762</v>
      </c>
      <c r="B654" s="186" t="s">
        <v>12258</v>
      </c>
      <c r="C654" s="185" t="s">
        <v>13</v>
      </c>
      <c r="D654" s="187">
        <v>3.94</v>
      </c>
    </row>
    <row r="655" spans="1:4" ht="38.25" x14ac:dyDescent="0.2">
      <c r="A655" s="192">
        <v>83763</v>
      </c>
      <c r="B655" s="189" t="s">
        <v>12259</v>
      </c>
      <c r="C655" s="188" t="s">
        <v>13</v>
      </c>
      <c r="D655" s="190">
        <v>30.81</v>
      </c>
    </row>
    <row r="656" spans="1:4" ht="25.5" x14ac:dyDescent="0.2">
      <c r="A656" s="191">
        <v>83764</v>
      </c>
      <c r="B656" s="186" t="s">
        <v>12260</v>
      </c>
      <c r="C656" s="185" t="s">
        <v>13</v>
      </c>
      <c r="D656" s="187">
        <v>1.51</v>
      </c>
    </row>
    <row r="657" spans="1:4" ht="25.5" x14ac:dyDescent="0.2">
      <c r="A657" s="192">
        <v>87026</v>
      </c>
      <c r="B657" s="189" t="s">
        <v>12261</v>
      </c>
      <c r="C657" s="188" t="s">
        <v>13</v>
      </c>
      <c r="D657" s="190">
        <v>0.59</v>
      </c>
    </row>
    <row r="658" spans="1:4" ht="25.5" x14ac:dyDescent="0.2">
      <c r="A658" s="191">
        <v>87441</v>
      </c>
      <c r="B658" s="186" t="s">
        <v>374</v>
      </c>
      <c r="C658" s="185" t="s">
        <v>13</v>
      </c>
      <c r="D658" s="187">
        <v>0.28999999999999998</v>
      </c>
    </row>
    <row r="659" spans="1:4" ht="25.5" x14ac:dyDescent="0.2">
      <c r="A659" s="192">
        <v>87442</v>
      </c>
      <c r="B659" s="189" t="s">
        <v>375</v>
      </c>
      <c r="C659" s="188" t="s">
        <v>13</v>
      </c>
      <c r="D659" s="190">
        <v>0.06</v>
      </c>
    </row>
    <row r="660" spans="1:4" ht="25.5" x14ac:dyDescent="0.2">
      <c r="A660" s="191">
        <v>87443</v>
      </c>
      <c r="B660" s="186" t="s">
        <v>376</v>
      </c>
      <c r="C660" s="185" t="s">
        <v>13</v>
      </c>
      <c r="D660" s="187">
        <v>0.24</v>
      </c>
    </row>
    <row r="661" spans="1:4" ht="38.25" x14ac:dyDescent="0.2">
      <c r="A661" s="192">
        <v>87444</v>
      </c>
      <c r="B661" s="189" t="s">
        <v>12262</v>
      </c>
      <c r="C661" s="188" t="s">
        <v>13</v>
      </c>
      <c r="D661" s="190">
        <v>2.37</v>
      </c>
    </row>
    <row r="662" spans="1:4" ht="25.5" x14ac:dyDescent="0.2">
      <c r="A662" s="191">
        <v>88387</v>
      </c>
      <c r="B662" s="186" t="s">
        <v>12263</v>
      </c>
      <c r="C662" s="185" t="s">
        <v>13</v>
      </c>
      <c r="D662" s="187">
        <v>0.56000000000000005</v>
      </c>
    </row>
    <row r="663" spans="1:4" ht="25.5" x14ac:dyDescent="0.2">
      <c r="A663" s="192">
        <v>88389</v>
      </c>
      <c r="B663" s="189" t="s">
        <v>12264</v>
      </c>
      <c r="C663" s="188" t="s">
        <v>13</v>
      </c>
      <c r="D663" s="190">
        <v>0.13</v>
      </c>
    </row>
    <row r="664" spans="1:4" ht="25.5" x14ac:dyDescent="0.2">
      <c r="A664" s="191">
        <v>88390</v>
      </c>
      <c r="B664" s="186" t="s">
        <v>12265</v>
      </c>
      <c r="C664" s="185" t="s">
        <v>13</v>
      </c>
      <c r="D664" s="187">
        <v>0.47</v>
      </c>
    </row>
    <row r="665" spans="1:4" ht="25.5" x14ac:dyDescent="0.2">
      <c r="A665" s="192">
        <v>88391</v>
      </c>
      <c r="B665" s="189" t="s">
        <v>12266</v>
      </c>
      <c r="C665" s="188" t="s">
        <v>13</v>
      </c>
      <c r="D665" s="190">
        <v>1.62</v>
      </c>
    </row>
    <row r="666" spans="1:4" ht="25.5" x14ac:dyDescent="0.2">
      <c r="A666" s="191">
        <v>88394</v>
      </c>
      <c r="B666" s="186" t="s">
        <v>12267</v>
      </c>
      <c r="C666" s="185" t="s">
        <v>13</v>
      </c>
      <c r="D666" s="187">
        <v>0.67</v>
      </c>
    </row>
    <row r="667" spans="1:4" ht="25.5" x14ac:dyDescent="0.2">
      <c r="A667" s="192">
        <v>88395</v>
      </c>
      <c r="B667" s="189" t="s">
        <v>12268</v>
      </c>
      <c r="C667" s="188" t="s">
        <v>13</v>
      </c>
      <c r="D667" s="190">
        <v>0.15</v>
      </c>
    </row>
    <row r="668" spans="1:4" ht="25.5" x14ac:dyDescent="0.2">
      <c r="A668" s="191">
        <v>88396</v>
      </c>
      <c r="B668" s="186" t="s">
        <v>12269</v>
      </c>
      <c r="C668" s="185" t="s">
        <v>13</v>
      </c>
      <c r="D668" s="187">
        <v>0.56000000000000005</v>
      </c>
    </row>
    <row r="669" spans="1:4" ht="25.5" x14ac:dyDescent="0.2">
      <c r="A669" s="192">
        <v>88397</v>
      </c>
      <c r="B669" s="189" t="s">
        <v>12270</v>
      </c>
      <c r="C669" s="188" t="s">
        <v>13</v>
      </c>
      <c r="D669" s="190">
        <v>2.4300000000000002</v>
      </c>
    </row>
    <row r="670" spans="1:4" ht="25.5" x14ac:dyDescent="0.2">
      <c r="A670" s="191">
        <v>88400</v>
      </c>
      <c r="B670" s="186" t="s">
        <v>12271</v>
      </c>
      <c r="C670" s="185" t="s">
        <v>13</v>
      </c>
      <c r="D670" s="187">
        <v>0.53</v>
      </c>
    </row>
    <row r="671" spans="1:4" ht="25.5" x14ac:dyDescent="0.2">
      <c r="A671" s="192">
        <v>88401</v>
      </c>
      <c r="B671" s="189" t="s">
        <v>12272</v>
      </c>
      <c r="C671" s="188" t="s">
        <v>13</v>
      </c>
      <c r="D671" s="190">
        <v>0.12</v>
      </c>
    </row>
    <row r="672" spans="1:4" ht="25.5" x14ac:dyDescent="0.2">
      <c r="A672" s="191">
        <v>88402</v>
      </c>
      <c r="B672" s="186" t="s">
        <v>12273</v>
      </c>
      <c r="C672" s="185" t="s">
        <v>13</v>
      </c>
      <c r="D672" s="187">
        <v>0.44</v>
      </c>
    </row>
    <row r="673" spans="1:4" ht="25.5" x14ac:dyDescent="0.2">
      <c r="A673" s="192">
        <v>88403</v>
      </c>
      <c r="B673" s="189" t="s">
        <v>12274</v>
      </c>
      <c r="C673" s="188" t="s">
        <v>13</v>
      </c>
      <c r="D673" s="190">
        <v>0.97</v>
      </c>
    </row>
    <row r="674" spans="1:4" ht="25.5" x14ac:dyDescent="0.2">
      <c r="A674" s="191">
        <v>88419</v>
      </c>
      <c r="B674" s="186" t="s">
        <v>12275</v>
      </c>
      <c r="C674" s="185" t="s">
        <v>13</v>
      </c>
      <c r="D674" s="187">
        <v>3.49</v>
      </c>
    </row>
    <row r="675" spans="1:4" ht="25.5" x14ac:dyDescent="0.2">
      <c r="A675" s="192">
        <v>88422</v>
      </c>
      <c r="B675" s="189" t="s">
        <v>12276</v>
      </c>
      <c r="C675" s="188" t="s">
        <v>13</v>
      </c>
      <c r="D675" s="190">
        <v>0.81</v>
      </c>
    </row>
    <row r="676" spans="1:4" ht="25.5" x14ac:dyDescent="0.2">
      <c r="A676" s="191">
        <v>88425</v>
      </c>
      <c r="B676" s="186" t="s">
        <v>12277</v>
      </c>
      <c r="C676" s="185" t="s">
        <v>13</v>
      </c>
      <c r="D676" s="187">
        <v>2.9</v>
      </c>
    </row>
    <row r="677" spans="1:4" ht="38.25" x14ac:dyDescent="0.2">
      <c r="A677" s="192">
        <v>88427</v>
      </c>
      <c r="B677" s="189" t="s">
        <v>12278</v>
      </c>
      <c r="C677" s="188" t="s">
        <v>13</v>
      </c>
      <c r="D677" s="190">
        <v>2.4700000000000002</v>
      </c>
    </row>
    <row r="678" spans="1:4" ht="25.5" x14ac:dyDescent="0.2">
      <c r="A678" s="191">
        <v>88434</v>
      </c>
      <c r="B678" s="186" t="s">
        <v>12279</v>
      </c>
      <c r="C678" s="185" t="s">
        <v>13</v>
      </c>
      <c r="D678" s="187">
        <v>4.62</v>
      </c>
    </row>
    <row r="679" spans="1:4" ht="25.5" x14ac:dyDescent="0.2">
      <c r="A679" s="192">
        <v>88435</v>
      </c>
      <c r="B679" s="189" t="s">
        <v>12280</v>
      </c>
      <c r="C679" s="188" t="s">
        <v>13</v>
      </c>
      <c r="D679" s="190">
        <v>1.07</v>
      </c>
    </row>
    <row r="680" spans="1:4" ht="25.5" x14ac:dyDescent="0.2">
      <c r="A680" s="191">
        <v>88436</v>
      </c>
      <c r="B680" s="186" t="s">
        <v>12281</v>
      </c>
      <c r="C680" s="185" t="s">
        <v>13</v>
      </c>
      <c r="D680" s="187">
        <v>3.85</v>
      </c>
    </row>
    <row r="681" spans="1:4" ht="25.5" x14ac:dyDescent="0.2">
      <c r="A681" s="192">
        <v>88437</v>
      </c>
      <c r="B681" s="189" t="s">
        <v>12282</v>
      </c>
      <c r="C681" s="188" t="s">
        <v>13</v>
      </c>
      <c r="D681" s="190">
        <v>2.4700000000000002</v>
      </c>
    </row>
    <row r="682" spans="1:4" ht="25.5" x14ac:dyDescent="0.2">
      <c r="A682" s="191">
        <v>88569</v>
      </c>
      <c r="B682" s="186" t="s">
        <v>377</v>
      </c>
      <c r="C682" s="185" t="s">
        <v>13</v>
      </c>
      <c r="D682" s="187">
        <v>3.32</v>
      </c>
    </row>
    <row r="683" spans="1:4" ht="25.5" x14ac:dyDescent="0.2">
      <c r="A683" s="192">
        <v>88570</v>
      </c>
      <c r="B683" s="189" t="s">
        <v>378</v>
      </c>
      <c r="C683" s="188" t="s">
        <v>13</v>
      </c>
      <c r="D683" s="190">
        <v>1.37</v>
      </c>
    </row>
    <row r="684" spans="1:4" ht="38.25" x14ac:dyDescent="0.2">
      <c r="A684" s="191">
        <v>88826</v>
      </c>
      <c r="B684" s="186" t="s">
        <v>12283</v>
      </c>
      <c r="C684" s="185" t="s">
        <v>13</v>
      </c>
      <c r="D684" s="187">
        <v>0.21</v>
      </c>
    </row>
    <row r="685" spans="1:4" ht="38.25" x14ac:dyDescent="0.2">
      <c r="A685" s="192">
        <v>88827</v>
      </c>
      <c r="B685" s="189" t="s">
        <v>12284</v>
      </c>
      <c r="C685" s="188" t="s">
        <v>13</v>
      </c>
      <c r="D685" s="190">
        <v>0.04</v>
      </c>
    </row>
    <row r="686" spans="1:4" ht="38.25" x14ac:dyDescent="0.2">
      <c r="A686" s="191">
        <v>88828</v>
      </c>
      <c r="B686" s="186" t="s">
        <v>12285</v>
      </c>
      <c r="C686" s="185" t="s">
        <v>13</v>
      </c>
      <c r="D686" s="187">
        <v>0.17</v>
      </c>
    </row>
    <row r="687" spans="1:4" ht="38.25" x14ac:dyDescent="0.2">
      <c r="A687" s="192">
        <v>88829</v>
      </c>
      <c r="B687" s="189" t="s">
        <v>12286</v>
      </c>
      <c r="C687" s="188" t="s">
        <v>13</v>
      </c>
      <c r="D687" s="190">
        <v>0.66</v>
      </c>
    </row>
    <row r="688" spans="1:4" ht="25.5" x14ac:dyDescent="0.2">
      <c r="A688" s="191">
        <v>88832</v>
      </c>
      <c r="B688" s="186" t="s">
        <v>12287</v>
      </c>
      <c r="C688" s="185" t="s">
        <v>13</v>
      </c>
      <c r="D688" s="187">
        <v>23.75</v>
      </c>
    </row>
    <row r="689" spans="1:4" ht="25.5" x14ac:dyDescent="0.2">
      <c r="A689" s="192">
        <v>88834</v>
      </c>
      <c r="B689" s="189" t="s">
        <v>12288</v>
      </c>
      <c r="C689" s="188" t="s">
        <v>13</v>
      </c>
      <c r="D689" s="190">
        <v>5.34</v>
      </c>
    </row>
    <row r="690" spans="1:4" ht="25.5" x14ac:dyDescent="0.2">
      <c r="A690" s="191">
        <v>88835</v>
      </c>
      <c r="B690" s="186" t="s">
        <v>12289</v>
      </c>
      <c r="C690" s="185" t="s">
        <v>13</v>
      </c>
      <c r="D690" s="187">
        <v>33.4</v>
      </c>
    </row>
    <row r="691" spans="1:4" ht="38.25" x14ac:dyDescent="0.2">
      <c r="A691" s="192">
        <v>88836</v>
      </c>
      <c r="B691" s="189" t="s">
        <v>12290</v>
      </c>
      <c r="C691" s="188" t="s">
        <v>13</v>
      </c>
      <c r="D691" s="190">
        <v>52.01</v>
      </c>
    </row>
    <row r="692" spans="1:4" ht="25.5" x14ac:dyDescent="0.2">
      <c r="A692" s="191">
        <v>88839</v>
      </c>
      <c r="B692" s="186" t="s">
        <v>12291</v>
      </c>
      <c r="C692" s="185" t="s">
        <v>13</v>
      </c>
      <c r="D692" s="187">
        <v>33.840000000000003</v>
      </c>
    </row>
    <row r="693" spans="1:4" ht="25.5" x14ac:dyDescent="0.2">
      <c r="A693" s="192">
        <v>88840</v>
      </c>
      <c r="B693" s="189" t="s">
        <v>12292</v>
      </c>
      <c r="C693" s="188" t="s">
        <v>13</v>
      </c>
      <c r="D693" s="190">
        <v>7.61</v>
      </c>
    </row>
    <row r="694" spans="1:4" ht="25.5" x14ac:dyDescent="0.2">
      <c r="A694" s="191">
        <v>88841</v>
      </c>
      <c r="B694" s="186" t="s">
        <v>12293</v>
      </c>
      <c r="C694" s="185" t="s">
        <v>13</v>
      </c>
      <c r="D694" s="187">
        <v>42.3</v>
      </c>
    </row>
    <row r="695" spans="1:4" ht="25.5" x14ac:dyDescent="0.2">
      <c r="A695" s="192">
        <v>88842</v>
      </c>
      <c r="B695" s="189" t="s">
        <v>12294</v>
      </c>
      <c r="C695" s="188" t="s">
        <v>13</v>
      </c>
      <c r="D695" s="190">
        <v>70.94</v>
      </c>
    </row>
    <row r="696" spans="1:4" ht="38.25" x14ac:dyDescent="0.2">
      <c r="A696" s="191">
        <v>88847</v>
      </c>
      <c r="B696" s="186" t="s">
        <v>12295</v>
      </c>
      <c r="C696" s="185" t="s">
        <v>13</v>
      </c>
      <c r="D696" s="187">
        <v>19.16</v>
      </c>
    </row>
    <row r="697" spans="1:4" ht="38.25" x14ac:dyDescent="0.2">
      <c r="A697" s="192">
        <v>88848</v>
      </c>
      <c r="B697" s="189" t="s">
        <v>12296</v>
      </c>
      <c r="C697" s="188" t="s">
        <v>13</v>
      </c>
      <c r="D697" s="190">
        <v>5.74</v>
      </c>
    </row>
    <row r="698" spans="1:4" ht="38.25" x14ac:dyDescent="0.2">
      <c r="A698" s="191">
        <v>88853</v>
      </c>
      <c r="B698" s="186" t="s">
        <v>12297</v>
      </c>
      <c r="C698" s="185" t="s">
        <v>13</v>
      </c>
      <c r="D698" s="187">
        <v>0.17</v>
      </c>
    </row>
    <row r="699" spans="1:4" ht="38.25" x14ac:dyDescent="0.2">
      <c r="A699" s="192">
        <v>88854</v>
      </c>
      <c r="B699" s="189" t="s">
        <v>12298</v>
      </c>
      <c r="C699" s="188" t="s">
        <v>13</v>
      </c>
      <c r="D699" s="190">
        <v>0.04</v>
      </c>
    </row>
    <row r="700" spans="1:4" ht="25.5" x14ac:dyDescent="0.2">
      <c r="A700" s="191">
        <v>88855</v>
      </c>
      <c r="B700" s="186" t="s">
        <v>12299</v>
      </c>
      <c r="C700" s="185" t="s">
        <v>13</v>
      </c>
      <c r="D700" s="187">
        <v>2.1800000000000002</v>
      </c>
    </row>
    <row r="701" spans="1:4" ht="25.5" x14ac:dyDescent="0.2">
      <c r="A701" s="192">
        <v>88856</v>
      </c>
      <c r="B701" s="189" t="s">
        <v>12300</v>
      </c>
      <c r="C701" s="188" t="s">
        <v>13</v>
      </c>
      <c r="D701" s="190">
        <v>0.75</v>
      </c>
    </row>
    <row r="702" spans="1:4" ht="51" x14ac:dyDescent="0.2">
      <c r="A702" s="191">
        <v>88857</v>
      </c>
      <c r="B702" s="186" t="s">
        <v>12301</v>
      </c>
      <c r="C702" s="185" t="s">
        <v>13</v>
      </c>
      <c r="D702" s="187">
        <v>14.03</v>
      </c>
    </row>
    <row r="703" spans="1:4" ht="51" x14ac:dyDescent="0.2">
      <c r="A703" s="192">
        <v>88858</v>
      </c>
      <c r="B703" s="189" t="s">
        <v>12302</v>
      </c>
      <c r="C703" s="188" t="s">
        <v>13</v>
      </c>
      <c r="D703" s="190">
        <v>3.15</v>
      </c>
    </row>
    <row r="704" spans="1:4" ht="51" x14ac:dyDescent="0.2">
      <c r="A704" s="191">
        <v>88859</v>
      </c>
      <c r="B704" s="186" t="s">
        <v>12303</v>
      </c>
      <c r="C704" s="185" t="s">
        <v>13</v>
      </c>
      <c r="D704" s="187">
        <v>12.47</v>
      </c>
    </row>
    <row r="705" spans="1:4" ht="51" x14ac:dyDescent="0.2">
      <c r="A705" s="192">
        <v>88860</v>
      </c>
      <c r="B705" s="189" t="s">
        <v>12304</v>
      </c>
      <c r="C705" s="188" t="s">
        <v>13</v>
      </c>
      <c r="D705" s="190">
        <v>2.8</v>
      </c>
    </row>
    <row r="706" spans="1:4" ht="25.5" x14ac:dyDescent="0.2">
      <c r="A706" s="191">
        <v>88900</v>
      </c>
      <c r="B706" s="186" t="s">
        <v>12305</v>
      </c>
      <c r="C706" s="185" t="s">
        <v>13</v>
      </c>
      <c r="D706" s="187">
        <v>27.69</v>
      </c>
    </row>
    <row r="707" spans="1:4" ht="25.5" x14ac:dyDescent="0.2">
      <c r="A707" s="192">
        <v>88902</v>
      </c>
      <c r="B707" s="189" t="s">
        <v>12306</v>
      </c>
      <c r="C707" s="188" t="s">
        <v>13</v>
      </c>
      <c r="D707" s="190">
        <v>6.23</v>
      </c>
    </row>
    <row r="708" spans="1:4" ht="25.5" x14ac:dyDescent="0.2">
      <c r="A708" s="191">
        <v>88903</v>
      </c>
      <c r="B708" s="186" t="s">
        <v>12307</v>
      </c>
      <c r="C708" s="185" t="s">
        <v>13</v>
      </c>
      <c r="D708" s="187">
        <v>38.94</v>
      </c>
    </row>
    <row r="709" spans="1:4" ht="38.25" x14ac:dyDescent="0.2">
      <c r="A709" s="192">
        <v>88904</v>
      </c>
      <c r="B709" s="189" t="s">
        <v>12308</v>
      </c>
      <c r="C709" s="188" t="s">
        <v>13</v>
      </c>
      <c r="D709" s="190">
        <v>73.319999999999993</v>
      </c>
    </row>
    <row r="710" spans="1:4" ht="25.5" x14ac:dyDescent="0.2">
      <c r="A710" s="191">
        <v>89009</v>
      </c>
      <c r="B710" s="186" t="s">
        <v>12309</v>
      </c>
      <c r="C710" s="185" t="s">
        <v>13</v>
      </c>
      <c r="D710" s="187">
        <v>41.92</v>
      </c>
    </row>
    <row r="711" spans="1:4" ht="25.5" x14ac:dyDescent="0.2">
      <c r="A711" s="192">
        <v>89010</v>
      </c>
      <c r="B711" s="189" t="s">
        <v>12310</v>
      </c>
      <c r="C711" s="188" t="s">
        <v>13</v>
      </c>
      <c r="D711" s="190">
        <v>9.43</v>
      </c>
    </row>
    <row r="712" spans="1:4" ht="51" x14ac:dyDescent="0.2">
      <c r="A712" s="191">
        <v>89011</v>
      </c>
      <c r="B712" s="186" t="s">
        <v>12311</v>
      </c>
      <c r="C712" s="185" t="s">
        <v>13</v>
      </c>
      <c r="D712" s="187">
        <v>13.53</v>
      </c>
    </row>
    <row r="713" spans="1:4" ht="51" x14ac:dyDescent="0.2">
      <c r="A713" s="192">
        <v>89012</v>
      </c>
      <c r="B713" s="189" t="s">
        <v>12312</v>
      </c>
      <c r="C713" s="188" t="s">
        <v>13</v>
      </c>
      <c r="D713" s="190">
        <v>3.04</v>
      </c>
    </row>
    <row r="714" spans="1:4" ht="25.5" x14ac:dyDescent="0.2">
      <c r="A714" s="191">
        <v>89013</v>
      </c>
      <c r="B714" s="186" t="s">
        <v>12313</v>
      </c>
      <c r="C714" s="185" t="s">
        <v>13</v>
      </c>
      <c r="D714" s="187">
        <v>137.31</v>
      </c>
    </row>
    <row r="715" spans="1:4" ht="25.5" x14ac:dyDescent="0.2">
      <c r="A715" s="192">
        <v>89014</v>
      </c>
      <c r="B715" s="189" t="s">
        <v>12314</v>
      </c>
      <c r="C715" s="188" t="s">
        <v>13</v>
      </c>
      <c r="D715" s="190">
        <v>30.89</v>
      </c>
    </row>
    <row r="716" spans="1:4" ht="25.5" x14ac:dyDescent="0.2">
      <c r="A716" s="191">
        <v>89015</v>
      </c>
      <c r="B716" s="186" t="s">
        <v>12315</v>
      </c>
      <c r="C716" s="185" t="s">
        <v>13</v>
      </c>
      <c r="D716" s="187">
        <v>2.19</v>
      </c>
    </row>
    <row r="717" spans="1:4" ht="25.5" x14ac:dyDescent="0.2">
      <c r="A717" s="192">
        <v>89016</v>
      </c>
      <c r="B717" s="189" t="s">
        <v>12316</v>
      </c>
      <c r="C717" s="188" t="s">
        <v>13</v>
      </c>
      <c r="D717" s="190">
        <v>0.8</v>
      </c>
    </row>
    <row r="718" spans="1:4" ht="25.5" x14ac:dyDescent="0.2">
      <c r="A718" s="191">
        <v>89017</v>
      </c>
      <c r="B718" s="186" t="s">
        <v>12317</v>
      </c>
      <c r="C718" s="185" t="s">
        <v>13</v>
      </c>
      <c r="D718" s="187">
        <v>41.66</v>
      </c>
    </row>
    <row r="719" spans="1:4" ht="25.5" x14ac:dyDescent="0.2">
      <c r="A719" s="192">
        <v>89018</v>
      </c>
      <c r="B719" s="189" t="s">
        <v>12318</v>
      </c>
      <c r="C719" s="188" t="s">
        <v>13</v>
      </c>
      <c r="D719" s="190">
        <v>9.3699999999999992</v>
      </c>
    </row>
    <row r="720" spans="1:4" ht="38.25" x14ac:dyDescent="0.2">
      <c r="A720" s="191">
        <v>89019</v>
      </c>
      <c r="B720" s="186" t="s">
        <v>12319</v>
      </c>
      <c r="C720" s="185" t="s">
        <v>13</v>
      </c>
      <c r="D720" s="187">
        <v>0.24</v>
      </c>
    </row>
    <row r="721" spans="1:4" ht="38.25" x14ac:dyDescent="0.2">
      <c r="A721" s="192">
        <v>89020</v>
      </c>
      <c r="B721" s="189" t="s">
        <v>12320</v>
      </c>
      <c r="C721" s="188" t="s">
        <v>13</v>
      </c>
      <c r="D721" s="190">
        <v>0.06</v>
      </c>
    </row>
    <row r="722" spans="1:4" ht="25.5" x14ac:dyDescent="0.2">
      <c r="A722" s="191">
        <v>89023</v>
      </c>
      <c r="B722" s="186" t="s">
        <v>12321</v>
      </c>
      <c r="C722" s="185" t="s">
        <v>13</v>
      </c>
      <c r="D722" s="187">
        <v>1.1599999999999999</v>
      </c>
    </row>
    <row r="723" spans="1:4" ht="25.5" x14ac:dyDescent="0.2">
      <c r="A723" s="192">
        <v>89024</v>
      </c>
      <c r="B723" s="189" t="s">
        <v>12322</v>
      </c>
      <c r="C723" s="188" t="s">
        <v>13</v>
      </c>
      <c r="D723" s="190">
        <v>0.34</v>
      </c>
    </row>
    <row r="724" spans="1:4" ht="25.5" x14ac:dyDescent="0.2">
      <c r="A724" s="191">
        <v>89025</v>
      </c>
      <c r="B724" s="186" t="s">
        <v>12323</v>
      </c>
      <c r="C724" s="185" t="s">
        <v>13</v>
      </c>
      <c r="D724" s="187">
        <v>0.8</v>
      </c>
    </row>
    <row r="725" spans="1:4" ht="25.5" x14ac:dyDescent="0.2">
      <c r="A725" s="192">
        <v>89026</v>
      </c>
      <c r="B725" s="189" t="s">
        <v>12324</v>
      </c>
      <c r="C725" s="188" t="s">
        <v>13</v>
      </c>
      <c r="D725" s="190">
        <v>126.6</v>
      </c>
    </row>
    <row r="726" spans="1:4" ht="25.5" x14ac:dyDescent="0.2">
      <c r="A726" s="191">
        <v>89029</v>
      </c>
      <c r="B726" s="186" t="s">
        <v>12325</v>
      </c>
      <c r="C726" s="185" t="s">
        <v>13</v>
      </c>
      <c r="D726" s="187">
        <v>32.33</v>
      </c>
    </row>
    <row r="727" spans="1:4" ht="25.5" x14ac:dyDescent="0.2">
      <c r="A727" s="192">
        <v>89030</v>
      </c>
      <c r="B727" s="189" t="s">
        <v>12326</v>
      </c>
      <c r="C727" s="188" t="s">
        <v>13</v>
      </c>
      <c r="D727" s="190">
        <v>7.27</v>
      </c>
    </row>
    <row r="728" spans="1:4" ht="25.5" x14ac:dyDescent="0.2">
      <c r="A728" s="191">
        <v>89033</v>
      </c>
      <c r="B728" s="186" t="s">
        <v>379</v>
      </c>
      <c r="C728" s="185" t="s">
        <v>13</v>
      </c>
      <c r="D728" s="187">
        <v>5</v>
      </c>
    </row>
    <row r="729" spans="1:4" ht="25.5" x14ac:dyDescent="0.2">
      <c r="A729" s="192">
        <v>89034</v>
      </c>
      <c r="B729" s="189" t="s">
        <v>380</v>
      </c>
      <c r="C729" s="188" t="s">
        <v>13</v>
      </c>
      <c r="D729" s="190">
        <v>1.68</v>
      </c>
    </row>
    <row r="730" spans="1:4" ht="25.5" x14ac:dyDescent="0.2">
      <c r="A730" s="191">
        <v>89128</v>
      </c>
      <c r="B730" s="186" t="s">
        <v>12327</v>
      </c>
      <c r="C730" s="185" t="s">
        <v>13</v>
      </c>
      <c r="D730" s="187">
        <v>23.74</v>
      </c>
    </row>
    <row r="731" spans="1:4" ht="25.5" x14ac:dyDescent="0.2">
      <c r="A731" s="192">
        <v>89129</v>
      </c>
      <c r="B731" s="189" t="s">
        <v>12328</v>
      </c>
      <c r="C731" s="188" t="s">
        <v>13</v>
      </c>
      <c r="D731" s="190">
        <v>5.34</v>
      </c>
    </row>
    <row r="732" spans="1:4" ht="25.5" x14ac:dyDescent="0.2">
      <c r="A732" s="191">
        <v>89130</v>
      </c>
      <c r="B732" s="186" t="s">
        <v>12329</v>
      </c>
      <c r="C732" s="185" t="s">
        <v>13</v>
      </c>
      <c r="D732" s="187">
        <v>32.92</v>
      </c>
    </row>
    <row r="733" spans="1:4" ht="25.5" x14ac:dyDescent="0.2">
      <c r="A733" s="192">
        <v>89131</v>
      </c>
      <c r="B733" s="189" t="s">
        <v>12330</v>
      </c>
      <c r="C733" s="188" t="s">
        <v>13</v>
      </c>
      <c r="D733" s="190">
        <v>7.4</v>
      </c>
    </row>
    <row r="734" spans="1:4" ht="38.25" x14ac:dyDescent="0.2">
      <c r="A734" s="191">
        <v>89210</v>
      </c>
      <c r="B734" s="186" t="s">
        <v>12331</v>
      </c>
      <c r="C734" s="185" t="s">
        <v>13</v>
      </c>
      <c r="D734" s="187">
        <v>14.59</v>
      </c>
    </row>
    <row r="735" spans="1:4" ht="38.25" x14ac:dyDescent="0.2">
      <c r="A735" s="192">
        <v>89211</v>
      </c>
      <c r="B735" s="189" t="s">
        <v>12332</v>
      </c>
      <c r="C735" s="188" t="s">
        <v>13</v>
      </c>
      <c r="D735" s="190">
        <v>3.4</v>
      </c>
    </row>
    <row r="736" spans="1:4" ht="25.5" x14ac:dyDescent="0.2">
      <c r="A736" s="191">
        <v>89212</v>
      </c>
      <c r="B736" s="186" t="s">
        <v>381</v>
      </c>
      <c r="C736" s="185" t="s">
        <v>13</v>
      </c>
      <c r="D736" s="187">
        <v>13.34</v>
      </c>
    </row>
    <row r="737" spans="1:4" ht="25.5" x14ac:dyDescent="0.2">
      <c r="A737" s="192">
        <v>89213</v>
      </c>
      <c r="B737" s="189" t="s">
        <v>382</v>
      </c>
      <c r="C737" s="188" t="s">
        <v>13</v>
      </c>
      <c r="D737" s="190">
        <v>5.18</v>
      </c>
    </row>
    <row r="738" spans="1:4" ht="25.5" x14ac:dyDescent="0.2">
      <c r="A738" s="191">
        <v>89214</v>
      </c>
      <c r="B738" s="186" t="s">
        <v>383</v>
      </c>
      <c r="C738" s="185" t="s">
        <v>13</v>
      </c>
      <c r="D738" s="187">
        <v>15.69</v>
      </c>
    </row>
    <row r="739" spans="1:4" ht="25.5" x14ac:dyDescent="0.2">
      <c r="A739" s="192">
        <v>89215</v>
      </c>
      <c r="B739" s="189" t="s">
        <v>384</v>
      </c>
      <c r="C739" s="188" t="s">
        <v>13</v>
      </c>
      <c r="D739" s="190">
        <v>83.24</v>
      </c>
    </row>
    <row r="740" spans="1:4" ht="38.25" x14ac:dyDescent="0.2">
      <c r="A740" s="191">
        <v>89219</v>
      </c>
      <c r="B740" s="186" t="s">
        <v>12333</v>
      </c>
      <c r="C740" s="185" t="s">
        <v>13</v>
      </c>
      <c r="D740" s="187">
        <v>15.23</v>
      </c>
    </row>
    <row r="741" spans="1:4" ht="25.5" x14ac:dyDescent="0.2">
      <c r="A741" s="192">
        <v>89220</v>
      </c>
      <c r="B741" s="189" t="s">
        <v>12334</v>
      </c>
      <c r="C741" s="188" t="s">
        <v>13</v>
      </c>
      <c r="D741" s="190">
        <v>3.55</v>
      </c>
    </row>
    <row r="742" spans="1:4" ht="38.25" x14ac:dyDescent="0.2">
      <c r="A742" s="191">
        <v>89221</v>
      </c>
      <c r="B742" s="186" t="s">
        <v>12335</v>
      </c>
      <c r="C742" s="185" t="s">
        <v>13</v>
      </c>
      <c r="D742" s="187">
        <v>0.87</v>
      </c>
    </row>
    <row r="743" spans="1:4" ht="38.25" x14ac:dyDescent="0.2">
      <c r="A743" s="192">
        <v>89222</v>
      </c>
      <c r="B743" s="189" t="s">
        <v>12336</v>
      </c>
      <c r="C743" s="188" t="s">
        <v>13</v>
      </c>
      <c r="D743" s="190">
        <v>0.2</v>
      </c>
    </row>
    <row r="744" spans="1:4" ht="38.25" x14ac:dyDescent="0.2">
      <c r="A744" s="191">
        <v>89223</v>
      </c>
      <c r="B744" s="186" t="s">
        <v>12337</v>
      </c>
      <c r="C744" s="185" t="s">
        <v>13</v>
      </c>
      <c r="D744" s="187">
        <v>0.72</v>
      </c>
    </row>
    <row r="745" spans="1:4" ht="38.25" x14ac:dyDescent="0.2">
      <c r="A745" s="192">
        <v>89224</v>
      </c>
      <c r="B745" s="189" t="s">
        <v>12338</v>
      </c>
      <c r="C745" s="188" t="s">
        <v>13</v>
      </c>
      <c r="D745" s="190">
        <v>1.3</v>
      </c>
    </row>
    <row r="746" spans="1:4" ht="25.5" x14ac:dyDescent="0.2">
      <c r="A746" s="191">
        <v>89228</v>
      </c>
      <c r="B746" s="186" t="s">
        <v>385</v>
      </c>
      <c r="C746" s="185" t="s">
        <v>13</v>
      </c>
      <c r="D746" s="187">
        <v>24.93</v>
      </c>
    </row>
    <row r="747" spans="1:4" ht="25.5" x14ac:dyDescent="0.2">
      <c r="A747" s="192">
        <v>89229</v>
      </c>
      <c r="B747" s="189" t="s">
        <v>386</v>
      </c>
      <c r="C747" s="188" t="s">
        <v>13</v>
      </c>
      <c r="D747" s="190">
        <v>7.94</v>
      </c>
    </row>
    <row r="748" spans="1:4" ht="25.5" x14ac:dyDescent="0.2">
      <c r="A748" s="191">
        <v>89230</v>
      </c>
      <c r="B748" s="186" t="s">
        <v>12339</v>
      </c>
      <c r="C748" s="185" t="s">
        <v>13</v>
      </c>
      <c r="D748" s="187">
        <v>112.28</v>
      </c>
    </row>
    <row r="749" spans="1:4" ht="25.5" x14ac:dyDescent="0.2">
      <c r="A749" s="192">
        <v>89231</v>
      </c>
      <c r="B749" s="189" t="s">
        <v>12340</v>
      </c>
      <c r="C749" s="188" t="s">
        <v>13</v>
      </c>
      <c r="D749" s="190">
        <v>25.25</v>
      </c>
    </row>
    <row r="750" spans="1:4" ht="25.5" x14ac:dyDescent="0.2">
      <c r="A750" s="191">
        <v>89232</v>
      </c>
      <c r="B750" s="186" t="s">
        <v>12341</v>
      </c>
      <c r="C750" s="185" t="s">
        <v>13</v>
      </c>
      <c r="D750" s="187">
        <v>175.42</v>
      </c>
    </row>
    <row r="751" spans="1:4" ht="25.5" x14ac:dyDescent="0.2">
      <c r="A751" s="192">
        <v>89233</v>
      </c>
      <c r="B751" s="189" t="s">
        <v>12342</v>
      </c>
      <c r="C751" s="188" t="s">
        <v>13</v>
      </c>
      <c r="D751" s="190">
        <v>98.36</v>
      </c>
    </row>
    <row r="752" spans="1:4" ht="25.5" x14ac:dyDescent="0.2">
      <c r="A752" s="191">
        <v>89236</v>
      </c>
      <c r="B752" s="186" t="s">
        <v>12343</v>
      </c>
      <c r="C752" s="185" t="s">
        <v>13</v>
      </c>
      <c r="D752" s="187">
        <v>262.29000000000002</v>
      </c>
    </row>
    <row r="753" spans="1:4" ht="25.5" x14ac:dyDescent="0.2">
      <c r="A753" s="192">
        <v>89237</v>
      </c>
      <c r="B753" s="189" t="s">
        <v>12344</v>
      </c>
      <c r="C753" s="188" t="s">
        <v>13</v>
      </c>
      <c r="D753" s="190">
        <v>58.99</v>
      </c>
    </row>
    <row r="754" spans="1:4" ht="25.5" x14ac:dyDescent="0.2">
      <c r="A754" s="191">
        <v>89238</v>
      </c>
      <c r="B754" s="186" t="s">
        <v>12345</v>
      </c>
      <c r="C754" s="185" t="s">
        <v>13</v>
      </c>
      <c r="D754" s="187">
        <v>409.79</v>
      </c>
    </row>
    <row r="755" spans="1:4" ht="25.5" x14ac:dyDescent="0.2">
      <c r="A755" s="192">
        <v>89239</v>
      </c>
      <c r="B755" s="189" t="s">
        <v>12346</v>
      </c>
      <c r="C755" s="188" t="s">
        <v>13</v>
      </c>
      <c r="D755" s="190">
        <v>260.13</v>
      </c>
    </row>
    <row r="756" spans="1:4" ht="25.5" x14ac:dyDescent="0.2">
      <c r="A756" s="191">
        <v>89240</v>
      </c>
      <c r="B756" s="186" t="s">
        <v>12347</v>
      </c>
      <c r="C756" s="185" t="s">
        <v>13</v>
      </c>
      <c r="D756" s="187">
        <v>45.27</v>
      </c>
    </row>
    <row r="757" spans="1:4" ht="25.5" x14ac:dyDescent="0.2">
      <c r="A757" s="192">
        <v>89241</v>
      </c>
      <c r="B757" s="189" t="s">
        <v>387</v>
      </c>
      <c r="C757" s="188" t="s">
        <v>13</v>
      </c>
      <c r="D757" s="190">
        <v>13.56</v>
      </c>
    </row>
    <row r="758" spans="1:4" ht="25.5" x14ac:dyDescent="0.2">
      <c r="A758" s="191">
        <v>89246</v>
      </c>
      <c r="B758" s="186" t="s">
        <v>388</v>
      </c>
      <c r="C758" s="185" t="s">
        <v>13</v>
      </c>
      <c r="D758" s="187">
        <v>136.71</v>
      </c>
    </row>
    <row r="759" spans="1:4" ht="25.5" x14ac:dyDescent="0.2">
      <c r="A759" s="192">
        <v>89247</v>
      </c>
      <c r="B759" s="189" t="s">
        <v>389</v>
      </c>
      <c r="C759" s="188" t="s">
        <v>13</v>
      </c>
      <c r="D759" s="190">
        <v>30.75</v>
      </c>
    </row>
    <row r="760" spans="1:4" ht="25.5" x14ac:dyDescent="0.2">
      <c r="A760" s="191">
        <v>89248</v>
      </c>
      <c r="B760" s="186" t="s">
        <v>390</v>
      </c>
      <c r="C760" s="185" t="s">
        <v>13</v>
      </c>
      <c r="D760" s="187">
        <v>213.6</v>
      </c>
    </row>
    <row r="761" spans="1:4" ht="25.5" x14ac:dyDescent="0.2">
      <c r="A761" s="192">
        <v>89249</v>
      </c>
      <c r="B761" s="189" t="s">
        <v>391</v>
      </c>
      <c r="C761" s="188" t="s">
        <v>13</v>
      </c>
      <c r="D761" s="190">
        <v>199.51</v>
      </c>
    </row>
    <row r="762" spans="1:4" ht="25.5" x14ac:dyDescent="0.2">
      <c r="A762" s="191">
        <v>89253</v>
      </c>
      <c r="B762" s="186" t="s">
        <v>12348</v>
      </c>
      <c r="C762" s="185" t="s">
        <v>13</v>
      </c>
      <c r="D762" s="187">
        <v>37.1</v>
      </c>
    </row>
    <row r="763" spans="1:4" ht="25.5" x14ac:dyDescent="0.2">
      <c r="A763" s="192">
        <v>89254</v>
      </c>
      <c r="B763" s="189" t="s">
        <v>392</v>
      </c>
      <c r="C763" s="188" t="s">
        <v>13</v>
      </c>
      <c r="D763" s="190">
        <v>11.11</v>
      </c>
    </row>
    <row r="764" spans="1:4" ht="25.5" x14ac:dyDescent="0.2">
      <c r="A764" s="191">
        <v>89255</v>
      </c>
      <c r="B764" s="186" t="s">
        <v>12349</v>
      </c>
      <c r="C764" s="185" t="s">
        <v>13</v>
      </c>
      <c r="D764" s="187">
        <v>46.19</v>
      </c>
    </row>
    <row r="765" spans="1:4" ht="38.25" x14ac:dyDescent="0.2">
      <c r="A765" s="192">
        <v>89256</v>
      </c>
      <c r="B765" s="189" t="s">
        <v>12350</v>
      </c>
      <c r="C765" s="188" t="s">
        <v>13</v>
      </c>
      <c r="D765" s="190">
        <v>47.29</v>
      </c>
    </row>
    <row r="766" spans="1:4" ht="38.25" x14ac:dyDescent="0.2">
      <c r="A766" s="191">
        <v>89259</v>
      </c>
      <c r="B766" s="186" t="s">
        <v>12351</v>
      </c>
      <c r="C766" s="185" t="s">
        <v>13</v>
      </c>
      <c r="D766" s="187">
        <v>12.12</v>
      </c>
    </row>
    <row r="767" spans="1:4" ht="38.25" x14ac:dyDescent="0.2">
      <c r="A767" s="192">
        <v>89260</v>
      </c>
      <c r="B767" s="189" t="s">
        <v>12352</v>
      </c>
      <c r="C767" s="188" t="s">
        <v>13</v>
      </c>
      <c r="D767" s="190">
        <v>3.09</v>
      </c>
    </row>
    <row r="768" spans="1:4" ht="38.25" x14ac:dyDescent="0.2">
      <c r="A768" s="191">
        <v>89262</v>
      </c>
      <c r="B768" s="186" t="s">
        <v>12353</v>
      </c>
      <c r="C768" s="185" t="s">
        <v>13</v>
      </c>
      <c r="D768" s="187">
        <v>15.16</v>
      </c>
    </row>
    <row r="769" spans="1:4" ht="51" x14ac:dyDescent="0.2">
      <c r="A769" s="192">
        <v>89264</v>
      </c>
      <c r="B769" s="189" t="s">
        <v>12354</v>
      </c>
      <c r="C769" s="188" t="s">
        <v>13</v>
      </c>
      <c r="D769" s="190">
        <v>9.33</v>
      </c>
    </row>
    <row r="770" spans="1:4" ht="51" x14ac:dyDescent="0.2">
      <c r="A770" s="191">
        <v>89265</v>
      </c>
      <c r="B770" s="186" t="s">
        <v>12355</v>
      </c>
      <c r="C770" s="185" t="s">
        <v>13</v>
      </c>
      <c r="D770" s="187">
        <v>2.38</v>
      </c>
    </row>
    <row r="771" spans="1:4" ht="51" x14ac:dyDescent="0.2">
      <c r="A771" s="192">
        <v>89266</v>
      </c>
      <c r="B771" s="189" t="s">
        <v>12356</v>
      </c>
      <c r="C771" s="188" t="s">
        <v>13</v>
      </c>
      <c r="D771" s="190">
        <v>0.48</v>
      </c>
    </row>
    <row r="772" spans="1:4" ht="38.25" x14ac:dyDescent="0.2">
      <c r="A772" s="191">
        <v>89267</v>
      </c>
      <c r="B772" s="186" t="s">
        <v>12357</v>
      </c>
      <c r="C772" s="185" t="s">
        <v>13</v>
      </c>
      <c r="D772" s="187">
        <v>32.21</v>
      </c>
    </row>
    <row r="773" spans="1:4" ht="25.5" x14ac:dyDescent="0.2">
      <c r="A773" s="192">
        <v>89268</v>
      </c>
      <c r="B773" s="189" t="s">
        <v>12358</v>
      </c>
      <c r="C773" s="188" t="s">
        <v>13</v>
      </c>
      <c r="D773" s="190">
        <v>8.25</v>
      </c>
    </row>
    <row r="774" spans="1:4" ht="38.25" x14ac:dyDescent="0.2">
      <c r="A774" s="191">
        <v>89269</v>
      </c>
      <c r="B774" s="186" t="s">
        <v>12359</v>
      </c>
      <c r="C774" s="185" t="s">
        <v>13</v>
      </c>
      <c r="D774" s="187">
        <v>1.69</v>
      </c>
    </row>
    <row r="775" spans="1:4" ht="38.25" x14ac:dyDescent="0.2">
      <c r="A775" s="192">
        <v>89270</v>
      </c>
      <c r="B775" s="189" t="s">
        <v>12360</v>
      </c>
      <c r="C775" s="188" t="s">
        <v>13</v>
      </c>
      <c r="D775" s="190">
        <v>40.409999999999997</v>
      </c>
    </row>
    <row r="776" spans="1:4" ht="38.25" x14ac:dyDescent="0.2">
      <c r="A776" s="191">
        <v>89271</v>
      </c>
      <c r="B776" s="186" t="s">
        <v>12361</v>
      </c>
      <c r="C776" s="185" t="s">
        <v>13</v>
      </c>
      <c r="D776" s="187">
        <v>46.12</v>
      </c>
    </row>
    <row r="777" spans="1:4" ht="25.5" x14ac:dyDescent="0.2">
      <c r="A777" s="192">
        <v>89274</v>
      </c>
      <c r="B777" s="189" t="s">
        <v>12362</v>
      </c>
      <c r="C777" s="188" t="s">
        <v>13</v>
      </c>
      <c r="D777" s="190">
        <v>1.05</v>
      </c>
    </row>
    <row r="778" spans="1:4" ht="25.5" x14ac:dyDescent="0.2">
      <c r="A778" s="191">
        <v>89275</v>
      </c>
      <c r="B778" s="186" t="s">
        <v>12363</v>
      </c>
      <c r="C778" s="185" t="s">
        <v>13</v>
      </c>
      <c r="D778" s="187">
        <v>0.24</v>
      </c>
    </row>
    <row r="779" spans="1:4" ht="25.5" x14ac:dyDescent="0.2">
      <c r="A779" s="192">
        <v>89276</v>
      </c>
      <c r="B779" s="189" t="s">
        <v>12364</v>
      </c>
      <c r="C779" s="188" t="s">
        <v>13</v>
      </c>
      <c r="D779" s="190">
        <v>0.88</v>
      </c>
    </row>
    <row r="780" spans="1:4" ht="38.25" x14ac:dyDescent="0.2">
      <c r="A780" s="191">
        <v>89277</v>
      </c>
      <c r="B780" s="186" t="s">
        <v>12365</v>
      </c>
      <c r="C780" s="185" t="s">
        <v>13</v>
      </c>
      <c r="D780" s="187">
        <v>4.72</v>
      </c>
    </row>
    <row r="781" spans="1:4" ht="38.25" x14ac:dyDescent="0.2">
      <c r="A781" s="192">
        <v>89280</v>
      </c>
      <c r="B781" s="189" t="s">
        <v>12366</v>
      </c>
      <c r="C781" s="188" t="s">
        <v>13</v>
      </c>
      <c r="D781" s="190">
        <v>17.920000000000002</v>
      </c>
    </row>
    <row r="782" spans="1:4" ht="25.5" x14ac:dyDescent="0.2">
      <c r="A782" s="191">
        <v>89281</v>
      </c>
      <c r="B782" s="186" t="s">
        <v>12367</v>
      </c>
      <c r="C782" s="185" t="s">
        <v>13</v>
      </c>
      <c r="D782" s="187">
        <v>4.18</v>
      </c>
    </row>
    <row r="783" spans="1:4" ht="38.25" x14ac:dyDescent="0.2">
      <c r="A783" s="192">
        <v>89870</v>
      </c>
      <c r="B783" s="189" t="s">
        <v>12368</v>
      </c>
      <c r="C783" s="188" t="s">
        <v>13</v>
      </c>
      <c r="D783" s="190">
        <v>22.68</v>
      </c>
    </row>
    <row r="784" spans="1:4" ht="38.25" x14ac:dyDescent="0.2">
      <c r="A784" s="191">
        <v>89871</v>
      </c>
      <c r="B784" s="186" t="s">
        <v>12369</v>
      </c>
      <c r="C784" s="185" t="s">
        <v>13</v>
      </c>
      <c r="D784" s="187">
        <v>5.36</v>
      </c>
    </row>
    <row r="785" spans="1:4" ht="38.25" x14ac:dyDescent="0.2">
      <c r="A785" s="192">
        <v>89872</v>
      </c>
      <c r="B785" s="189" t="s">
        <v>12370</v>
      </c>
      <c r="C785" s="188" t="s">
        <v>13</v>
      </c>
      <c r="D785" s="190">
        <v>1.08</v>
      </c>
    </row>
    <row r="786" spans="1:4" ht="38.25" x14ac:dyDescent="0.2">
      <c r="A786" s="191">
        <v>89873</v>
      </c>
      <c r="B786" s="186" t="s">
        <v>12371</v>
      </c>
      <c r="C786" s="185" t="s">
        <v>13</v>
      </c>
      <c r="D786" s="187">
        <v>31.88</v>
      </c>
    </row>
    <row r="787" spans="1:4" ht="38.25" x14ac:dyDescent="0.2">
      <c r="A787" s="192">
        <v>89874</v>
      </c>
      <c r="B787" s="189" t="s">
        <v>12372</v>
      </c>
      <c r="C787" s="188" t="s">
        <v>13</v>
      </c>
      <c r="D787" s="190">
        <v>100.07</v>
      </c>
    </row>
    <row r="788" spans="1:4" ht="38.25" x14ac:dyDescent="0.2">
      <c r="A788" s="191">
        <v>89878</v>
      </c>
      <c r="B788" s="186" t="s">
        <v>12373</v>
      </c>
      <c r="C788" s="185" t="s">
        <v>13</v>
      </c>
      <c r="D788" s="187">
        <v>24</v>
      </c>
    </row>
    <row r="789" spans="1:4" ht="38.25" x14ac:dyDescent="0.2">
      <c r="A789" s="192">
        <v>89879</v>
      </c>
      <c r="B789" s="189" t="s">
        <v>12374</v>
      </c>
      <c r="C789" s="188" t="s">
        <v>13</v>
      </c>
      <c r="D789" s="190">
        <v>5.67</v>
      </c>
    </row>
    <row r="790" spans="1:4" ht="38.25" x14ac:dyDescent="0.2">
      <c r="A790" s="191">
        <v>89880</v>
      </c>
      <c r="B790" s="186" t="s">
        <v>12375</v>
      </c>
      <c r="C790" s="185" t="s">
        <v>13</v>
      </c>
      <c r="D790" s="187">
        <v>1.1499999999999999</v>
      </c>
    </row>
    <row r="791" spans="1:4" ht="38.25" x14ac:dyDescent="0.2">
      <c r="A791" s="192">
        <v>89881</v>
      </c>
      <c r="B791" s="189" t="s">
        <v>12376</v>
      </c>
      <c r="C791" s="188" t="s">
        <v>13</v>
      </c>
      <c r="D791" s="190">
        <v>33.74</v>
      </c>
    </row>
    <row r="792" spans="1:4" ht="38.25" x14ac:dyDescent="0.2">
      <c r="A792" s="191">
        <v>89882</v>
      </c>
      <c r="B792" s="186" t="s">
        <v>12377</v>
      </c>
      <c r="C792" s="185" t="s">
        <v>13</v>
      </c>
      <c r="D792" s="187">
        <v>115.48</v>
      </c>
    </row>
    <row r="793" spans="1:4" ht="25.5" x14ac:dyDescent="0.2">
      <c r="A793" s="192">
        <v>90582</v>
      </c>
      <c r="B793" s="189" t="s">
        <v>12378</v>
      </c>
      <c r="C793" s="188" t="s">
        <v>13</v>
      </c>
      <c r="D793" s="190">
        <v>1.17</v>
      </c>
    </row>
    <row r="794" spans="1:4" ht="25.5" x14ac:dyDescent="0.2">
      <c r="A794" s="191">
        <v>90583</v>
      </c>
      <c r="B794" s="186" t="s">
        <v>12379</v>
      </c>
      <c r="C794" s="185" t="s">
        <v>13</v>
      </c>
      <c r="D794" s="187">
        <v>0.04</v>
      </c>
    </row>
    <row r="795" spans="1:4" ht="25.5" x14ac:dyDescent="0.2">
      <c r="A795" s="192">
        <v>90584</v>
      </c>
      <c r="B795" s="189" t="s">
        <v>12380</v>
      </c>
      <c r="C795" s="188" t="s">
        <v>13</v>
      </c>
      <c r="D795" s="190">
        <v>0.11</v>
      </c>
    </row>
    <row r="796" spans="1:4" ht="25.5" x14ac:dyDescent="0.2">
      <c r="A796" s="191">
        <v>90585</v>
      </c>
      <c r="B796" s="186" t="s">
        <v>12381</v>
      </c>
      <c r="C796" s="185" t="s">
        <v>13</v>
      </c>
      <c r="D796" s="187">
        <v>0.65</v>
      </c>
    </row>
    <row r="797" spans="1:4" ht="25.5" x14ac:dyDescent="0.2">
      <c r="A797" s="192">
        <v>90621</v>
      </c>
      <c r="B797" s="189" t="s">
        <v>393</v>
      </c>
      <c r="C797" s="188" t="s">
        <v>13</v>
      </c>
      <c r="D797" s="190">
        <v>1.58</v>
      </c>
    </row>
    <row r="798" spans="1:4" ht="25.5" x14ac:dyDescent="0.2">
      <c r="A798" s="191">
        <v>90622</v>
      </c>
      <c r="B798" s="186" t="s">
        <v>394</v>
      </c>
      <c r="C798" s="185" t="s">
        <v>13</v>
      </c>
      <c r="D798" s="187">
        <v>0.34</v>
      </c>
    </row>
    <row r="799" spans="1:4" ht="25.5" x14ac:dyDescent="0.2">
      <c r="A799" s="192">
        <v>90623</v>
      </c>
      <c r="B799" s="189" t="s">
        <v>395</v>
      </c>
      <c r="C799" s="188" t="s">
        <v>13</v>
      </c>
      <c r="D799" s="190">
        <v>1.66</v>
      </c>
    </row>
    <row r="800" spans="1:4" ht="25.5" x14ac:dyDescent="0.2">
      <c r="A800" s="191">
        <v>90624</v>
      </c>
      <c r="B800" s="186" t="s">
        <v>396</v>
      </c>
      <c r="C800" s="185" t="s">
        <v>13</v>
      </c>
      <c r="D800" s="187">
        <v>1.62</v>
      </c>
    </row>
    <row r="801" spans="1:4" ht="25.5" x14ac:dyDescent="0.2">
      <c r="A801" s="192">
        <v>90627</v>
      </c>
      <c r="B801" s="189" t="s">
        <v>397</v>
      </c>
      <c r="C801" s="188" t="s">
        <v>13</v>
      </c>
      <c r="D801" s="190">
        <v>30.11</v>
      </c>
    </row>
    <row r="802" spans="1:4" ht="25.5" x14ac:dyDescent="0.2">
      <c r="A802" s="191">
        <v>90628</v>
      </c>
      <c r="B802" s="186" t="s">
        <v>398</v>
      </c>
      <c r="C802" s="185" t="s">
        <v>13</v>
      </c>
      <c r="D802" s="187">
        <v>6.65</v>
      </c>
    </row>
    <row r="803" spans="1:4" ht="25.5" x14ac:dyDescent="0.2">
      <c r="A803" s="192">
        <v>90629</v>
      </c>
      <c r="B803" s="189" t="s">
        <v>399</v>
      </c>
      <c r="C803" s="188" t="s">
        <v>13</v>
      </c>
      <c r="D803" s="190">
        <v>31.7</v>
      </c>
    </row>
    <row r="804" spans="1:4" ht="25.5" x14ac:dyDescent="0.2">
      <c r="A804" s="191">
        <v>90630</v>
      </c>
      <c r="B804" s="186" t="s">
        <v>12382</v>
      </c>
      <c r="C804" s="185" t="s">
        <v>13</v>
      </c>
      <c r="D804" s="187">
        <v>6.59</v>
      </c>
    </row>
    <row r="805" spans="1:4" ht="38.25" x14ac:dyDescent="0.2">
      <c r="A805" s="192">
        <v>90633</v>
      </c>
      <c r="B805" s="189" t="s">
        <v>400</v>
      </c>
      <c r="C805" s="188" t="s">
        <v>13</v>
      </c>
      <c r="D805" s="190">
        <v>2.68</v>
      </c>
    </row>
    <row r="806" spans="1:4" ht="38.25" x14ac:dyDescent="0.2">
      <c r="A806" s="191">
        <v>90634</v>
      </c>
      <c r="B806" s="186" t="s">
        <v>401</v>
      </c>
      <c r="C806" s="185" t="s">
        <v>13</v>
      </c>
      <c r="D806" s="187">
        <v>0.62</v>
      </c>
    </row>
    <row r="807" spans="1:4" ht="38.25" x14ac:dyDescent="0.2">
      <c r="A807" s="192">
        <v>90635</v>
      </c>
      <c r="B807" s="189" t="s">
        <v>402</v>
      </c>
      <c r="C807" s="188" t="s">
        <v>13</v>
      </c>
      <c r="D807" s="190">
        <v>2.23</v>
      </c>
    </row>
    <row r="808" spans="1:4" ht="38.25" x14ac:dyDescent="0.2">
      <c r="A808" s="191">
        <v>90636</v>
      </c>
      <c r="B808" s="186" t="s">
        <v>403</v>
      </c>
      <c r="C808" s="185" t="s">
        <v>13</v>
      </c>
      <c r="D808" s="187">
        <v>3.25</v>
      </c>
    </row>
    <row r="809" spans="1:4" ht="25.5" x14ac:dyDescent="0.2">
      <c r="A809" s="192">
        <v>90639</v>
      </c>
      <c r="B809" s="189" t="s">
        <v>12383</v>
      </c>
      <c r="C809" s="188" t="s">
        <v>13</v>
      </c>
      <c r="D809" s="190">
        <v>4.4400000000000004</v>
      </c>
    </row>
    <row r="810" spans="1:4" ht="25.5" x14ac:dyDescent="0.2">
      <c r="A810" s="191">
        <v>90640</v>
      </c>
      <c r="B810" s="186" t="s">
        <v>12384</v>
      </c>
      <c r="C810" s="185" t="s">
        <v>13</v>
      </c>
      <c r="D810" s="187">
        <v>1.26</v>
      </c>
    </row>
    <row r="811" spans="1:4" ht="25.5" x14ac:dyDescent="0.2">
      <c r="A811" s="192">
        <v>90641</v>
      </c>
      <c r="B811" s="189" t="s">
        <v>12385</v>
      </c>
      <c r="C811" s="188" t="s">
        <v>13</v>
      </c>
      <c r="D811" s="190">
        <v>2.92</v>
      </c>
    </row>
    <row r="812" spans="1:4" ht="38.25" x14ac:dyDescent="0.2">
      <c r="A812" s="191">
        <v>90642</v>
      </c>
      <c r="B812" s="186" t="s">
        <v>12386</v>
      </c>
      <c r="C812" s="185" t="s">
        <v>13</v>
      </c>
      <c r="D812" s="187">
        <v>5.13</v>
      </c>
    </row>
    <row r="813" spans="1:4" ht="38.25" x14ac:dyDescent="0.2">
      <c r="A813" s="192">
        <v>90646</v>
      </c>
      <c r="B813" s="189" t="s">
        <v>12387</v>
      </c>
      <c r="C813" s="188" t="s">
        <v>13</v>
      </c>
      <c r="D813" s="190">
        <v>0.6</v>
      </c>
    </row>
    <row r="814" spans="1:4" ht="38.25" x14ac:dyDescent="0.2">
      <c r="A814" s="191">
        <v>90647</v>
      </c>
      <c r="B814" s="186" t="s">
        <v>12388</v>
      </c>
      <c r="C814" s="185" t="s">
        <v>13</v>
      </c>
      <c r="D814" s="187">
        <v>0.17</v>
      </c>
    </row>
    <row r="815" spans="1:4" ht="38.25" x14ac:dyDescent="0.2">
      <c r="A815" s="192">
        <v>90648</v>
      </c>
      <c r="B815" s="189" t="s">
        <v>12389</v>
      </c>
      <c r="C815" s="188" t="s">
        <v>13</v>
      </c>
      <c r="D815" s="190">
        <v>0.39</v>
      </c>
    </row>
    <row r="816" spans="1:4" ht="38.25" x14ac:dyDescent="0.2">
      <c r="A816" s="191">
        <v>90649</v>
      </c>
      <c r="B816" s="186" t="s">
        <v>12390</v>
      </c>
      <c r="C816" s="185" t="s">
        <v>13</v>
      </c>
      <c r="D816" s="187">
        <v>6.18</v>
      </c>
    </row>
    <row r="817" spans="1:4" ht="25.5" x14ac:dyDescent="0.2">
      <c r="A817" s="192">
        <v>90652</v>
      </c>
      <c r="B817" s="189" t="s">
        <v>12391</v>
      </c>
      <c r="C817" s="188" t="s">
        <v>13</v>
      </c>
      <c r="D817" s="190">
        <v>2.89</v>
      </c>
    </row>
    <row r="818" spans="1:4" ht="25.5" x14ac:dyDescent="0.2">
      <c r="A818" s="191">
        <v>90653</v>
      </c>
      <c r="B818" s="186" t="s">
        <v>12392</v>
      </c>
      <c r="C818" s="185" t="s">
        <v>13</v>
      </c>
      <c r="D818" s="187">
        <v>0.82</v>
      </c>
    </row>
    <row r="819" spans="1:4" ht="25.5" x14ac:dyDescent="0.2">
      <c r="A819" s="192">
        <v>90654</v>
      </c>
      <c r="B819" s="189" t="s">
        <v>12393</v>
      </c>
      <c r="C819" s="188" t="s">
        <v>13</v>
      </c>
      <c r="D819" s="190">
        <v>1.9</v>
      </c>
    </row>
    <row r="820" spans="1:4" ht="25.5" x14ac:dyDescent="0.2">
      <c r="A820" s="191">
        <v>90655</v>
      </c>
      <c r="B820" s="186" t="s">
        <v>12394</v>
      </c>
      <c r="C820" s="185" t="s">
        <v>13</v>
      </c>
      <c r="D820" s="187">
        <v>4.0599999999999996</v>
      </c>
    </row>
    <row r="821" spans="1:4" ht="25.5" x14ac:dyDescent="0.2">
      <c r="A821" s="192">
        <v>90658</v>
      </c>
      <c r="B821" s="189" t="s">
        <v>12395</v>
      </c>
      <c r="C821" s="188" t="s">
        <v>13</v>
      </c>
      <c r="D821" s="190">
        <v>3.09</v>
      </c>
    </row>
    <row r="822" spans="1:4" ht="25.5" x14ac:dyDescent="0.2">
      <c r="A822" s="191">
        <v>90659</v>
      </c>
      <c r="B822" s="186" t="s">
        <v>12396</v>
      </c>
      <c r="C822" s="185" t="s">
        <v>13</v>
      </c>
      <c r="D822" s="187">
        <v>0.88</v>
      </c>
    </row>
    <row r="823" spans="1:4" ht="25.5" x14ac:dyDescent="0.2">
      <c r="A823" s="192">
        <v>90660</v>
      </c>
      <c r="B823" s="189" t="s">
        <v>12397</v>
      </c>
      <c r="C823" s="188" t="s">
        <v>13</v>
      </c>
      <c r="D823" s="190">
        <v>2.0299999999999998</v>
      </c>
    </row>
    <row r="824" spans="1:4" ht="25.5" x14ac:dyDescent="0.2">
      <c r="A824" s="191">
        <v>90661</v>
      </c>
      <c r="B824" s="186" t="s">
        <v>12398</v>
      </c>
      <c r="C824" s="185" t="s">
        <v>13</v>
      </c>
      <c r="D824" s="187">
        <v>4.0599999999999996</v>
      </c>
    </row>
    <row r="825" spans="1:4" ht="38.25" x14ac:dyDescent="0.2">
      <c r="A825" s="192">
        <v>90664</v>
      </c>
      <c r="B825" s="189" t="s">
        <v>12399</v>
      </c>
      <c r="C825" s="188" t="s">
        <v>13</v>
      </c>
      <c r="D825" s="190">
        <v>3.01</v>
      </c>
    </row>
    <row r="826" spans="1:4" ht="38.25" x14ac:dyDescent="0.2">
      <c r="A826" s="191">
        <v>90665</v>
      </c>
      <c r="B826" s="186" t="s">
        <v>12400</v>
      </c>
      <c r="C826" s="185" t="s">
        <v>13</v>
      </c>
      <c r="D826" s="187">
        <v>0.69</v>
      </c>
    </row>
    <row r="827" spans="1:4" ht="38.25" x14ac:dyDescent="0.2">
      <c r="A827" s="192">
        <v>90666</v>
      </c>
      <c r="B827" s="189" t="s">
        <v>12401</v>
      </c>
      <c r="C827" s="188" t="s">
        <v>13</v>
      </c>
      <c r="D827" s="190">
        <v>2.5099999999999998</v>
      </c>
    </row>
    <row r="828" spans="1:4" ht="38.25" x14ac:dyDescent="0.2">
      <c r="A828" s="191">
        <v>90667</v>
      </c>
      <c r="B828" s="186" t="s">
        <v>12402</v>
      </c>
      <c r="C828" s="185" t="s">
        <v>13</v>
      </c>
      <c r="D828" s="187">
        <v>39.65</v>
      </c>
    </row>
    <row r="829" spans="1:4" ht="51" x14ac:dyDescent="0.2">
      <c r="A829" s="192">
        <v>90670</v>
      </c>
      <c r="B829" s="189" t="s">
        <v>12403</v>
      </c>
      <c r="C829" s="188" t="s">
        <v>13</v>
      </c>
      <c r="D829" s="190">
        <v>138.22</v>
      </c>
    </row>
    <row r="830" spans="1:4" ht="51" x14ac:dyDescent="0.2">
      <c r="A830" s="191">
        <v>90671</v>
      </c>
      <c r="B830" s="186" t="s">
        <v>12404</v>
      </c>
      <c r="C830" s="185" t="s">
        <v>13</v>
      </c>
      <c r="D830" s="187">
        <v>30.54</v>
      </c>
    </row>
    <row r="831" spans="1:4" ht="51" x14ac:dyDescent="0.2">
      <c r="A831" s="192">
        <v>90672</v>
      </c>
      <c r="B831" s="189" t="s">
        <v>12405</v>
      </c>
      <c r="C831" s="188" t="s">
        <v>13</v>
      </c>
      <c r="D831" s="190">
        <v>145.47</v>
      </c>
    </row>
    <row r="832" spans="1:4" ht="51" x14ac:dyDescent="0.2">
      <c r="A832" s="191">
        <v>90673</v>
      </c>
      <c r="B832" s="186" t="s">
        <v>12406</v>
      </c>
      <c r="C832" s="185" t="s">
        <v>13</v>
      </c>
      <c r="D832" s="187">
        <v>126.76</v>
      </c>
    </row>
    <row r="833" spans="1:4" ht="51" x14ac:dyDescent="0.2">
      <c r="A833" s="192">
        <v>90676</v>
      </c>
      <c r="B833" s="189" t="s">
        <v>12407</v>
      </c>
      <c r="C833" s="188" t="s">
        <v>13</v>
      </c>
      <c r="D833" s="190">
        <v>68.91</v>
      </c>
    </row>
    <row r="834" spans="1:4" ht="51" x14ac:dyDescent="0.2">
      <c r="A834" s="191">
        <v>90677</v>
      </c>
      <c r="B834" s="186" t="s">
        <v>12408</v>
      </c>
      <c r="C834" s="185" t="s">
        <v>13</v>
      </c>
      <c r="D834" s="187">
        <v>15.22</v>
      </c>
    </row>
    <row r="835" spans="1:4" ht="51" x14ac:dyDescent="0.2">
      <c r="A835" s="192">
        <v>90678</v>
      </c>
      <c r="B835" s="189" t="s">
        <v>12409</v>
      </c>
      <c r="C835" s="188" t="s">
        <v>13</v>
      </c>
      <c r="D835" s="190">
        <v>72.52</v>
      </c>
    </row>
    <row r="836" spans="1:4" ht="51" x14ac:dyDescent="0.2">
      <c r="A836" s="191">
        <v>90679</v>
      </c>
      <c r="B836" s="186" t="s">
        <v>12410</v>
      </c>
      <c r="C836" s="185" t="s">
        <v>13</v>
      </c>
      <c r="D836" s="187">
        <v>64.790000000000006</v>
      </c>
    </row>
    <row r="837" spans="1:4" ht="25.5" x14ac:dyDescent="0.2">
      <c r="A837" s="192">
        <v>90682</v>
      </c>
      <c r="B837" s="189" t="s">
        <v>12411</v>
      </c>
      <c r="C837" s="188" t="s">
        <v>13</v>
      </c>
      <c r="D837" s="190">
        <v>24.32</v>
      </c>
    </row>
    <row r="838" spans="1:4" ht="25.5" x14ac:dyDescent="0.2">
      <c r="A838" s="191">
        <v>90683</v>
      </c>
      <c r="B838" s="186" t="s">
        <v>12412</v>
      </c>
      <c r="C838" s="185" t="s">
        <v>13</v>
      </c>
      <c r="D838" s="187">
        <v>5.47</v>
      </c>
    </row>
    <row r="839" spans="1:4" ht="25.5" x14ac:dyDescent="0.2">
      <c r="A839" s="192">
        <v>90684</v>
      </c>
      <c r="B839" s="189" t="s">
        <v>12413</v>
      </c>
      <c r="C839" s="188" t="s">
        <v>13</v>
      </c>
      <c r="D839" s="190">
        <v>26.6</v>
      </c>
    </row>
    <row r="840" spans="1:4" ht="25.5" x14ac:dyDescent="0.2">
      <c r="A840" s="191">
        <v>90685</v>
      </c>
      <c r="B840" s="186" t="s">
        <v>12414</v>
      </c>
      <c r="C840" s="185" t="s">
        <v>13</v>
      </c>
      <c r="D840" s="187">
        <v>40.19</v>
      </c>
    </row>
    <row r="841" spans="1:4" ht="25.5" x14ac:dyDescent="0.2">
      <c r="A841" s="192">
        <v>90688</v>
      </c>
      <c r="B841" s="189" t="s">
        <v>12415</v>
      </c>
      <c r="C841" s="188" t="s">
        <v>13</v>
      </c>
      <c r="D841" s="190">
        <v>8.69</v>
      </c>
    </row>
    <row r="842" spans="1:4" ht="25.5" x14ac:dyDescent="0.2">
      <c r="A842" s="191">
        <v>90689</v>
      </c>
      <c r="B842" s="186" t="s">
        <v>12416</v>
      </c>
      <c r="C842" s="185" t="s">
        <v>13</v>
      </c>
      <c r="D842" s="187">
        <v>1.95</v>
      </c>
    </row>
    <row r="843" spans="1:4" ht="25.5" x14ac:dyDescent="0.2">
      <c r="A843" s="192">
        <v>90690</v>
      </c>
      <c r="B843" s="189" t="s">
        <v>12417</v>
      </c>
      <c r="C843" s="188" t="s">
        <v>13</v>
      </c>
      <c r="D843" s="190">
        <v>9.51</v>
      </c>
    </row>
    <row r="844" spans="1:4" ht="25.5" x14ac:dyDescent="0.2">
      <c r="A844" s="191">
        <v>90691</v>
      </c>
      <c r="B844" s="186" t="s">
        <v>12418</v>
      </c>
      <c r="C844" s="185" t="s">
        <v>13</v>
      </c>
      <c r="D844" s="187">
        <v>22.22</v>
      </c>
    </row>
    <row r="845" spans="1:4" ht="25.5" x14ac:dyDescent="0.2">
      <c r="A845" s="192">
        <v>90957</v>
      </c>
      <c r="B845" s="189" t="s">
        <v>404</v>
      </c>
      <c r="C845" s="188" t="s">
        <v>13</v>
      </c>
      <c r="D845" s="190">
        <v>1.86</v>
      </c>
    </row>
    <row r="846" spans="1:4" ht="25.5" x14ac:dyDescent="0.2">
      <c r="A846" s="191">
        <v>90958</v>
      </c>
      <c r="B846" s="186" t="s">
        <v>405</v>
      </c>
      <c r="C846" s="185" t="s">
        <v>13</v>
      </c>
      <c r="D846" s="187">
        <v>0.51</v>
      </c>
    </row>
    <row r="847" spans="1:4" ht="25.5" x14ac:dyDescent="0.2">
      <c r="A847" s="192">
        <v>90960</v>
      </c>
      <c r="B847" s="189" t="s">
        <v>406</v>
      </c>
      <c r="C847" s="188" t="s">
        <v>13</v>
      </c>
      <c r="D847" s="190">
        <v>2.42</v>
      </c>
    </row>
    <row r="848" spans="1:4" ht="25.5" x14ac:dyDescent="0.2">
      <c r="A848" s="191">
        <v>90961</v>
      </c>
      <c r="B848" s="186" t="s">
        <v>407</v>
      </c>
      <c r="C848" s="185" t="s">
        <v>13</v>
      </c>
      <c r="D848" s="187">
        <v>0.68</v>
      </c>
    </row>
    <row r="849" spans="1:4" ht="25.5" x14ac:dyDescent="0.2">
      <c r="A849" s="192">
        <v>90962</v>
      </c>
      <c r="B849" s="189" t="s">
        <v>408</v>
      </c>
      <c r="C849" s="188" t="s">
        <v>13</v>
      </c>
      <c r="D849" s="190">
        <v>2.85</v>
      </c>
    </row>
    <row r="850" spans="1:4" ht="38.25" x14ac:dyDescent="0.2">
      <c r="A850" s="191">
        <v>90963</v>
      </c>
      <c r="B850" s="186" t="s">
        <v>12419</v>
      </c>
      <c r="C850" s="185" t="s">
        <v>13</v>
      </c>
      <c r="D850" s="187">
        <v>10.27</v>
      </c>
    </row>
    <row r="851" spans="1:4" ht="25.5" x14ac:dyDescent="0.2">
      <c r="A851" s="192">
        <v>90968</v>
      </c>
      <c r="B851" s="189" t="s">
        <v>12420</v>
      </c>
      <c r="C851" s="188" t="s">
        <v>13</v>
      </c>
      <c r="D851" s="190">
        <v>2.42</v>
      </c>
    </row>
    <row r="852" spans="1:4" ht="25.5" x14ac:dyDescent="0.2">
      <c r="A852" s="191">
        <v>90969</v>
      </c>
      <c r="B852" s="186" t="s">
        <v>12421</v>
      </c>
      <c r="C852" s="185" t="s">
        <v>13</v>
      </c>
      <c r="D852" s="187">
        <v>0.68</v>
      </c>
    </row>
    <row r="853" spans="1:4" ht="25.5" x14ac:dyDescent="0.2">
      <c r="A853" s="192">
        <v>90970</v>
      </c>
      <c r="B853" s="189" t="s">
        <v>12422</v>
      </c>
      <c r="C853" s="188" t="s">
        <v>13</v>
      </c>
      <c r="D853" s="190">
        <v>2.85</v>
      </c>
    </row>
    <row r="854" spans="1:4" ht="25.5" x14ac:dyDescent="0.2">
      <c r="A854" s="191">
        <v>90971</v>
      </c>
      <c r="B854" s="186" t="s">
        <v>12423</v>
      </c>
      <c r="C854" s="185" t="s">
        <v>13</v>
      </c>
      <c r="D854" s="187">
        <v>41.59</v>
      </c>
    </row>
    <row r="855" spans="1:4" ht="25.5" x14ac:dyDescent="0.2">
      <c r="A855" s="192">
        <v>90975</v>
      </c>
      <c r="B855" s="189" t="s">
        <v>409</v>
      </c>
      <c r="C855" s="188" t="s">
        <v>13</v>
      </c>
      <c r="D855" s="190">
        <v>6.16</v>
      </c>
    </row>
    <row r="856" spans="1:4" ht="25.5" x14ac:dyDescent="0.2">
      <c r="A856" s="191">
        <v>90976</v>
      </c>
      <c r="B856" s="186" t="s">
        <v>410</v>
      </c>
      <c r="C856" s="185" t="s">
        <v>13</v>
      </c>
      <c r="D856" s="187">
        <v>1.74</v>
      </c>
    </row>
    <row r="857" spans="1:4" ht="25.5" x14ac:dyDescent="0.2">
      <c r="A857" s="192">
        <v>90977</v>
      </c>
      <c r="B857" s="189" t="s">
        <v>411</v>
      </c>
      <c r="C857" s="188" t="s">
        <v>13</v>
      </c>
      <c r="D857" s="190">
        <v>7.25</v>
      </c>
    </row>
    <row r="858" spans="1:4" ht="38.25" x14ac:dyDescent="0.2">
      <c r="A858" s="191">
        <v>90978</v>
      </c>
      <c r="B858" s="186" t="s">
        <v>12424</v>
      </c>
      <c r="C858" s="185" t="s">
        <v>13</v>
      </c>
      <c r="D858" s="187">
        <v>107.78</v>
      </c>
    </row>
    <row r="859" spans="1:4" ht="25.5" x14ac:dyDescent="0.2">
      <c r="A859" s="192">
        <v>90992</v>
      </c>
      <c r="B859" s="189" t="s">
        <v>12425</v>
      </c>
      <c r="C859" s="188" t="s">
        <v>13</v>
      </c>
      <c r="D859" s="190">
        <v>2.88</v>
      </c>
    </row>
    <row r="860" spans="1:4" ht="25.5" x14ac:dyDescent="0.2">
      <c r="A860" s="191">
        <v>90993</v>
      </c>
      <c r="B860" s="186" t="s">
        <v>12426</v>
      </c>
      <c r="C860" s="185" t="s">
        <v>13</v>
      </c>
      <c r="D860" s="187">
        <v>0.81</v>
      </c>
    </row>
    <row r="861" spans="1:4" ht="25.5" x14ac:dyDescent="0.2">
      <c r="A861" s="192">
        <v>90994</v>
      </c>
      <c r="B861" s="189" t="s">
        <v>12427</v>
      </c>
      <c r="C861" s="188" t="s">
        <v>13</v>
      </c>
      <c r="D861" s="190">
        <v>3.38</v>
      </c>
    </row>
    <row r="862" spans="1:4" ht="25.5" x14ac:dyDescent="0.2">
      <c r="A862" s="191">
        <v>90995</v>
      </c>
      <c r="B862" s="186" t="s">
        <v>12428</v>
      </c>
      <c r="C862" s="185" t="s">
        <v>13</v>
      </c>
      <c r="D862" s="187">
        <v>56.45</v>
      </c>
    </row>
    <row r="863" spans="1:4" ht="51" x14ac:dyDescent="0.2">
      <c r="A863" s="192">
        <v>91021</v>
      </c>
      <c r="B863" s="189" t="s">
        <v>12429</v>
      </c>
      <c r="C863" s="188" t="s">
        <v>13</v>
      </c>
      <c r="D863" s="190">
        <v>3.13</v>
      </c>
    </row>
    <row r="864" spans="1:4" ht="38.25" x14ac:dyDescent="0.2">
      <c r="A864" s="191">
        <v>91026</v>
      </c>
      <c r="B864" s="186" t="s">
        <v>412</v>
      </c>
      <c r="C864" s="185" t="s">
        <v>13</v>
      </c>
      <c r="D864" s="187">
        <v>13.16</v>
      </c>
    </row>
    <row r="865" spans="1:4" ht="38.25" x14ac:dyDescent="0.2">
      <c r="A865" s="192">
        <v>91027</v>
      </c>
      <c r="B865" s="189" t="s">
        <v>413</v>
      </c>
      <c r="C865" s="188" t="s">
        <v>13</v>
      </c>
      <c r="D865" s="190">
        <v>3.35</v>
      </c>
    </row>
    <row r="866" spans="1:4" ht="38.25" x14ac:dyDescent="0.2">
      <c r="A866" s="191">
        <v>91028</v>
      </c>
      <c r="B866" s="186" t="s">
        <v>414</v>
      </c>
      <c r="C866" s="185" t="s">
        <v>13</v>
      </c>
      <c r="D866" s="187">
        <v>0.68</v>
      </c>
    </row>
    <row r="867" spans="1:4" ht="38.25" x14ac:dyDescent="0.2">
      <c r="A867" s="192">
        <v>91029</v>
      </c>
      <c r="B867" s="189" t="s">
        <v>415</v>
      </c>
      <c r="C867" s="188" t="s">
        <v>13</v>
      </c>
      <c r="D867" s="190">
        <v>16.440000000000001</v>
      </c>
    </row>
    <row r="868" spans="1:4" ht="38.25" x14ac:dyDescent="0.2">
      <c r="A868" s="191">
        <v>91030</v>
      </c>
      <c r="B868" s="186" t="s">
        <v>416</v>
      </c>
      <c r="C868" s="185" t="s">
        <v>13</v>
      </c>
      <c r="D868" s="187">
        <v>80.83</v>
      </c>
    </row>
    <row r="869" spans="1:4" ht="25.5" x14ac:dyDescent="0.2">
      <c r="A869" s="192">
        <v>91273</v>
      </c>
      <c r="B869" s="189" t="s">
        <v>12430</v>
      </c>
      <c r="C869" s="188" t="s">
        <v>13</v>
      </c>
      <c r="D869" s="190">
        <v>0.69</v>
      </c>
    </row>
    <row r="870" spans="1:4" ht="25.5" x14ac:dyDescent="0.2">
      <c r="A870" s="191">
        <v>91274</v>
      </c>
      <c r="B870" s="186" t="s">
        <v>12431</v>
      </c>
      <c r="C870" s="185" t="s">
        <v>13</v>
      </c>
      <c r="D870" s="187">
        <v>0.24</v>
      </c>
    </row>
    <row r="871" spans="1:4" ht="25.5" x14ac:dyDescent="0.2">
      <c r="A871" s="192">
        <v>91275</v>
      </c>
      <c r="B871" s="189" t="s">
        <v>12432</v>
      </c>
      <c r="C871" s="188" t="s">
        <v>13</v>
      </c>
      <c r="D871" s="190">
        <v>0.45</v>
      </c>
    </row>
    <row r="872" spans="1:4" ht="38.25" x14ac:dyDescent="0.2">
      <c r="A872" s="191">
        <v>91276</v>
      </c>
      <c r="B872" s="186" t="s">
        <v>12433</v>
      </c>
      <c r="C872" s="185" t="s">
        <v>13</v>
      </c>
      <c r="D872" s="187">
        <v>4.5599999999999996</v>
      </c>
    </row>
    <row r="873" spans="1:4" ht="38.25" x14ac:dyDescent="0.2">
      <c r="A873" s="192">
        <v>91279</v>
      </c>
      <c r="B873" s="189" t="s">
        <v>12434</v>
      </c>
      <c r="C873" s="188" t="s">
        <v>13</v>
      </c>
      <c r="D873" s="190">
        <v>0.57999999999999996</v>
      </c>
    </row>
    <row r="874" spans="1:4" ht="38.25" x14ac:dyDescent="0.2">
      <c r="A874" s="191">
        <v>91280</v>
      </c>
      <c r="B874" s="186" t="s">
        <v>12435</v>
      </c>
      <c r="C874" s="185" t="s">
        <v>13</v>
      </c>
      <c r="D874" s="187">
        <v>0.17</v>
      </c>
    </row>
    <row r="875" spans="1:4" ht="38.25" x14ac:dyDescent="0.2">
      <c r="A875" s="192">
        <v>91281</v>
      </c>
      <c r="B875" s="189" t="s">
        <v>12436</v>
      </c>
      <c r="C875" s="188" t="s">
        <v>13</v>
      </c>
      <c r="D875" s="190">
        <v>0.56999999999999995</v>
      </c>
    </row>
    <row r="876" spans="1:4" ht="38.25" x14ac:dyDescent="0.2">
      <c r="A876" s="191">
        <v>91282</v>
      </c>
      <c r="B876" s="186" t="s">
        <v>12437</v>
      </c>
      <c r="C876" s="185" t="s">
        <v>13</v>
      </c>
      <c r="D876" s="187">
        <v>10.97</v>
      </c>
    </row>
    <row r="877" spans="1:4" ht="38.25" x14ac:dyDescent="0.2">
      <c r="A877" s="192">
        <v>91354</v>
      </c>
      <c r="B877" s="189" t="s">
        <v>417</v>
      </c>
      <c r="C877" s="188" t="s">
        <v>13</v>
      </c>
      <c r="D877" s="190">
        <v>10.119999999999999</v>
      </c>
    </row>
    <row r="878" spans="1:4" ht="38.25" x14ac:dyDescent="0.2">
      <c r="A878" s="191">
        <v>91355</v>
      </c>
      <c r="B878" s="186" t="s">
        <v>418</v>
      </c>
      <c r="C878" s="185" t="s">
        <v>13</v>
      </c>
      <c r="D878" s="187">
        <v>2.59</v>
      </c>
    </row>
    <row r="879" spans="1:4" ht="38.25" x14ac:dyDescent="0.2">
      <c r="A879" s="192">
        <v>91356</v>
      </c>
      <c r="B879" s="189" t="s">
        <v>419</v>
      </c>
      <c r="C879" s="188" t="s">
        <v>13</v>
      </c>
      <c r="D879" s="190">
        <v>0.53</v>
      </c>
    </row>
    <row r="880" spans="1:4" ht="38.25" x14ac:dyDescent="0.2">
      <c r="A880" s="191">
        <v>91359</v>
      </c>
      <c r="B880" s="186" t="s">
        <v>12438</v>
      </c>
      <c r="C880" s="185" t="s">
        <v>13</v>
      </c>
      <c r="D880" s="187">
        <v>10.78</v>
      </c>
    </row>
    <row r="881" spans="1:4" ht="38.25" x14ac:dyDescent="0.2">
      <c r="A881" s="192">
        <v>91360</v>
      </c>
      <c r="B881" s="189" t="s">
        <v>12439</v>
      </c>
      <c r="C881" s="188" t="s">
        <v>13</v>
      </c>
      <c r="D881" s="190">
        <v>2.75</v>
      </c>
    </row>
    <row r="882" spans="1:4" ht="38.25" x14ac:dyDescent="0.2">
      <c r="A882" s="191">
        <v>91361</v>
      </c>
      <c r="B882" s="186" t="s">
        <v>12440</v>
      </c>
      <c r="C882" s="185" t="s">
        <v>13</v>
      </c>
      <c r="D882" s="187">
        <v>0.56000000000000005</v>
      </c>
    </row>
    <row r="883" spans="1:4" ht="38.25" x14ac:dyDescent="0.2">
      <c r="A883" s="192">
        <v>91367</v>
      </c>
      <c r="B883" s="189" t="s">
        <v>12441</v>
      </c>
      <c r="C883" s="188" t="s">
        <v>13</v>
      </c>
      <c r="D883" s="190">
        <v>14.13</v>
      </c>
    </row>
    <row r="884" spans="1:4" ht="38.25" x14ac:dyDescent="0.2">
      <c r="A884" s="191">
        <v>91368</v>
      </c>
      <c r="B884" s="186" t="s">
        <v>12442</v>
      </c>
      <c r="C884" s="185" t="s">
        <v>13</v>
      </c>
      <c r="D884" s="187">
        <v>3.34</v>
      </c>
    </row>
    <row r="885" spans="1:4" ht="38.25" x14ac:dyDescent="0.2">
      <c r="A885" s="192">
        <v>91369</v>
      </c>
      <c r="B885" s="189" t="s">
        <v>12443</v>
      </c>
      <c r="C885" s="188" t="s">
        <v>13</v>
      </c>
      <c r="D885" s="190">
        <v>0.66</v>
      </c>
    </row>
    <row r="886" spans="1:4" ht="38.25" x14ac:dyDescent="0.2">
      <c r="A886" s="191">
        <v>91375</v>
      </c>
      <c r="B886" s="186" t="s">
        <v>12444</v>
      </c>
      <c r="C886" s="185" t="s">
        <v>13</v>
      </c>
      <c r="D886" s="187">
        <v>8.5399999999999991</v>
      </c>
    </row>
    <row r="887" spans="1:4" ht="38.25" x14ac:dyDescent="0.2">
      <c r="A887" s="192">
        <v>91376</v>
      </c>
      <c r="B887" s="189" t="s">
        <v>12445</v>
      </c>
      <c r="C887" s="188" t="s">
        <v>13</v>
      </c>
      <c r="D887" s="190">
        <v>2.1800000000000002</v>
      </c>
    </row>
    <row r="888" spans="1:4" ht="38.25" x14ac:dyDescent="0.2">
      <c r="A888" s="191">
        <v>91377</v>
      </c>
      <c r="B888" s="186" t="s">
        <v>12446</v>
      </c>
      <c r="C888" s="185" t="s">
        <v>13</v>
      </c>
      <c r="D888" s="187">
        <v>0.44</v>
      </c>
    </row>
    <row r="889" spans="1:4" ht="38.25" x14ac:dyDescent="0.2">
      <c r="A889" s="192">
        <v>91380</v>
      </c>
      <c r="B889" s="189" t="s">
        <v>12447</v>
      </c>
      <c r="C889" s="188" t="s">
        <v>13</v>
      </c>
      <c r="D889" s="190">
        <v>16</v>
      </c>
    </row>
    <row r="890" spans="1:4" ht="38.25" x14ac:dyDescent="0.2">
      <c r="A890" s="191">
        <v>91381</v>
      </c>
      <c r="B890" s="186" t="s">
        <v>12448</v>
      </c>
      <c r="C890" s="185" t="s">
        <v>13</v>
      </c>
      <c r="D890" s="187">
        <v>3.78</v>
      </c>
    </row>
    <row r="891" spans="1:4" ht="38.25" x14ac:dyDescent="0.2">
      <c r="A891" s="192">
        <v>91382</v>
      </c>
      <c r="B891" s="189" t="s">
        <v>12449</v>
      </c>
      <c r="C891" s="188" t="s">
        <v>13</v>
      </c>
      <c r="D891" s="190">
        <v>0.76</v>
      </c>
    </row>
    <row r="892" spans="1:4" ht="38.25" x14ac:dyDescent="0.2">
      <c r="A892" s="191">
        <v>91383</v>
      </c>
      <c r="B892" s="186" t="s">
        <v>12450</v>
      </c>
      <c r="C892" s="185" t="s">
        <v>13</v>
      </c>
      <c r="D892" s="187">
        <v>22.49</v>
      </c>
    </row>
    <row r="893" spans="1:4" ht="38.25" x14ac:dyDescent="0.2">
      <c r="A893" s="192">
        <v>91384</v>
      </c>
      <c r="B893" s="189" t="s">
        <v>12451</v>
      </c>
      <c r="C893" s="188" t="s">
        <v>13</v>
      </c>
      <c r="D893" s="190">
        <v>80.48</v>
      </c>
    </row>
    <row r="894" spans="1:4" ht="51" x14ac:dyDescent="0.2">
      <c r="A894" s="191">
        <v>91390</v>
      </c>
      <c r="B894" s="186" t="s">
        <v>12452</v>
      </c>
      <c r="C894" s="185" t="s">
        <v>13</v>
      </c>
      <c r="D894" s="187">
        <v>13.83</v>
      </c>
    </row>
    <row r="895" spans="1:4" ht="51" x14ac:dyDescent="0.2">
      <c r="A895" s="192">
        <v>91391</v>
      </c>
      <c r="B895" s="189" t="s">
        <v>12453</v>
      </c>
      <c r="C895" s="188" t="s">
        <v>13</v>
      </c>
      <c r="D895" s="190">
        <v>2.81</v>
      </c>
    </row>
    <row r="896" spans="1:4" ht="51" x14ac:dyDescent="0.2">
      <c r="A896" s="191">
        <v>91392</v>
      </c>
      <c r="B896" s="186" t="s">
        <v>12454</v>
      </c>
      <c r="C896" s="185" t="s">
        <v>13</v>
      </c>
      <c r="D896" s="187">
        <v>0.56999999999999995</v>
      </c>
    </row>
    <row r="897" spans="1:4" ht="38.25" x14ac:dyDescent="0.2">
      <c r="A897" s="192">
        <v>91396</v>
      </c>
      <c r="B897" s="189" t="s">
        <v>12455</v>
      </c>
      <c r="C897" s="188" t="s">
        <v>13</v>
      </c>
      <c r="D897" s="190">
        <v>13.89</v>
      </c>
    </row>
    <row r="898" spans="1:4" ht="38.25" x14ac:dyDescent="0.2">
      <c r="A898" s="191">
        <v>91397</v>
      </c>
      <c r="B898" s="186" t="s">
        <v>12456</v>
      </c>
      <c r="C898" s="185" t="s">
        <v>13</v>
      </c>
      <c r="D898" s="187">
        <v>3.54</v>
      </c>
    </row>
    <row r="899" spans="1:4" ht="38.25" x14ac:dyDescent="0.2">
      <c r="A899" s="192">
        <v>91398</v>
      </c>
      <c r="B899" s="189" t="s">
        <v>12457</v>
      </c>
      <c r="C899" s="188" t="s">
        <v>13</v>
      </c>
      <c r="D899" s="190">
        <v>0.72</v>
      </c>
    </row>
    <row r="900" spans="1:4" ht="38.25" x14ac:dyDescent="0.2">
      <c r="A900" s="191">
        <v>91402</v>
      </c>
      <c r="B900" s="186" t="s">
        <v>12458</v>
      </c>
      <c r="C900" s="185" t="s">
        <v>13</v>
      </c>
      <c r="D900" s="187">
        <v>0.63</v>
      </c>
    </row>
    <row r="901" spans="1:4" ht="51" x14ac:dyDescent="0.2">
      <c r="A901" s="192">
        <v>91466</v>
      </c>
      <c r="B901" s="189" t="s">
        <v>12459</v>
      </c>
      <c r="C901" s="188" t="s">
        <v>13</v>
      </c>
      <c r="D901" s="190">
        <v>0.62</v>
      </c>
    </row>
    <row r="902" spans="1:4" ht="51" x14ac:dyDescent="0.2">
      <c r="A902" s="191">
        <v>91467</v>
      </c>
      <c r="B902" s="186" t="s">
        <v>12460</v>
      </c>
      <c r="C902" s="185" t="s">
        <v>13</v>
      </c>
      <c r="D902" s="187">
        <v>66.12</v>
      </c>
    </row>
    <row r="903" spans="1:4" ht="38.25" x14ac:dyDescent="0.2">
      <c r="A903" s="192">
        <v>91468</v>
      </c>
      <c r="B903" s="189" t="s">
        <v>12461</v>
      </c>
      <c r="C903" s="188" t="s">
        <v>13</v>
      </c>
      <c r="D903" s="190">
        <v>17.72</v>
      </c>
    </row>
    <row r="904" spans="1:4" ht="38.25" x14ac:dyDescent="0.2">
      <c r="A904" s="191">
        <v>91469</v>
      </c>
      <c r="B904" s="186" t="s">
        <v>12462</v>
      </c>
      <c r="C904" s="185" t="s">
        <v>13</v>
      </c>
      <c r="D904" s="187">
        <v>4.53</v>
      </c>
    </row>
    <row r="905" spans="1:4" ht="51" x14ac:dyDescent="0.2">
      <c r="A905" s="192">
        <v>91484</v>
      </c>
      <c r="B905" s="189" t="s">
        <v>12463</v>
      </c>
      <c r="C905" s="188" t="s">
        <v>13</v>
      </c>
      <c r="D905" s="190">
        <v>0.93</v>
      </c>
    </row>
    <row r="906" spans="1:4" ht="51" x14ac:dyDescent="0.2">
      <c r="A906" s="191">
        <v>91485</v>
      </c>
      <c r="B906" s="186" t="s">
        <v>12464</v>
      </c>
      <c r="C906" s="185" t="s">
        <v>13</v>
      </c>
      <c r="D906" s="187">
        <v>96.43</v>
      </c>
    </row>
    <row r="907" spans="1:4" ht="25.5" x14ac:dyDescent="0.2">
      <c r="A907" s="192">
        <v>91529</v>
      </c>
      <c r="B907" s="189" t="s">
        <v>12465</v>
      </c>
      <c r="C907" s="188" t="s">
        <v>13</v>
      </c>
      <c r="D907" s="190">
        <v>1.1399999999999999</v>
      </c>
    </row>
    <row r="908" spans="1:4" ht="25.5" x14ac:dyDescent="0.2">
      <c r="A908" s="191">
        <v>91530</v>
      </c>
      <c r="B908" s="186" t="s">
        <v>12466</v>
      </c>
      <c r="C908" s="185" t="s">
        <v>13</v>
      </c>
      <c r="D908" s="187">
        <v>0.35</v>
      </c>
    </row>
    <row r="909" spans="1:4" ht="25.5" x14ac:dyDescent="0.2">
      <c r="A909" s="192">
        <v>91531</v>
      </c>
      <c r="B909" s="189" t="s">
        <v>12467</v>
      </c>
      <c r="C909" s="188" t="s">
        <v>13</v>
      </c>
      <c r="D909" s="190">
        <v>1.2</v>
      </c>
    </row>
    <row r="910" spans="1:4" ht="25.5" x14ac:dyDescent="0.2">
      <c r="A910" s="191">
        <v>91532</v>
      </c>
      <c r="B910" s="186" t="s">
        <v>12468</v>
      </c>
      <c r="C910" s="185" t="s">
        <v>13</v>
      </c>
      <c r="D910" s="187">
        <v>3.31</v>
      </c>
    </row>
    <row r="911" spans="1:4" ht="38.25" x14ac:dyDescent="0.2">
      <c r="A911" s="192">
        <v>91629</v>
      </c>
      <c r="B911" s="189" t="s">
        <v>12469</v>
      </c>
      <c r="C911" s="188" t="s">
        <v>13</v>
      </c>
      <c r="D911" s="190">
        <v>11.09</v>
      </c>
    </row>
    <row r="912" spans="1:4" ht="38.25" x14ac:dyDescent="0.2">
      <c r="A912" s="191">
        <v>91630</v>
      </c>
      <c r="B912" s="186" t="s">
        <v>12470</v>
      </c>
      <c r="C912" s="185" t="s">
        <v>13</v>
      </c>
      <c r="D912" s="187">
        <v>2.83</v>
      </c>
    </row>
    <row r="913" spans="1:4" ht="51" x14ac:dyDescent="0.2">
      <c r="A913" s="192">
        <v>91631</v>
      </c>
      <c r="B913" s="189" t="s">
        <v>12471</v>
      </c>
      <c r="C913" s="188" t="s">
        <v>13</v>
      </c>
      <c r="D913" s="190">
        <v>0.56999999999999995</v>
      </c>
    </row>
    <row r="914" spans="1:4" ht="38.25" x14ac:dyDescent="0.2">
      <c r="A914" s="191">
        <v>91632</v>
      </c>
      <c r="B914" s="186" t="s">
        <v>12472</v>
      </c>
      <c r="C914" s="185" t="s">
        <v>13</v>
      </c>
      <c r="D914" s="187">
        <v>13.86</v>
      </c>
    </row>
    <row r="915" spans="1:4" ht="51" x14ac:dyDescent="0.2">
      <c r="A915" s="192">
        <v>91633</v>
      </c>
      <c r="B915" s="189" t="s">
        <v>12473</v>
      </c>
      <c r="C915" s="188" t="s">
        <v>13</v>
      </c>
      <c r="D915" s="190">
        <v>55.98</v>
      </c>
    </row>
    <row r="916" spans="1:4" ht="51" x14ac:dyDescent="0.2">
      <c r="A916" s="191">
        <v>91640</v>
      </c>
      <c r="B916" s="186" t="s">
        <v>12474</v>
      </c>
      <c r="C916" s="185" t="s">
        <v>13</v>
      </c>
      <c r="D916" s="187">
        <v>22.37</v>
      </c>
    </row>
    <row r="917" spans="1:4" ht="51" x14ac:dyDescent="0.2">
      <c r="A917" s="192">
        <v>91641</v>
      </c>
      <c r="B917" s="189" t="s">
        <v>12475</v>
      </c>
      <c r="C917" s="188" t="s">
        <v>13</v>
      </c>
      <c r="D917" s="190">
        <v>10.91</v>
      </c>
    </row>
    <row r="918" spans="1:4" ht="51" x14ac:dyDescent="0.2">
      <c r="A918" s="191">
        <v>91642</v>
      </c>
      <c r="B918" s="186" t="s">
        <v>12476</v>
      </c>
      <c r="C918" s="185" t="s">
        <v>13</v>
      </c>
      <c r="D918" s="187">
        <v>2.2599999999999998</v>
      </c>
    </row>
    <row r="919" spans="1:4" ht="51" x14ac:dyDescent="0.2">
      <c r="A919" s="192">
        <v>91643</v>
      </c>
      <c r="B919" s="189" t="s">
        <v>12477</v>
      </c>
      <c r="C919" s="188" t="s">
        <v>13</v>
      </c>
      <c r="D919" s="190">
        <v>31.49</v>
      </c>
    </row>
    <row r="920" spans="1:4" ht="51" x14ac:dyDescent="0.2">
      <c r="A920" s="191">
        <v>91644</v>
      </c>
      <c r="B920" s="186" t="s">
        <v>12478</v>
      </c>
      <c r="C920" s="185" t="s">
        <v>13</v>
      </c>
      <c r="D920" s="187">
        <v>125.97</v>
      </c>
    </row>
    <row r="921" spans="1:4" ht="25.5" x14ac:dyDescent="0.2">
      <c r="A921" s="192">
        <v>91688</v>
      </c>
      <c r="B921" s="189" t="s">
        <v>12479</v>
      </c>
      <c r="C921" s="188" t="s">
        <v>13</v>
      </c>
      <c r="D921" s="190">
        <v>0.04</v>
      </c>
    </row>
    <row r="922" spans="1:4" ht="25.5" x14ac:dyDescent="0.2">
      <c r="A922" s="191">
        <v>91689</v>
      </c>
      <c r="B922" s="186" t="s">
        <v>12480</v>
      </c>
      <c r="C922" s="185" t="s">
        <v>13</v>
      </c>
      <c r="D922" s="187">
        <v>0.01</v>
      </c>
    </row>
    <row r="923" spans="1:4" ht="25.5" x14ac:dyDescent="0.2">
      <c r="A923" s="192">
        <v>91690</v>
      </c>
      <c r="B923" s="189" t="s">
        <v>12481</v>
      </c>
      <c r="C923" s="188" t="s">
        <v>13</v>
      </c>
      <c r="D923" s="190">
        <v>0.02</v>
      </c>
    </row>
    <row r="924" spans="1:4" ht="25.5" x14ac:dyDescent="0.2">
      <c r="A924" s="191">
        <v>91691</v>
      </c>
      <c r="B924" s="186" t="s">
        <v>12482</v>
      </c>
      <c r="C924" s="185" t="s">
        <v>13</v>
      </c>
      <c r="D924" s="187">
        <v>1.64</v>
      </c>
    </row>
    <row r="925" spans="1:4" ht="25.5" x14ac:dyDescent="0.2">
      <c r="A925" s="192">
        <v>92040</v>
      </c>
      <c r="B925" s="189" t="s">
        <v>12483</v>
      </c>
      <c r="C925" s="188" t="s">
        <v>13</v>
      </c>
      <c r="D925" s="190">
        <v>2.9</v>
      </c>
    </row>
    <row r="926" spans="1:4" ht="25.5" x14ac:dyDescent="0.2">
      <c r="A926" s="191">
        <v>92041</v>
      </c>
      <c r="B926" s="186" t="s">
        <v>12484</v>
      </c>
      <c r="C926" s="185" t="s">
        <v>13</v>
      </c>
      <c r="D926" s="187">
        <v>1.06</v>
      </c>
    </row>
    <row r="927" spans="1:4" ht="25.5" x14ac:dyDescent="0.2">
      <c r="A927" s="192">
        <v>92042</v>
      </c>
      <c r="B927" s="189" t="s">
        <v>12485</v>
      </c>
      <c r="C927" s="188" t="s">
        <v>13</v>
      </c>
      <c r="D927" s="190">
        <v>2.0099999999999998</v>
      </c>
    </row>
    <row r="928" spans="1:4" ht="51" x14ac:dyDescent="0.2">
      <c r="A928" s="191">
        <v>92101</v>
      </c>
      <c r="B928" s="186" t="s">
        <v>12486</v>
      </c>
      <c r="C928" s="185" t="s">
        <v>13</v>
      </c>
      <c r="D928" s="187">
        <v>15.91</v>
      </c>
    </row>
    <row r="929" spans="1:4" ht="51" x14ac:dyDescent="0.2">
      <c r="A929" s="192">
        <v>92102</v>
      </c>
      <c r="B929" s="189" t="s">
        <v>12487</v>
      </c>
      <c r="C929" s="188" t="s">
        <v>13</v>
      </c>
      <c r="D929" s="190">
        <v>7.76</v>
      </c>
    </row>
    <row r="930" spans="1:4" ht="51" x14ac:dyDescent="0.2">
      <c r="A930" s="191">
        <v>92103</v>
      </c>
      <c r="B930" s="186" t="s">
        <v>12488</v>
      </c>
      <c r="C930" s="185" t="s">
        <v>13</v>
      </c>
      <c r="D930" s="187">
        <v>1.6</v>
      </c>
    </row>
    <row r="931" spans="1:4" ht="51" x14ac:dyDescent="0.2">
      <c r="A931" s="192">
        <v>92104</v>
      </c>
      <c r="B931" s="189" t="s">
        <v>12489</v>
      </c>
      <c r="C931" s="188" t="s">
        <v>13</v>
      </c>
      <c r="D931" s="190">
        <v>22.38</v>
      </c>
    </row>
    <row r="932" spans="1:4" ht="51" x14ac:dyDescent="0.2">
      <c r="A932" s="191">
        <v>92105</v>
      </c>
      <c r="B932" s="186" t="s">
        <v>12490</v>
      </c>
      <c r="C932" s="185" t="s">
        <v>13</v>
      </c>
      <c r="D932" s="187">
        <v>80.48</v>
      </c>
    </row>
    <row r="933" spans="1:4" ht="25.5" x14ac:dyDescent="0.2">
      <c r="A933" s="192">
        <v>92108</v>
      </c>
      <c r="B933" s="189" t="s">
        <v>420</v>
      </c>
      <c r="C933" s="188" t="s">
        <v>13</v>
      </c>
      <c r="D933" s="190">
        <v>0.77</v>
      </c>
    </row>
    <row r="934" spans="1:4" ht="25.5" x14ac:dyDescent="0.2">
      <c r="A934" s="191">
        <v>92109</v>
      </c>
      <c r="B934" s="186" t="s">
        <v>421</v>
      </c>
      <c r="C934" s="185" t="s">
        <v>13</v>
      </c>
      <c r="D934" s="187">
        <v>0.24</v>
      </c>
    </row>
    <row r="935" spans="1:4" ht="25.5" x14ac:dyDescent="0.2">
      <c r="A935" s="192">
        <v>92110</v>
      </c>
      <c r="B935" s="189" t="s">
        <v>422</v>
      </c>
      <c r="C935" s="188" t="s">
        <v>13</v>
      </c>
      <c r="D935" s="190">
        <v>0.81</v>
      </c>
    </row>
    <row r="936" spans="1:4" ht="25.5" x14ac:dyDescent="0.2">
      <c r="A936" s="191">
        <v>92111</v>
      </c>
      <c r="B936" s="186" t="s">
        <v>423</v>
      </c>
      <c r="C936" s="185" t="s">
        <v>13</v>
      </c>
      <c r="D936" s="187">
        <v>0.65</v>
      </c>
    </row>
    <row r="937" spans="1:4" x14ac:dyDescent="0.2">
      <c r="A937" s="192">
        <v>92114</v>
      </c>
      <c r="B937" s="189" t="s">
        <v>424</v>
      </c>
      <c r="C937" s="188" t="s">
        <v>13</v>
      </c>
      <c r="D937" s="190">
        <v>0.78</v>
      </c>
    </row>
    <row r="938" spans="1:4" x14ac:dyDescent="0.2">
      <c r="A938" s="191">
        <v>92115</v>
      </c>
      <c r="B938" s="186" t="s">
        <v>425</v>
      </c>
      <c r="C938" s="185" t="s">
        <v>13</v>
      </c>
      <c r="D938" s="187">
        <v>0.04</v>
      </c>
    </row>
    <row r="939" spans="1:4" x14ac:dyDescent="0.2">
      <c r="A939" s="192">
        <v>92116</v>
      </c>
      <c r="B939" s="189" t="s">
        <v>426</v>
      </c>
      <c r="C939" s="188" t="s">
        <v>13</v>
      </c>
      <c r="D939" s="190">
        <v>0.51</v>
      </c>
    </row>
    <row r="940" spans="1:4" ht="25.5" x14ac:dyDescent="0.2">
      <c r="A940" s="191">
        <v>92133</v>
      </c>
      <c r="B940" s="186" t="s">
        <v>12491</v>
      </c>
      <c r="C940" s="185" t="s">
        <v>13</v>
      </c>
      <c r="D940" s="187">
        <v>6.78</v>
      </c>
    </row>
    <row r="941" spans="1:4" ht="25.5" x14ac:dyDescent="0.2">
      <c r="A941" s="192">
        <v>92134</v>
      </c>
      <c r="B941" s="189" t="s">
        <v>12492</v>
      </c>
      <c r="C941" s="188" t="s">
        <v>13</v>
      </c>
      <c r="D941" s="190">
        <v>1.62</v>
      </c>
    </row>
    <row r="942" spans="1:4" ht="25.5" x14ac:dyDescent="0.2">
      <c r="A942" s="191">
        <v>92135</v>
      </c>
      <c r="B942" s="186" t="s">
        <v>12493</v>
      </c>
      <c r="C942" s="185" t="s">
        <v>13</v>
      </c>
      <c r="D942" s="187">
        <v>0.33</v>
      </c>
    </row>
    <row r="943" spans="1:4" ht="25.5" x14ac:dyDescent="0.2">
      <c r="A943" s="192">
        <v>92136</v>
      </c>
      <c r="B943" s="189" t="s">
        <v>12494</v>
      </c>
      <c r="C943" s="188" t="s">
        <v>13</v>
      </c>
      <c r="D943" s="190">
        <v>9.0399999999999991</v>
      </c>
    </row>
    <row r="944" spans="1:4" ht="25.5" x14ac:dyDescent="0.2">
      <c r="A944" s="191">
        <v>92137</v>
      </c>
      <c r="B944" s="186" t="s">
        <v>12495</v>
      </c>
      <c r="C944" s="185" t="s">
        <v>13</v>
      </c>
      <c r="D944" s="187">
        <v>62.98</v>
      </c>
    </row>
    <row r="945" spans="1:4" ht="25.5" x14ac:dyDescent="0.2">
      <c r="A945" s="192">
        <v>92140</v>
      </c>
      <c r="B945" s="189" t="s">
        <v>427</v>
      </c>
      <c r="C945" s="188" t="s">
        <v>13</v>
      </c>
      <c r="D945" s="190">
        <v>2.59</v>
      </c>
    </row>
    <row r="946" spans="1:4" ht="25.5" x14ac:dyDescent="0.2">
      <c r="A946" s="191">
        <v>92141</v>
      </c>
      <c r="B946" s="186" t="s">
        <v>428</v>
      </c>
      <c r="C946" s="185" t="s">
        <v>13</v>
      </c>
      <c r="D946" s="187">
        <v>0.62</v>
      </c>
    </row>
    <row r="947" spans="1:4" ht="25.5" x14ac:dyDescent="0.2">
      <c r="A947" s="192">
        <v>92142</v>
      </c>
      <c r="B947" s="189" t="s">
        <v>429</v>
      </c>
      <c r="C947" s="188" t="s">
        <v>13</v>
      </c>
      <c r="D947" s="190">
        <v>0.12</v>
      </c>
    </row>
    <row r="948" spans="1:4" ht="25.5" x14ac:dyDescent="0.2">
      <c r="A948" s="191">
        <v>92143</v>
      </c>
      <c r="B948" s="186" t="s">
        <v>430</v>
      </c>
      <c r="C948" s="185" t="s">
        <v>13</v>
      </c>
      <c r="D948" s="187">
        <v>3.46</v>
      </c>
    </row>
    <row r="949" spans="1:4" ht="25.5" x14ac:dyDescent="0.2">
      <c r="A949" s="192">
        <v>92144</v>
      </c>
      <c r="B949" s="189" t="s">
        <v>431</v>
      </c>
      <c r="C949" s="188" t="s">
        <v>13</v>
      </c>
      <c r="D949" s="190">
        <v>56.05</v>
      </c>
    </row>
    <row r="950" spans="1:4" ht="51" x14ac:dyDescent="0.2">
      <c r="A950" s="191">
        <v>92237</v>
      </c>
      <c r="B950" s="186" t="s">
        <v>12496</v>
      </c>
      <c r="C950" s="185" t="s">
        <v>13</v>
      </c>
      <c r="D950" s="187">
        <v>16.25</v>
      </c>
    </row>
    <row r="951" spans="1:4" ht="51" x14ac:dyDescent="0.2">
      <c r="A951" s="192">
        <v>92238</v>
      </c>
      <c r="B951" s="189" t="s">
        <v>12497</v>
      </c>
      <c r="C951" s="188" t="s">
        <v>13</v>
      </c>
      <c r="D951" s="190">
        <v>7.93</v>
      </c>
    </row>
    <row r="952" spans="1:4" ht="51" x14ac:dyDescent="0.2">
      <c r="A952" s="191">
        <v>92239</v>
      </c>
      <c r="B952" s="186" t="s">
        <v>12498</v>
      </c>
      <c r="C952" s="185" t="s">
        <v>13</v>
      </c>
      <c r="D952" s="187">
        <v>1.64</v>
      </c>
    </row>
    <row r="953" spans="1:4" ht="51" x14ac:dyDescent="0.2">
      <c r="A953" s="192">
        <v>92240</v>
      </c>
      <c r="B953" s="189" t="s">
        <v>12499</v>
      </c>
      <c r="C953" s="188" t="s">
        <v>13</v>
      </c>
      <c r="D953" s="190">
        <v>22.87</v>
      </c>
    </row>
    <row r="954" spans="1:4" ht="51" x14ac:dyDescent="0.2">
      <c r="A954" s="191">
        <v>92241</v>
      </c>
      <c r="B954" s="186" t="s">
        <v>12500</v>
      </c>
      <c r="C954" s="185" t="s">
        <v>13</v>
      </c>
      <c r="D954" s="187">
        <v>115.48</v>
      </c>
    </row>
    <row r="955" spans="1:4" ht="25.5" x14ac:dyDescent="0.2">
      <c r="A955" s="192">
        <v>92712</v>
      </c>
      <c r="B955" s="189" t="s">
        <v>12501</v>
      </c>
      <c r="C955" s="188" t="s">
        <v>13</v>
      </c>
      <c r="D955" s="190">
        <v>0.14000000000000001</v>
      </c>
    </row>
    <row r="956" spans="1:4" ht="25.5" x14ac:dyDescent="0.2">
      <c r="A956" s="191">
        <v>92713</v>
      </c>
      <c r="B956" s="186" t="s">
        <v>12502</v>
      </c>
      <c r="C956" s="185" t="s">
        <v>13</v>
      </c>
      <c r="D956" s="187">
        <v>0.03</v>
      </c>
    </row>
    <row r="957" spans="1:4" ht="25.5" x14ac:dyDescent="0.2">
      <c r="A957" s="192">
        <v>92714</v>
      </c>
      <c r="B957" s="189" t="s">
        <v>12503</v>
      </c>
      <c r="C957" s="188" t="s">
        <v>13</v>
      </c>
      <c r="D957" s="190">
        <v>0.09</v>
      </c>
    </row>
    <row r="958" spans="1:4" ht="25.5" x14ac:dyDescent="0.2">
      <c r="A958" s="191">
        <v>92715</v>
      </c>
      <c r="B958" s="186" t="s">
        <v>12504</v>
      </c>
      <c r="C958" s="185" t="s">
        <v>13</v>
      </c>
      <c r="D958" s="187">
        <v>13.14</v>
      </c>
    </row>
    <row r="959" spans="1:4" ht="25.5" x14ac:dyDescent="0.2">
      <c r="A959" s="192">
        <v>92956</v>
      </c>
      <c r="B959" s="189" t="s">
        <v>12505</v>
      </c>
      <c r="C959" s="188" t="s">
        <v>13</v>
      </c>
      <c r="D959" s="190">
        <v>4.1399999999999997</v>
      </c>
    </row>
    <row r="960" spans="1:4" ht="25.5" x14ac:dyDescent="0.2">
      <c r="A960" s="191">
        <v>92957</v>
      </c>
      <c r="B960" s="186" t="s">
        <v>12506</v>
      </c>
      <c r="C960" s="185" t="s">
        <v>13</v>
      </c>
      <c r="D960" s="187">
        <v>1.24</v>
      </c>
    </row>
    <row r="961" spans="1:4" ht="25.5" x14ac:dyDescent="0.2">
      <c r="A961" s="192">
        <v>92958</v>
      </c>
      <c r="B961" s="189" t="s">
        <v>12507</v>
      </c>
      <c r="C961" s="188" t="s">
        <v>13</v>
      </c>
      <c r="D961" s="190">
        <v>4.0199999999999996</v>
      </c>
    </row>
    <row r="962" spans="1:4" ht="25.5" x14ac:dyDescent="0.2">
      <c r="A962" s="191">
        <v>92959</v>
      </c>
      <c r="B962" s="186" t="s">
        <v>12508</v>
      </c>
      <c r="C962" s="185" t="s">
        <v>13</v>
      </c>
      <c r="D962" s="187">
        <v>6.53</v>
      </c>
    </row>
    <row r="963" spans="1:4" ht="25.5" x14ac:dyDescent="0.2">
      <c r="A963" s="192">
        <v>92963</v>
      </c>
      <c r="B963" s="189" t="s">
        <v>12509</v>
      </c>
      <c r="C963" s="188" t="s">
        <v>13</v>
      </c>
      <c r="D963" s="190">
        <v>1.28</v>
      </c>
    </row>
    <row r="964" spans="1:4" ht="25.5" x14ac:dyDescent="0.2">
      <c r="A964" s="191">
        <v>92964</v>
      </c>
      <c r="B964" s="186" t="s">
        <v>432</v>
      </c>
      <c r="C964" s="185" t="s">
        <v>13</v>
      </c>
      <c r="D964" s="187">
        <v>0.36</v>
      </c>
    </row>
    <row r="965" spans="1:4" ht="25.5" x14ac:dyDescent="0.2">
      <c r="A965" s="192">
        <v>92965</v>
      </c>
      <c r="B965" s="189" t="s">
        <v>12510</v>
      </c>
      <c r="C965" s="188" t="s">
        <v>13</v>
      </c>
      <c r="D965" s="190">
        <v>0.84</v>
      </c>
    </row>
    <row r="966" spans="1:4" ht="51" x14ac:dyDescent="0.2">
      <c r="A966" s="191">
        <v>93220</v>
      </c>
      <c r="B966" s="186" t="s">
        <v>12511</v>
      </c>
      <c r="C966" s="185" t="s">
        <v>13</v>
      </c>
      <c r="D966" s="187">
        <v>214.93</v>
      </c>
    </row>
    <row r="967" spans="1:4" ht="51" x14ac:dyDescent="0.2">
      <c r="A967" s="192">
        <v>93221</v>
      </c>
      <c r="B967" s="189" t="s">
        <v>12512</v>
      </c>
      <c r="C967" s="188" t="s">
        <v>13</v>
      </c>
      <c r="D967" s="190">
        <v>47.49</v>
      </c>
    </row>
    <row r="968" spans="1:4" ht="51" x14ac:dyDescent="0.2">
      <c r="A968" s="191">
        <v>93222</v>
      </c>
      <c r="B968" s="186" t="s">
        <v>12513</v>
      </c>
      <c r="C968" s="185" t="s">
        <v>13</v>
      </c>
      <c r="D968" s="187">
        <v>226.21</v>
      </c>
    </row>
    <row r="969" spans="1:4" ht="51" x14ac:dyDescent="0.2">
      <c r="A969" s="192">
        <v>93223</v>
      </c>
      <c r="B969" s="189" t="s">
        <v>12514</v>
      </c>
      <c r="C969" s="188" t="s">
        <v>13</v>
      </c>
      <c r="D969" s="190">
        <v>165.53</v>
      </c>
    </row>
    <row r="970" spans="1:4" ht="25.5" x14ac:dyDescent="0.2">
      <c r="A970" s="191">
        <v>93229</v>
      </c>
      <c r="B970" s="186" t="s">
        <v>433</v>
      </c>
      <c r="C970" s="185" t="s">
        <v>13</v>
      </c>
      <c r="D970" s="187">
        <v>0.26</v>
      </c>
    </row>
    <row r="971" spans="1:4" ht="25.5" x14ac:dyDescent="0.2">
      <c r="A971" s="192">
        <v>93230</v>
      </c>
      <c r="B971" s="189" t="s">
        <v>434</v>
      </c>
      <c r="C971" s="188" t="s">
        <v>13</v>
      </c>
      <c r="D971" s="190">
        <v>0.06</v>
      </c>
    </row>
    <row r="972" spans="1:4" ht="25.5" x14ac:dyDescent="0.2">
      <c r="A972" s="191">
        <v>93231</v>
      </c>
      <c r="B972" s="186" t="s">
        <v>435</v>
      </c>
      <c r="C972" s="185" t="s">
        <v>13</v>
      </c>
      <c r="D972" s="187">
        <v>0.22</v>
      </c>
    </row>
    <row r="973" spans="1:4" ht="38.25" x14ac:dyDescent="0.2">
      <c r="A973" s="192">
        <v>93232</v>
      </c>
      <c r="B973" s="189" t="s">
        <v>12515</v>
      </c>
      <c r="C973" s="188" t="s">
        <v>13</v>
      </c>
      <c r="D973" s="190">
        <v>4.63</v>
      </c>
    </row>
    <row r="974" spans="1:4" ht="25.5" x14ac:dyDescent="0.2">
      <c r="A974" s="191">
        <v>93235</v>
      </c>
      <c r="B974" s="186" t="s">
        <v>12516</v>
      </c>
      <c r="C974" s="185" t="s">
        <v>13</v>
      </c>
      <c r="D974" s="187">
        <v>1.1299999999999999</v>
      </c>
    </row>
    <row r="975" spans="1:4" ht="38.25" x14ac:dyDescent="0.2">
      <c r="A975" s="192">
        <v>93236</v>
      </c>
      <c r="B975" s="189" t="s">
        <v>436</v>
      </c>
      <c r="C975" s="188" t="s">
        <v>13</v>
      </c>
      <c r="D975" s="190">
        <v>5.04</v>
      </c>
    </row>
    <row r="976" spans="1:4" ht="38.25" x14ac:dyDescent="0.2">
      <c r="A976" s="191">
        <v>93238</v>
      </c>
      <c r="B976" s="186" t="s">
        <v>12517</v>
      </c>
      <c r="C976" s="185" t="s">
        <v>13</v>
      </c>
      <c r="D976" s="187">
        <v>1.02</v>
      </c>
    </row>
    <row r="977" spans="1:4" ht="38.25" x14ac:dyDescent="0.2">
      <c r="A977" s="192">
        <v>93239</v>
      </c>
      <c r="B977" s="189" t="s">
        <v>12518</v>
      </c>
      <c r="C977" s="188" t="s">
        <v>13</v>
      </c>
      <c r="D977" s="190">
        <v>4.6500000000000004</v>
      </c>
    </row>
    <row r="978" spans="1:4" ht="38.25" x14ac:dyDescent="0.2">
      <c r="A978" s="191">
        <v>93240</v>
      </c>
      <c r="B978" s="186" t="s">
        <v>12519</v>
      </c>
      <c r="C978" s="185" t="s">
        <v>13</v>
      </c>
      <c r="D978" s="187">
        <v>7.92</v>
      </c>
    </row>
    <row r="979" spans="1:4" ht="38.25" x14ac:dyDescent="0.2">
      <c r="A979" s="192">
        <v>93241</v>
      </c>
      <c r="B979" s="189" t="s">
        <v>12520</v>
      </c>
      <c r="C979" s="188" t="s">
        <v>13</v>
      </c>
      <c r="D979" s="190">
        <v>2.82</v>
      </c>
    </row>
    <row r="980" spans="1:4" ht="25.5" x14ac:dyDescent="0.2">
      <c r="A980" s="191">
        <v>93267</v>
      </c>
      <c r="B980" s="186" t="s">
        <v>12521</v>
      </c>
      <c r="C980" s="185" t="s">
        <v>13</v>
      </c>
      <c r="D980" s="187">
        <v>18.48</v>
      </c>
    </row>
    <row r="981" spans="1:4" ht="25.5" x14ac:dyDescent="0.2">
      <c r="A981" s="192">
        <v>93269</v>
      </c>
      <c r="B981" s="189" t="s">
        <v>12522</v>
      </c>
      <c r="C981" s="188" t="s">
        <v>13</v>
      </c>
      <c r="D981" s="190">
        <v>4.72</v>
      </c>
    </row>
    <row r="982" spans="1:4" ht="25.5" x14ac:dyDescent="0.2">
      <c r="A982" s="191">
        <v>93270</v>
      </c>
      <c r="B982" s="186" t="s">
        <v>12523</v>
      </c>
      <c r="C982" s="185" t="s">
        <v>13</v>
      </c>
      <c r="D982" s="187">
        <v>23.11</v>
      </c>
    </row>
    <row r="983" spans="1:4" ht="25.5" x14ac:dyDescent="0.2">
      <c r="A983" s="192">
        <v>93271</v>
      </c>
      <c r="B983" s="189" t="s">
        <v>12524</v>
      </c>
      <c r="C983" s="188" t="s">
        <v>13</v>
      </c>
      <c r="D983" s="190">
        <v>4.8600000000000003</v>
      </c>
    </row>
    <row r="984" spans="1:4" ht="25.5" x14ac:dyDescent="0.2">
      <c r="A984" s="191">
        <v>93277</v>
      </c>
      <c r="B984" s="186" t="s">
        <v>12525</v>
      </c>
      <c r="C984" s="185" t="s">
        <v>13</v>
      </c>
      <c r="D984" s="187">
        <v>0.21</v>
      </c>
    </row>
    <row r="985" spans="1:4" ht="25.5" x14ac:dyDescent="0.2">
      <c r="A985" s="192">
        <v>93278</v>
      </c>
      <c r="B985" s="189" t="s">
        <v>12526</v>
      </c>
      <c r="C985" s="188" t="s">
        <v>13</v>
      </c>
      <c r="D985" s="190">
        <v>7.0000000000000007E-2</v>
      </c>
    </row>
    <row r="986" spans="1:4" ht="25.5" x14ac:dyDescent="0.2">
      <c r="A986" s="191">
        <v>93279</v>
      </c>
      <c r="B986" s="186" t="s">
        <v>12527</v>
      </c>
      <c r="C986" s="185" t="s">
        <v>13</v>
      </c>
      <c r="D986" s="187">
        <v>0.13</v>
      </c>
    </row>
    <row r="987" spans="1:4" ht="25.5" x14ac:dyDescent="0.2">
      <c r="A987" s="192">
        <v>93280</v>
      </c>
      <c r="B987" s="189" t="s">
        <v>12528</v>
      </c>
      <c r="C987" s="188" t="s">
        <v>13</v>
      </c>
      <c r="D987" s="190">
        <v>0.4</v>
      </c>
    </row>
    <row r="988" spans="1:4" ht="25.5" x14ac:dyDescent="0.2">
      <c r="A988" s="191">
        <v>93283</v>
      </c>
      <c r="B988" s="186" t="s">
        <v>12529</v>
      </c>
      <c r="C988" s="185" t="s">
        <v>13</v>
      </c>
      <c r="D988" s="187">
        <v>62.17</v>
      </c>
    </row>
    <row r="989" spans="1:4" ht="25.5" x14ac:dyDescent="0.2">
      <c r="A989" s="192">
        <v>93284</v>
      </c>
      <c r="B989" s="189" t="s">
        <v>12530</v>
      </c>
      <c r="C989" s="188" t="s">
        <v>13</v>
      </c>
      <c r="D989" s="190">
        <v>15.88</v>
      </c>
    </row>
    <row r="990" spans="1:4" ht="25.5" x14ac:dyDescent="0.2">
      <c r="A990" s="191">
        <v>93285</v>
      </c>
      <c r="B990" s="186" t="s">
        <v>12531</v>
      </c>
      <c r="C990" s="185" t="s">
        <v>13</v>
      </c>
      <c r="D990" s="187">
        <v>77.72</v>
      </c>
    </row>
    <row r="991" spans="1:4" ht="25.5" x14ac:dyDescent="0.2">
      <c r="A991" s="192">
        <v>93286</v>
      </c>
      <c r="B991" s="189" t="s">
        <v>12532</v>
      </c>
      <c r="C991" s="188" t="s">
        <v>13</v>
      </c>
      <c r="D991" s="190">
        <v>114.92</v>
      </c>
    </row>
    <row r="992" spans="1:4" ht="25.5" x14ac:dyDescent="0.2">
      <c r="A992" s="191">
        <v>93296</v>
      </c>
      <c r="B992" s="186" t="s">
        <v>12533</v>
      </c>
      <c r="C992" s="185" t="s">
        <v>13</v>
      </c>
      <c r="D992" s="187">
        <v>3.26</v>
      </c>
    </row>
    <row r="993" spans="1:4" ht="38.25" x14ac:dyDescent="0.2">
      <c r="A993" s="192">
        <v>93397</v>
      </c>
      <c r="B993" s="189" t="s">
        <v>12534</v>
      </c>
      <c r="C993" s="188" t="s">
        <v>13</v>
      </c>
      <c r="D993" s="190">
        <v>11.09</v>
      </c>
    </row>
    <row r="994" spans="1:4" ht="38.25" x14ac:dyDescent="0.2">
      <c r="A994" s="191">
        <v>93398</v>
      </c>
      <c r="B994" s="186" t="s">
        <v>12535</v>
      </c>
      <c r="C994" s="185" t="s">
        <v>13</v>
      </c>
      <c r="D994" s="187">
        <v>2.83</v>
      </c>
    </row>
    <row r="995" spans="1:4" ht="51" x14ac:dyDescent="0.2">
      <c r="A995" s="192">
        <v>93399</v>
      </c>
      <c r="B995" s="189" t="s">
        <v>12536</v>
      </c>
      <c r="C995" s="188" t="s">
        <v>13</v>
      </c>
      <c r="D995" s="190">
        <v>0.56999999999999995</v>
      </c>
    </row>
    <row r="996" spans="1:4" ht="38.25" x14ac:dyDescent="0.2">
      <c r="A996" s="191">
        <v>93400</v>
      </c>
      <c r="B996" s="186" t="s">
        <v>12537</v>
      </c>
      <c r="C996" s="185" t="s">
        <v>13</v>
      </c>
      <c r="D996" s="187">
        <v>13.86</v>
      </c>
    </row>
    <row r="997" spans="1:4" ht="51" x14ac:dyDescent="0.2">
      <c r="A997" s="192">
        <v>93401</v>
      </c>
      <c r="B997" s="189" t="s">
        <v>12538</v>
      </c>
      <c r="C997" s="188" t="s">
        <v>13</v>
      </c>
      <c r="D997" s="190">
        <v>66.150000000000006</v>
      </c>
    </row>
    <row r="998" spans="1:4" ht="38.25" x14ac:dyDescent="0.2">
      <c r="A998" s="191">
        <v>93403</v>
      </c>
      <c r="B998" s="186" t="s">
        <v>12539</v>
      </c>
      <c r="C998" s="185" t="s">
        <v>24</v>
      </c>
      <c r="D998" s="187">
        <v>49.59</v>
      </c>
    </row>
    <row r="999" spans="1:4" ht="51" x14ac:dyDescent="0.2">
      <c r="A999" s="192">
        <v>93404</v>
      </c>
      <c r="B999" s="189" t="s">
        <v>12540</v>
      </c>
      <c r="C999" s="188" t="s">
        <v>13</v>
      </c>
      <c r="D999" s="190">
        <v>5.77</v>
      </c>
    </row>
    <row r="1000" spans="1:4" ht="51" x14ac:dyDescent="0.2">
      <c r="A1000" s="191">
        <v>93405</v>
      </c>
      <c r="B1000" s="186" t="s">
        <v>12541</v>
      </c>
      <c r="C1000" s="185" t="s">
        <v>13</v>
      </c>
      <c r="D1000" s="187">
        <v>1.08</v>
      </c>
    </row>
    <row r="1001" spans="1:4" ht="51" x14ac:dyDescent="0.2">
      <c r="A1001" s="192">
        <v>93406</v>
      </c>
      <c r="B1001" s="189" t="s">
        <v>12542</v>
      </c>
      <c r="C1001" s="188" t="s">
        <v>13</v>
      </c>
      <c r="D1001" s="190">
        <v>6.83</v>
      </c>
    </row>
    <row r="1002" spans="1:4" ht="63.75" x14ac:dyDescent="0.2">
      <c r="A1002" s="191">
        <v>93407</v>
      </c>
      <c r="B1002" s="186" t="s">
        <v>12543</v>
      </c>
      <c r="C1002" s="185" t="s">
        <v>13</v>
      </c>
      <c r="D1002" s="187">
        <v>29.38</v>
      </c>
    </row>
    <row r="1003" spans="1:4" ht="51" x14ac:dyDescent="0.2">
      <c r="A1003" s="192">
        <v>93409</v>
      </c>
      <c r="B1003" s="189" t="s">
        <v>12544</v>
      </c>
      <c r="C1003" s="188" t="s">
        <v>24</v>
      </c>
      <c r="D1003" s="190">
        <v>30.32</v>
      </c>
    </row>
    <row r="1004" spans="1:4" ht="25.5" x14ac:dyDescent="0.2">
      <c r="A1004" s="191">
        <v>93411</v>
      </c>
      <c r="B1004" s="186" t="s">
        <v>12545</v>
      </c>
      <c r="C1004" s="185" t="s">
        <v>13</v>
      </c>
      <c r="D1004" s="187">
        <v>0.19</v>
      </c>
    </row>
    <row r="1005" spans="1:4" ht="25.5" x14ac:dyDescent="0.2">
      <c r="A1005" s="192">
        <v>93412</v>
      </c>
      <c r="B1005" s="189" t="s">
        <v>12546</v>
      </c>
      <c r="C1005" s="188" t="s">
        <v>13</v>
      </c>
      <c r="D1005" s="190">
        <v>0.05</v>
      </c>
    </row>
    <row r="1006" spans="1:4" ht="25.5" x14ac:dyDescent="0.2">
      <c r="A1006" s="191">
        <v>93413</v>
      </c>
      <c r="B1006" s="186" t="s">
        <v>12547</v>
      </c>
      <c r="C1006" s="185" t="s">
        <v>13</v>
      </c>
      <c r="D1006" s="187">
        <v>0.14000000000000001</v>
      </c>
    </row>
    <row r="1007" spans="1:4" ht="25.5" x14ac:dyDescent="0.2">
      <c r="A1007" s="192">
        <v>93414</v>
      </c>
      <c r="B1007" s="189" t="s">
        <v>12548</v>
      </c>
      <c r="C1007" s="188" t="s">
        <v>13</v>
      </c>
      <c r="D1007" s="190">
        <v>10.81</v>
      </c>
    </row>
    <row r="1008" spans="1:4" ht="25.5" x14ac:dyDescent="0.2">
      <c r="A1008" s="191">
        <v>93417</v>
      </c>
      <c r="B1008" s="186" t="s">
        <v>12549</v>
      </c>
      <c r="C1008" s="185" t="s">
        <v>13</v>
      </c>
      <c r="D1008" s="187">
        <v>2.5299999999999998</v>
      </c>
    </row>
    <row r="1009" spans="1:4" ht="25.5" x14ac:dyDescent="0.2">
      <c r="A1009" s="192">
        <v>93418</v>
      </c>
      <c r="B1009" s="189" t="s">
        <v>12550</v>
      </c>
      <c r="C1009" s="188" t="s">
        <v>13</v>
      </c>
      <c r="D1009" s="190">
        <v>0.71</v>
      </c>
    </row>
    <row r="1010" spans="1:4" ht="25.5" x14ac:dyDescent="0.2">
      <c r="A1010" s="191">
        <v>93419</v>
      </c>
      <c r="B1010" s="186" t="s">
        <v>437</v>
      </c>
      <c r="C1010" s="185" t="s">
        <v>13</v>
      </c>
      <c r="D1010" s="187">
        <v>1.86</v>
      </c>
    </row>
    <row r="1011" spans="1:4" ht="25.5" x14ac:dyDescent="0.2">
      <c r="A1011" s="192">
        <v>93420</v>
      </c>
      <c r="B1011" s="189" t="s">
        <v>12551</v>
      </c>
      <c r="C1011" s="188" t="s">
        <v>13</v>
      </c>
      <c r="D1011" s="190">
        <v>41.14</v>
      </c>
    </row>
    <row r="1012" spans="1:4" ht="25.5" x14ac:dyDescent="0.2">
      <c r="A1012" s="191">
        <v>93423</v>
      </c>
      <c r="B1012" s="186" t="s">
        <v>12552</v>
      </c>
      <c r="C1012" s="185" t="s">
        <v>13</v>
      </c>
      <c r="D1012" s="187">
        <v>3.58</v>
      </c>
    </row>
    <row r="1013" spans="1:4" ht="25.5" x14ac:dyDescent="0.2">
      <c r="A1013" s="192">
        <v>93424</v>
      </c>
      <c r="B1013" s="189" t="s">
        <v>12553</v>
      </c>
      <c r="C1013" s="188" t="s">
        <v>13</v>
      </c>
      <c r="D1013" s="190">
        <v>1.01</v>
      </c>
    </row>
    <row r="1014" spans="1:4" ht="25.5" x14ac:dyDescent="0.2">
      <c r="A1014" s="191">
        <v>93425</v>
      </c>
      <c r="B1014" s="186" t="s">
        <v>12554</v>
      </c>
      <c r="C1014" s="185" t="s">
        <v>13</v>
      </c>
      <c r="D1014" s="187">
        <v>2.63</v>
      </c>
    </row>
    <row r="1015" spans="1:4" ht="25.5" x14ac:dyDescent="0.2">
      <c r="A1015" s="192">
        <v>93426</v>
      </c>
      <c r="B1015" s="189" t="s">
        <v>12555</v>
      </c>
      <c r="C1015" s="188" t="s">
        <v>13</v>
      </c>
      <c r="D1015" s="190">
        <v>98.33</v>
      </c>
    </row>
    <row r="1016" spans="1:4" ht="25.5" x14ac:dyDescent="0.2">
      <c r="A1016" s="191">
        <v>93429</v>
      </c>
      <c r="B1016" s="186" t="s">
        <v>12556</v>
      </c>
      <c r="C1016" s="185" t="s">
        <v>13</v>
      </c>
      <c r="D1016" s="187">
        <v>93.67</v>
      </c>
    </row>
    <row r="1017" spans="1:4" ht="25.5" x14ac:dyDescent="0.2">
      <c r="A1017" s="192">
        <v>93430</v>
      </c>
      <c r="B1017" s="189" t="s">
        <v>12557</v>
      </c>
      <c r="C1017" s="188" t="s">
        <v>13</v>
      </c>
      <c r="D1017" s="190">
        <v>28.06</v>
      </c>
    </row>
    <row r="1018" spans="1:4" ht="25.5" x14ac:dyDescent="0.2">
      <c r="A1018" s="191">
        <v>93431</v>
      </c>
      <c r="B1018" s="186" t="s">
        <v>12558</v>
      </c>
      <c r="C1018" s="185" t="s">
        <v>13</v>
      </c>
      <c r="D1018" s="187">
        <v>117.18</v>
      </c>
    </row>
    <row r="1019" spans="1:4" ht="25.5" x14ac:dyDescent="0.2">
      <c r="A1019" s="192">
        <v>93432</v>
      </c>
      <c r="B1019" s="189" t="s">
        <v>12559</v>
      </c>
      <c r="C1019" s="188" t="s">
        <v>13</v>
      </c>
      <c r="D1019" s="190">
        <v>1521.6</v>
      </c>
    </row>
    <row r="1020" spans="1:4" ht="25.5" x14ac:dyDescent="0.2">
      <c r="A1020" s="191">
        <v>93435</v>
      </c>
      <c r="B1020" s="186" t="s">
        <v>12560</v>
      </c>
      <c r="C1020" s="185" t="s">
        <v>13</v>
      </c>
      <c r="D1020" s="187">
        <v>5.91</v>
      </c>
    </row>
    <row r="1021" spans="1:4" ht="25.5" x14ac:dyDescent="0.2">
      <c r="A1021" s="192">
        <v>93436</v>
      </c>
      <c r="B1021" s="189" t="s">
        <v>12561</v>
      </c>
      <c r="C1021" s="188" t="s">
        <v>13</v>
      </c>
      <c r="D1021" s="190">
        <v>1.77</v>
      </c>
    </row>
    <row r="1022" spans="1:4" ht="25.5" x14ac:dyDescent="0.2">
      <c r="A1022" s="191">
        <v>93437</v>
      </c>
      <c r="B1022" s="186" t="s">
        <v>12562</v>
      </c>
      <c r="C1022" s="185" t="s">
        <v>13</v>
      </c>
      <c r="D1022" s="187">
        <v>5.75</v>
      </c>
    </row>
    <row r="1023" spans="1:4" ht="25.5" x14ac:dyDescent="0.2">
      <c r="A1023" s="192">
        <v>93438</v>
      </c>
      <c r="B1023" s="189" t="s">
        <v>12563</v>
      </c>
      <c r="C1023" s="188" t="s">
        <v>13</v>
      </c>
      <c r="D1023" s="190">
        <v>14.93</v>
      </c>
    </row>
    <row r="1024" spans="1:4" ht="25.5" x14ac:dyDescent="0.2">
      <c r="A1024" s="191">
        <v>95114</v>
      </c>
      <c r="B1024" s="186" t="s">
        <v>12564</v>
      </c>
      <c r="C1024" s="185" t="s">
        <v>13</v>
      </c>
      <c r="D1024" s="187">
        <v>1.24</v>
      </c>
    </row>
    <row r="1025" spans="1:4" ht="25.5" x14ac:dyDescent="0.2">
      <c r="A1025" s="192">
        <v>95115</v>
      </c>
      <c r="B1025" s="189" t="s">
        <v>12565</v>
      </c>
      <c r="C1025" s="188" t="s">
        <v>13</v>
      </c>
      <c r="D1025" s="190">
        <v>0.35</v>
      </c>
    </row>
    <row r="1026" spans="1:4" ht="25.5" x14ac:dyDescent="0.2">
      <c r="A1026" s="191">
        <v>95116</v>
      </c>
      <c r="B1026" s="186" t="s">
        <v>12566</v>
      </c>
      <c r="C1026" s="185" t="s">
        <v>13</v>
      </c>
      <c r="D1026" s="187">
        <v>36.33</v>
      </c>
    </row>
    <row r="1027" spans="1:4" ht="25.5" x14ac:dyDescent="0.2">
      <c r="A1027" s="192">
        <v>95117</v>
      </c>
      <c r="B1027" s="189" t="s">
        <v>12567</v>
      </c>
      <c r="C1027" s="188" t="s">
        <v>13</v>
      </c>
      <c r="D1027" s="190">
        <v>10.88</v>
      </c>
    </row>
    <row r="1028" spans="1:4" ht="25.5" x14ac:dyDescent="0.2">
      <c r="A1028" s="191">
        <v>95118</v>
      </c>
      <c r="B1028" s="186" t="s">
        <v>12568</v>
      </c>
      <c r="C1028" s="185" t="s">
        <v>13</v>
      </c>
      <c r="D1028" s="187">
        <v>48.32</v>
      </c>
    </row>
    <row r="1029" spans="1:4" ht="25.5" x14ac:dyDescent="0.2">
      <c r="A1029" s="192">
        <v>95119</v>
      </c>
      <c r="B1029" s="189" t="s">
        <v>12569</v>
      </c>
      <c r="C1029" s="188" t="s">
        <v>13</v>
      </c>
      <c r="D1029" s="190">
        <v>14.47</v>
      </c>
    </row>
    <row r="1030" spans="1:4" ht="25.5" x14ac:dyDescent="0.2">
      <c r="A1030" s="191">
        <v>95120</v>
      </c>
      <c r="B1030" s="186" t="s">
        <v>12570</v>
      </c>
      <c r="C1030" s="185" t="s">
        <v>13</v>
      </c>
      <c r="D1030" s="187">
        <v>33.15</v>
      </c>
    </row>
    <row r="1031" spans="1:4" ht="25.5" x14ac:dyDescent="0.2">
      <c r="A1031" s="192">
        <v>95123</v>
      </c>
      <c r="B1031" s="189" t="s">
        <v>12571</v>
      </c>
      <c r="C1031" s="188" t="s">
        <v>13</v>
      </c>
      <c r="D1031" s="190">
        <v>11.26</v>
      </c>
    </row>
    <row r="1032" spans="1:4" ht="25.5" x14ac:dyDescent="0.2">
      <c r="A1032" s="191">
        <v>95124</v>
      </c>
      <c r="B1032" s="186" t="s">
        <v>12572</v>
      </c>
      <c r="C1032" s="185" t="s">
        <v>13</v>
      </c>
      <c r="D1032" s="187">
        <v>3.37</v>
      </c>
    </row>
    <row r="1033" spans="1:4" ht="25.5" x14ac:dyDescent="0.2">
      <c r="A1033" s="192">
        <v>95125</v>
      </c>
      <c r="B1033" s="189" t="s">
        <v>12573</v>
      </c>
      <c r="C1033" s="188" t="s">
        <v>13</v>
      </c>
      <c r="D1033" s="190">
        <v>10.96</v>
      </c>
    </row>
    <row r="1034" spans="1:4" ht="25.5" x14ac:dyDescent="0.2">
      <c r="A1034" s="191">
        <v>95126</v>
      </c>
      <c r="B1034" s="186" t="s">
        <v>12574</v>
      </c>
      <c r="C1034" s="185" t="s">
        <v>13</v>
      </c>
      <c r="D1034" s="187">
        <v>61.59</v>
      </c>
    </row>
    <row r="1035" spans="1:4" ht="25.5" x14ac:dyDescent="0.2">
      <c r="A1035" s="192">
        <v>95129</v>
      </c>
      <c r="B1035" s="189" t="s">
        <v>12575</v>
      </c>
      <c r="C1035" s="188" t="s">
        <v>13</v>
      </c>
      <c r="D1035" s="190">
        <v>40.299999999999997</v>
      </c>
    </row>
    <row r="1036" spans="1:4" ht="25.5" x14ac:dyDescent="0.2">
      <c r="A1036" s="191">
        <v>95130</v>
      </c>
      <c r="B1036" s="186" t="s">
        <v>12576</v>
      </c>
      <c r="C1036" s="185" t="s">
        <v>13</v>
      </c>
      <c r="D1036" s="187">
        <v>8.5299999999999994</v>
      </c>
    </row>
    <row r="1037" spans="1:4" ht="25.5" x14ac:dyDescent="0.2">
      <c r="A1037" s="192">
        <v>95131</v>
      </c>
      <c r="B1037" s="189" t="s">
        <v>12577</v>
      </c>
      <c r="C1037" s="188" t="s">
        <v>13</v>
      </c>
      <c r="D1037" s="190">
        <v>47.41</v>
      </c>
    </row>
    <row r="1038" spans="1:4" ht="25.5" x14ac:dyDescent="0.2">
      <c r="A1038" s="191">
        <v>95132</v>
      </c>
      <c r="B1038" s="186" t="s">
        <v>12578</v>
      </c>
      <c r="C1038" s="185" t="s">
        <v>13</v>
      </c>
      <c r="D1038" s="187">
        <v>17.97</v>
      </c>
    </row>
    <row r="1039" spans="1:4" ht="25.5" x14ac:dyDescent="0.2">
      <c r="A1039" s="192">
        <v>95136</v>
      </c>
      <c r="B1039" s="189" t="s">
        <v>12579</v>
      </c>
      <c r="C1039" s="188" t="s">
        <v>13</v>
      </c>
      <c r="D1039" s="190">
        <v>0.04</v>
      </c>
    </row>
    <row r="1040" spans="1:4" ht="25.5" x14ac:dyDescent="0.2">
      <c r="A1040" s="191">
        <v>95137</v>
      </c>
      <c r="B1040" s="186" t="s">
        <v>12580</v>
      </c>
      <c r="C1040" s="185" t="s">
        <v>13</v>
      </c>
      <c r="D1040" s="187">
        <v>0.01</v>
      </c>
    </row>
    <row r="1041" spans="1:4" ht="25.5" x14ac:dyDescent="0.2">
      <c r="A1041" s="192">
        <v>95138</v>
      </c>
      <c r="B1041" s="189" t="s">
        <v>12581</v>
      </c>
      <c r="C1041" s="188" t="s">
        <v>13</v>
      </c>
      <c r="D1041" s="190">
        <v>0.03</v>
      </c>
    </row>
    <row r="1042" spans="1:4" ht="25.5" x14ac:dyDescent="0.2">
      <c r="A1042" s="191">
        <v>95208</v>
      </c>
      <c r="B1042" s="186" t="s">
        <v>12582</v>
      </c>
      <c r="C1042" s="185" t="s">
        <v>13</v>
      </c>
      <c r="D1042" s="187">
        <v>20.94</v>
      </c>
    </row>
    <row r="1043" spans="1:4" ht="25.5" x14ac:dyDescent="0.2">
      <c r="A1043" s="192">
        <v>95209</v>
      </c>
      <c r="B1043" s="189" t="s">
        <v>12583</v>
      </c>
      <c r="C1043" s="188" t="s">
        <v>13</v>
      </c>
      <c r="D1043" s="190">
        <v>5.35</v>
      </c>
    </row>
    <row r="1044" spans="1:4" ht="25.5" x14ac:dyDescent="0.2">
      <c r="A1044" s="191">
        <v>95210</v>
      </c>
      <c r="B1044" s="186" t="s">
        <v>12584</v>
      </c>
      <c r="C1044" s="185" t="s">
        <v>13</v>
      </c>
      <c r="D1044" s="187">
        <v>26.18</v>
      </c>
    </row>
    <row r="1045" spans="1:4" ht="25.5" x14ac:dyDescent="0.2">
      <c r="A1045" s="192">
        <v>95211</v>
      </c>
      <c r="B1045" s="189" t="s">
        <v>12585</v>
      </c>
      <c r="C1045" s="188" t="s">
        <v>13</v>
      </c>
      <c r="D1045" s="190">
        <v>4.8600000000000003</v>
      </c>
    </row>
    <row r="1046" spans="1:4" ht="25.5" x14ac:dyDescent="0.2">
      <c r="A1046" s="191">
        <v>95214</v>
      </c>
      <c r="B1046" s="186" t="s">
        <v>12586</v>
      </c>
      <c r="C1046" s="185" t="s">
        <v>13</v>
      </c>
      <c r="D1046" s="187">
        <v>0.56999999999999995</v>
      </c>
    </row>
    <row r="1047" spans="1:4" ht="25.5" x14ac:dyDescent="0.2">
      <c r="A1047" s="192">
        <v>95215</v>
      </c>
      <c r="B1047" s="189" t="s">
        <v>12587</v>
      </c>
      <c r="C1047" s="188" t="s">
        <v>13</v>
      </c>
      <c r="D1047" s="190">
        <v>0.14000000000000001</v>
      </c>
    </row>
    <row r="1048" spans="1:4" ht="25.5" x14ac:dyDescent="0.2">
      <c r="A1048" s="191">
        <v>95216</v>
      </c>
      <c r="B1048" s="186" t="s">
        <v>12588</v>
      </c>
      <c r="C1048" s="185" t="s">
        <v>13</v>
      </c>
      <c r="D1048" s="187">
        <v>0.68</v>
      </c>
    </row>
    <row r="1049" spans="1:4" ht="25.5" x14ac:dyDescent="0.2">
      <c r="A1049" s="192">
        <v>95217</v>
      </c>
      <c r="B1049" s="189" t="s">
        <v>12589</v>
      </c>
      <c r="C1049" s="188" t="s">
        <v>13</v>
      </c>
      <c r="D1049" s="190">
        <v>0.32</v>
      </c>
    </row>
    <row r="1050" spans="1:4" x14ac:dyDescent="0.2">
      <c r="A1050" s="191">
        <v>95255</v>
      </c>
      <c r="B1050" s="186" t="s">
        <v>438</v>
      </c>
      <c r="C1050" s="185" t="s">
        <v>13</v>
      </c>
      <c r="D1050" s="187">
        <v>1.05</v>
      </c>
    </row>
    <row r="1051" spans="1:4" x14ac:dyDescent="0.2">
      <c r="A1051" s="192">
        <v>95256</v>
      </c>
      <c r="B1051" s="189" t="s">
        <v>439</v>
      </c>
      <c r="C1051" s="188" t="s">
        <v>13</v>
      </c>
      <c r="D1051" s="190">
        <v>0.23</v>
      </c>
    </row>
    <row r="1052" spans="1:4" x14ac:dyDescent="0.2">
      <c r="A1052" s="191">
        <v>95257</v>
      </c>
      <c r="B1052" s="186" t="s">
        <v>440</v>
      </c>
      <c r="C1052" s="185" t="s">
        <v>13</v>
      </c>
      <c r="D1052" s="187">
        <v>1.1000000000000001</v>
      </c>
    </row>
    <row r="1053" spans="1:4" ht="25.5" x14ac:dyDescent="0.2">
      <c r="A1053" s="192">
        <v>95260</v>
      </c>
      <c r="B1053" s="189" t="s">
        <v>12590</v>
      </c>
      <c r="C1053" s="188" t="s">
        <v>13</v>
      </c>
      <c r="D1053" s="190">
        <v>0.92</v>
      </c>
    </row>
    <row r="1054" spans="1:4" ht="25.5" x14ac:dyDescent="0.2">
      <c r="A1054" s="191">
        <v>95261</v>
      </c>
      <c r="B1054" s="186" t="s">
        <v>12591</v>
      </c>
      <c r="C1054" s="185" t="s">
        <v>13</v>
      </c>
      <c r="D1054" s="187">
        <v>0.38</v>
      </c>
    </row>
    <row r="1055" spans="1:4" ht="25.5" x14ac:dyDescent="0.2">
      <c r="A1055" s="192">
        <v>95262</v>
      </c>
      <c r="B1055" s="189" t="s">
        <v>12592</v>
      </c>
      <c r="C1055" s="188" t="s">
        <v>13</v>
      </c>
      <c r="D1055" s="190">
        <v>1.29</v>
      </c>
    </row>
    <row r="1056" spans="1:4" ht="25.5" x14ac:dyDescent="0.2">
      <c r="A1056" s="191">
        <v>95263</v>
      </c>
      <c r="B1056" s="186" t="s">
        <v>12593</v>
      </c>
      <c r="C1056" s="185" t="s">
        <v>13</v>
      </c>
      <c r="D1056" s="187">
        <v>2.48</v>
      </c>
    </row>
    <row r="1057" spans="1:4" ht="25.5" x14ac:dyDescent="0.2">
      <c r="A1057" s="192">
        <v>95266</v>
      </c>
      <c r="B1057" s="189" t="s">
        <v>12594</v>
      </c>
      <c r="C1057" s="188" t="s">
        <v>13</v>
      </c>
      <c r="D1057" s="190">
        <v>0.87</v>
      </c>
    </row>
    <row r="1058" spans="1:4" ht="25.5" x14ac:dyDescent="0.2">
      <c r="A1058" s="191">
        <v>95267</v>
      </c>
      <c r="B1058" s="186" t="s">
        <v>12595</v>
      </c>
      <c r="C1058" s="185" t="s">
        <v>13</v>
      </c>
      <c r="D1058" s="187">
        <v>0.24</v>
      </c>
    </row>
    <row r="1059" spans="1:4" ht="25.5" x14ac:dyDescent="0.2">
      <c r="A1059" s="192">
        <v>95268</v>
      </c>
      <c r="B1059" s="189" t="s">
        <v>12596</v>
      </c>
      <c r="C1059" s="188" t="s">
        <v>13</v>
      </c>
      <c r="D1059" s="190">
        <v>0.79</v>
      </c>
    </row>
    <row r="1060" spans="1:4" ht="25.5" x14ac:dyDescent="0.2">
      <c r="A1060" s="191">
        <v>95269</v>
      </c>
      <c r="B1060" s="186" t="s">
        <v>12597</v>
      </c>
      <c r="C1060" s="185" t="s">
        <v>13</v>
      </c>
      <c r="D1060" s="187">
        <v>4.63</v>
      </c>
    </row>
    <row r="1061" spans="1:4" ht="25.5" x14ac:dyDescent="0.2">
      <c r="A1061" s="192">
        <v>95272</v>
      </c>
      <c r="B1061" s="189" t="s">
        <v>12598</v>
      </c>
      <c r="C1061" s="188" t="s">
        <v>13</v>
      </c>
      <c r="D1061" s="190">
        <v>0.94</v>
      </c>
    </row>
    <row r="1062" spans="1:4" ht="25.5" x14ac:dyDescent="0.2">
      <c r="A1062" s="191">
        <v>95273</v>
      </c>
      <c r="B1062" s="186" t="s">
        <v>12599</v>
      </c>
      <c r="C1062" s="185" t="s">
        <v>13</v>
      </c>
      <c r="D1062" s="187">
        <v>0.26</v>
      </c>
    </row>
    <row r="1063" spans="1:4" ht="25.5" x14ac:dyDescent="0.2">
      <c r="A1063" s="192">
        <v>95274</v>
      </c>
      <c r="B1063" s="189" t="s">
        <v>12600</v>
      </c>
      <c r="C1063" s="188" t="s">
        <v>13</v>
      </c>
      <c r="D1063" s="190">
        <v>0.87</v>
      </c>
    </row>
    <row r="1064" spans="1:4" ht="25.5" x14ac:dyDescent="0.2">
      <c r="A1064" s="191">
        <v>95275</v>
      </c>
      <c r="B1064" s="186" t="s">
        <v>12601</v>
      </c>
      <c r="C1064" s="185" t="s">
        <v>13</v>
      </c>
      <c r="D1064" s="187">
        <v>1.32</v>
      </c>
    </row>
    <row r="1065" spans="1:4" ht="25.5" x14ac:dyDescent="0.2">
      <c r="A1065" s="192">
        <v>95278</v>
      </c>
      <c r="B1065" s="189" t="s">
        <v>12602</v>
      </c>
      <c r="C1065" s="188" t="s">
        <v>13</v>
      </c>
      <c r="D1065" s="190">
        <v>1.02</v>
      </c>
    </row>
    <row r="1066" spans="1:4" ht="25.5" x14ac:dyDescent="0.2">
      <c r="A1066" s="191">
        <v>95279</v>
      </c>
      <c r="B1066" s="186" t="s">
        <v>12603</v>
      </c>
      <c r="C1066" s="185" t="s">
        <v>13</v>
      </c>
      <c r="D1066" s="187">
        <v>0.28999999999999998</v>
      </c>
    </row>
    <row r="1067" spans="1:4" ht="25.5" x14ac:dyDescent="0.2">
      <c r="A1067" s="192">
        <v>95280</v>
      </c>
      <c r="B1067" s="189" t="s">
        <v>12604</v>
      </c>
      <c r="C1067" s="188" t="s">
        <v>13</v>
      </c>
      <c r="D1067" s="190">
        <v>0.67</v>
      </c>
    </row>
    <row r="1068" spans="1:4" ht="25.5" x14ac:dyDescent="0.2">
      <c r="A1068" s="191">
        <v>95281</v>
      </c>
      <c r="B1068" s="186" t="s">
        <v>12605</v>
      </c>
      <c r="C1068" s="185" t="s">
        <v>13</v>
      </c>
      <c r="D1068" s="187">
        <v>4.63</v>
      </c>
    </row>
    <row r="1069" spans="1:4" ht="38.25" x14ac:dyDescent="0.2">
      <c r="A1069" s="192">
        <v>95617</v>
      </c>
      <c r="B1069" s="189" t="s">
        <v>12606</v>
      </c>
      <c r="C1069" s="188" t="s">
        <v>13</v>
      </c>
      <c r="D1069" s="190">
        <v>0.9</v>
      </c>
    </row>
    <row r="1070" spans="1:4" ht="38.25" x14ac:dyDescent="0.2">
      <c r="A1070" s="191">
        <v>95618</v>
      </c>
      <c r="B1070" s="186" t="s">
        <v>12607</v>
      </c>
      <c r="C1070" s="185" t="s">
        <v>13</v>
      </c>
      <c r="D1070" s="187">
        <v>0.25</v>
      </c>
    </row>
    <row r="1071" spans="1:4" ht="38.25" x14ac:dyDescent="0.2">
      <c r="A1071" s="192">
        <v>95619</v>
      </c>
      <c r="B1071" s="189" t="s">
        <v>12608</v>
      </c>
      <c r="C1071" s="188" t="s">
        <v>13</v>
      </c>
      <c r="D1071" s="190">
        <v>0.59</v>
      </c>
    </row>
    <row r="1072" spans="1:4" ht="38.25" x14ac:dyDescent="0.2">
      <c r="A1072" s="191">
        <v>95627</v>
      </c>
      <c r="B1072" s="186" t="s">
        <v>12609</v>
      </c>
      <c r="C1072" s="185" t="s">
        <v>13</v>
      </c>
      <c r="D1072" s="187">
        <v>21.83</v>
      </c>
    </row>
    <row r="1073" spans="1:4" ht="25.5" x14ac:dyDescent="0.2">
      <c r="A1073" s="192">
        <v>95628</v>
      </c>
      <c r="B1073" s="189" t="s">
        <v>12610</v>
      </c>
      <c r="C1073" s="188" t="s">
        <v>13</v>
      </c>
      <c r="D1073" s="190">
        <v>5.09</v>
      </c>
    </row>
    <row r="1074" spans="1:4" ht="38.25" x14ac:dyDescent="0.2">
      <c r="A1074" s="191">
        <v>95629</v>
      </c>
      <c r="B1074" s="186" t="s">
        <v>12611</v>
      </c>
      <c r="C1074" s="185" t="s">
        <v>13</v>
      </c>
      <c r="D1074" s="187">
        <v>24.25</v>
      </c>
    </row>
    <row r="1075" spans="1:4" ht="38.25" x14ac:dyDescent="0.2">
      <c r="A1075" s="192">
        <v>95630</v>
      </c>
      <c r="B1075" s="189" t="s">
        <v>12612</v>
      </c>
      <c r="C1075" s="188" t="s">
        <v>13</v>
      </c>
      <c r="D1075" s="190">
        <v>59.12</v>
      </c>
    </row>
    <row r="1076" spans="1:4" ht="25.5" x14ac:dyDescent="0.2">
      <c r="A1076" s="191">
        <v>95698</v>
      </c>
      <c r="B1076" s="186" t="s">
        <v>12613</v>
      </c>
      <c r="C1076" s="185" t="s">
        <v>13</v>
      </c>
      <c r="D1076" s="187">
        <v>3.5</v>
      </c>
    </row>
    <row r="1077" spans="1:4" ht="25.5" x14ac:dyDescent="0.2">
      <c r="A1077" s="192">
        <v>95699</v>
      </c>
      <c r="B1077" s="189" t="s">
        <v>12614</v>
      </c>
      <c r="C1077" s="188" t="s">
        <v>13</v>
      </c>
      <c r="D1077" s="190">
        <v>0.77</v>
      </c>
    </row>
    <row r="1078" spans="1:4" ht="25.5" x14ac:dyDescent="0.2">
      <c r="A1078" s="191">
        <v>95700</v>
      </c>
      <c r="B1078" s="186" t="s">
        <v>12615</v>
      </c>
      <c r="C1078" s="185" t="s">
        <v>13</v>
      </c>
      <c r="D1078" s="187">
        <v>3.68</v>
      </c>
    </row>
    <row r="1079" spans="1:4" ht="25.5" x14ac:dyDescent="0.2">
      <c r="A1079" s="192">
        <v>95701</v>
      </c>
      <c r="B1079" s="189" t="s">
        <v>12616</v>
      </c>
      <c r="C1079" s="188" t="s">
        <v>13</v>
      </c>
      <c r="D1079" s="190">
        <v>1.62</v>
      </c>
    </row>
    <row r="1080" spans="1:4" ht="25.5" x14ac:dyDescent="0.2">
      <c r="A1080" s="191">
        <v>95704</v>
      </c>
      <c r="B1080" s="186" t="s">
        <v>12617</v>
      </c>
      <c r="C1080" s="185" t="s">
        <v>13</v>
      </c>
      <c r="D1080" s="187">
        <v>28.86</v>
      </c>
    </row>
    <row r="1081" spans="1:4" ht="25.5" x14ac:dyDescent="0.2">
      <c r="A1081" s="192">
        <v>95705</v>
      </c>
      <c r="B1081" s="189" t="s">
        <v>12618</v>
      </c>
      <c r="C1081" s="188" t="s">
        <v>13</v>
      </c>
      <c r="D1081" s="190">
        <v>6.37</v>
      </c>
    </row>
    <row r="1082" spans="1:4" ht="25.5" x14ac:dyDescent="0.2">
      <c r="A1082" s="191">
        <v>95706</v>
      </c>
      <c r="B1082" s="186" t="s">
        <v>12619</v>
      </c>
      <c r="C1082" s="185" t="s">
        <v>13</v>
      </c>
      <c r="D1082" s="187">
        <v>30.38</v>
      </c>
    </row>
    <row r="1083" spans="1:4" ht="25.5" x14ac:dyDescent="0.2">
      <c r="A1083" s="192">
        <v>95707</v>
      </c>
      <c r="B1083" s="189" t="s">
        <v>12620</v>
      </c>
      <c r="C1083" s="188" t="s">
        <v>13</v>
      </c>
      <c r="D1083" s="190">
        <v>18.13</v>
      </c>
    </row>
    <row r="1084" spans="1:4" ht="38.25" x14ac:dyDescent="0.2">
      <c r="A1084" s="191">
        <v>95710</v>
      </c>
      <c r="B1084" s="186" t="s">
        <v>12621</v>
      </c>
      <c r="C1084" s="185" t="s">
        <v>13</v>
      </c>
      <c r="D1084" s="187">
        <v>29.19</v>
      </c>
    </row>
    <row r="1085" spans="1:4" ht="38.25" x14ac:dyDescent="0.2">
      <c r="A1085" s="192">
        <v>95711</v>
      </c>
      <c r="B1085" s="189" t="s">
        <v>12622</v>
      </c>
      <c r="C1085" s="188" t="s">
        <v>13</v>
      </c>
      <c r="D1085" s="190">
        <v>6.56</v>
      </c>
    </row>
    <row r="1086" spans="1:4" ht="38.25" x14ac:dyDescent="0.2">
      <c r="A1086" s="191">
        <v>95712</v>
      </c>
      <c r="B1086" s="186" t="s">
        <v>12623</v>
      </c>
      <c r="C1086" s="185" t="s">
        <v>13</v>
      </c>
      <c r="D1086" s="187">
        <v>41.05</v>
      </c>
    </row>
    <row r="1087" spans="1:4" ht="38.25" x14ac:dyDescent="0.2">
      <c r="A1087" s="192">
        <v>95713</v>
      </c>
      <c r="B1087" s="189" t="s">
        <v>12624</v>
      </c>
      <c r="C1087" s="188" t="s">
        <v>13</v>
      </c>
      <c r="D1087" s="190">
        <v>73.319999999999993</v>
      </c>
    </row>
    <row r="1088" spans="1:4" ht="38.25" x14ac:dyDescent="0.2">
      <c r="A1088" s="191">
        <v>95716</v>
      </c>
      <c r="B1088" s="186" t="s">
        <v>12625</v>
      </c>
      <c r="C1088" s="185" t="s">
        <v>13</v>
      </c>
      <c r="D1088" s="187">
        <v>28.1</v>
      </c>
    </row>
    <row r="1089" spans="1:4" ht="38.25" x14ac:dyDescent="0.2">
      <c r="A1089" s="192">
        <v>95717</v>
      </c>
      <c r="B1089" s="189" t="s">
        <v>12626</v>
      </c>
      <c r="C1089" s="188" t="s">
        <v>13</v>
      </c>
      <c r="D1089" s="190">
        <v>6.32</v>
      </c>
    </row>
    <row r="1090" spans="1:4" ht="38.25" x14ac:dyDescent="0.2">
      <c r="A1090" s="191">
        <v>95718</v>
      </c>
      <c r="B1090" s="186" t="s">
        <v>12627</v>
      </c>
      <c r="C1090" s="185" t="s">
        <v>13</v>
      </c>
      <c r="D1090" s="187">
        <v>39.51</v>
      </c>
    </row>
    <row r="1091" spans="1:4" ht="51" x14ac:dyDescent="0.2">
      <c r="A1091" s="192">
        <v>95719</v>
      </c>
      <c r="B1091" s="189" t="s">
        <v>12628</v>
      </c>
      <c r="C1091" s="188" t="s">
        <v>13</v>
      </c>
      <c r="D1091" s="190">
        <v>73.319999999999993</v>
      </c>
    </row>
    <row r="1092" spans="1:4" ht="25.5" x14ac:dyDescent="0.2">
      <c r="A1092" s="191">
        <v>95869</v>
      </c>
      <c r="B1092" s="186" t="s">
        <v>12629</v>
      </c>
      <c r="C1092" s="185" t="s">
        <v>13</v>
      </c>
      <c r="D1092" s="187">
        <v>1.61</v>
      </c>
    </row>
    <row r="1093" spans="1:4" ht="25.5" x14ac:dyDescent="0.2">
      <c r="A1093" s="192">
        <v>95870</v>
      </c>
      <c r="B1093" s="189" t="s">
        <v>12630</v>
      </c>
      <c r="C1093" s="188" t="s">
        <v>13</v>
      </c>
      <c r="D1093" s="190">
        <v>4.21</v>
      </c>
    </row>
    <row r="1094" spans="1:4" ht="25.5" x14ac:dyDescent="0.2">
      <c r="A1094" s="191">
        <v>95871</v>
      </c>
      <c r="B1094" s="186" t="s">
        <v>12631</v>
      </c>
      <c r="C1094" s="185" t="s">
        <v>13</v>
      </c>
      <c r="D1094" s="187">
        <v>167.53</v>
      </c>
    </row>
    <row r="1095" spans="1:4" ht="25.5" x14ac:dyDescent="0.2">
      <c r="A1095" s="192">
        <v>95872</v>
      </c>
      <c r="B1095" s="189" t="s">
        <v>12632</v>
      </c>
      <c r="C1095" s="188" t="s">
        <v>16</v>
      </c>
      <c r="D1095" s="190">
        <v>179.08</v>
      </c>
    </row>
    <row r="1096" spans="1:4" ht="25.5" x14ac:dyDescent="0.2">
      <c r="A1096" s="191">
        <v>95873</v>
      </c>
      <c r="B1096" s="186" t="s">
        <v>12633</v>
      </c>
      <c r="C1096" s="185" t="s">
        <v>24</v>
      </c>
      <c r="D1096" s="187">
        <v>7.34</v>
      </c>
    </row>
    <row r="1097" spans="1:4" ht="25.5" x14ac:dyDescent="0.2">
      <c r="A1097" s="192">
        <v>95874</v>
      </c>
      <c r="B1097" s="189" t="s">
        <v>12634</v>
      </c>
      <c r="C1097" s="188" t="s">
        <v>13</v>
      </c>
      <c r="D1097" s="190">
        <v>5.73</v>
      </c>
    </row>
    <row r="1098" spans="1:4" ht="25.5" x14ac:dyDescent="0.2">
      <c r="A1098" s="191">
        <v>96008</v>
      </c>
      <c r="B1098" s="186" t="s">
        <v>12635</v>
      </c>
      <c r="C1098" s="185" t="s">
        <v>13</v>
      </c>
      <c r="D1098" s="187">
        <v>8.0299999999999994</v>
      </c>
    </row>
    <row r="1099" spans="1:4" ht="25.5" x14ac:dyDescent="0.2">
      <c r="A1099" s="192">
        <v>96009</v>
      </c>
      <c r="B1099" s="189" t="s">
        <v>12636</v>
      </c>
      <c r="C1099" s="188" t="s">
        <v>13</v>
      </c>
      <c r="D1099" s="190">
        <v>2.71</v>
      </c>
    </row>
    <row r="1100" spans="1:4" ht="25.5" x14ac:dyDescent="0.2">
      <c r="A1100" s="191">
        <v>96010</v>
      </c>
      <c r="B1100" s="186" t="s">
        <v>12637</v>
      </c>
      <c r="C1100" s="185" t="s">
        <v>13</v>
      </c>
      <c r="D1100" s="187">
        <v>0.55000000000000004</v>
      </c>
    </row>
    <row r="1101" spans="1:4" ht="25.5" x14ac:dyDescent="0.2">
      <c r="A1101" s="192">
        <v>96011</v>
      </c>
      <c r="B1101" s="189" t="s">
        <v>12638</v>
      </c>
      <c r="C1101" s="188" t="s">
        <v>13</v>
      </c>
      <c r="D1101" s="190">
        <v>8.83</v>
      </c>
    </row>
    <row r="1102" spans="1:4" ht="25.5" x14ac:dyDescent="0.2">
      <c r="A1102" s="191">
        <v>96012</v>
      </c>
      <c r="B1102" s="186" t="s">
        <v>12639</v>
      </c>
      <c r="C1102" s="185" t="s">
        <v>13</v>
      </c>
      <c r="D1102" s="187">
        <v>42.69</v>
      </c>
    </row>
    <row r="1103" spans="1:4" ht="25.5" x14ac:dyDescent="0.2">
      <c r="A1103" s="192">
        <v>96015</v>
      </c>
      <c r="B1103" s="189" t="s">
        <v>12640</v>
      </c>
      <c r="C1103" s="188" t="s">
        <v>13</v>
      </c>
      <c r="D1103" s="190">
        <v>7.96</v>
      </c>
    </row>
    <row r="1104" spans="1:4" ht="25.5" x14ac:dyDescent="0.2">
      <c r="A1104" s="191">
        <v>96016</v>
      </c>
      <c r="B1104" s="186" t="s">
        <v>12641</v>
      </c>
      <c r="C1104" s="185" t="s">
        <v>13</v>
      </c>
      <c r="D1104" s="187">
        <v>2.68</v>
      </c>
    </row>
    <row r="1105" spans="1:4" ht="25.5" x14ac:dyDescent="0.2">
      <c r="A1105" s="192">
        <v>96017</v>
      </c>
      <c r="B1105" s="189" t="s">
        <v>12642</v>
      </c>
      <c r="C1105" s="188" t="s">
        <v>13</v>
      </c>
      <c r="D1105" s="190">
        <v>0.55000000000000004</v>
      </c>
    </row>
    <row r="1106" spans="1:4" ht="25.5" x14ac:dyDescent="0.2">
      <c r="A1106" s="191">
        <v>96018</v>
      </c>
      <c r="B1106" s="186" t="s">
        <v>12643</v>
      </c>
      <c r="C1106" s="185" t="s">
        <v>13</v>
      </c>
      <c r="D1106" s="187">
        <v>8.76</v>
      </c>
    </row>
    <row r="1107" spans="1:4" ht="25.5" x14ac:dyDescent="0.2">
      <c r="A1107" s="192">
        <v>96019</v>
      </c>
      <c r="B1107" s="189" t="s">
        <v>12644</v>
      </c>
      <c r="C1107" s="188" t="s">
        <v>13</v>
      </c>
      <c r="D1107" s="190">
        <v>42.69</v>
      </c>
    </row>
    <row r="1108" spans="1:4" ht="25.5" x14ac:dyDescent="0.2">
      <c r="A1108" s="191">
        <v>96023</v>
      </c>
      <c r="B1108" s="186" t="s">
        <v>12645</v>
      </c>
      <c r="C1108" s="185" t="s">
        <v>13</v>
      </c>
      <c r="D1108" s="187">
        <v>6.14</v>
      </c>
    </row>
    <row r="1109" spans="1:4" ht="25.5" x14ac:dyDescent="0.2">
      <c r="A1109" s="192">
        <v>96024</v>
      </c>
      <c r="B1109" s="189" t="s">
        <v>12646</v>
      </c>
      <c r="C1109" s="188" t="s">
        <v>13</v>
      </c>
      <c r="D1109" s="190">
        <v>2.06</v>
      </c>
    </row>
    <row r="1110" spans="1:4" ht="25.5" x14ac:dyDescent="0.2">
      <c r="A1110" s="191">
        <v>96025</v>
      </c>
      <c r="B1110" s="186" t="s">
        <v>12647</v>
      </c>
      <c r="C1110" s="185" t="s">
        <v>13</v>
      </c>
      <c r="D1110" s="187">
        <v>0.43</v>
      </c>
    </row>
    <row r="1111" spans="1:4" ht="25.5" x14ac:dyDescent="0.2">
      <c r="A1111" s="192">
        <v>96026</v>
      </c>
      <c r="B1111" s="189" t="s">
        <v>12648</v>
      </c>
      <c r="C1111" s="188" t="s">
        <v>13</v>
      </c>
      <c r="D1111" s="190">
        <v>6.76</v>
      </c>
    </row>
    <row r="1112" spans="1:4" ht="25.5" x14ac:dyDescent="0.2">
      <c r="A1112" s="191">
        <v>96027</v>
      </c>
      <c r="B1112" s="186" t="s">
        <v>12649</v>
      </c>
      <c r="C1112" s="185" t="s">
        <v>13</v>
      </c>
      <c r="D1112" s="187">
        <v>29.73</v>
      </c>
    </row>
    <row r="1113" spans="1:4" ht="38.25" x14ac:dyDescent="0.2">
      <c r="A1113" s="192">
        <v>96030</v>
      </c>
      <c r="B1113" s="189" t="s">
        <v>12650</v>
      </c>
      <c r="C1113" s="188" t="s">
        <v>13</v>
      </c>
      <c r="D1113" s="190">
        <v>19.04</v>
      </c>
    </row>
    <row r="1114" spans="1:4" ht="25.5" x14ac:dyDescent="0.2">
      <c r="A1114" s="191">
        <v>96031</v>
      </c>
      <c r="B1114" s="186" t="s">
        <v>12651</v>
      </c>
      <c r="C1114" s="185" t="s">
        <v>13</v>
      </c>
      <c r="D1114" s="187">
        <v>4.5</v>
      </c>
    </row>
    <row r="1115" spans="1:4" ht="38.25" x14ac:dyDescent="0.2">
      <c r="A1115" s="192">
        <v>96032</v>
      </c>
      <c r="B1115" s="189" t="s">
        <v>12652</v>
      </c>
      <c r="C1115" s="188" t="s">
        <v>13</v>
      </c>
      <c r="D1115" s="190">
        <v>0.9</v>
      </c>
    </row>
    <row r="1116" spans="1:4" ht="38.25" x14ac:dyDescent="0.2">
      <c r="A1116" s="191">
        <v>96033</v>
      </c>
      <c r="B1116" s="186" t="s">
        <v>12653</v>
      </c>
      <c r="C1116" s="185" t="s">
        <v>13</v>
      </c>
      <c r="D1116" s="187">
        <v>26.77</v>
      </c>
    </row>
    <row r="1117" spans="1:4" ht="38.25" x14ac:dyDescent="0.2">
      <c r="A1117" s="192">
        <v>96034</v>
      </c>
      <c r="B1117" s="189" t="s">
        <v>12654</v>
      </c>
      <c r="C1117" s="188" t="s">
        <v>13</v>
      </c>
      <c r="D1117" s="190">
        <v>80.48</v>
      </c>
    </row>
    <row r="1118" spans="1:4" ht="25.5" x14ac:dyDescent="0.2">
      <c r="A1118" s="191">
        <v>55960</v>
      </c>
      <c r="B1118" s="186" t="s">
        <v>12655</v>
      </c>
      <c r="C1118" s="185" t="s">
        <v>11314</v>
      </c>
      <c r="D1118" s="187">
        <v>4.2</v>
      </c>
    </row>
    <row r="1119" spans="1:4" ht="25.5" x14ac:dyDescent="0.2">
      <c r="A1119" s="192">
        <v>72085</v>
      </c>
      <c r="B1119" s="189" t="s">
        <v>12656</v>
      </c>
      <c r="C1119" s="188" t="s">
        <v>21</v>
      </c>
      <c r="D1119" s="190">
        <v>1.67</v>
      </c>
    </row>
    <row r="1120" spans="1:4" ht="25.5" x14ac:dyDescent="0.2">
      <c r="A1120" s="191">
        <v>72086</v>
      </c>
      <c r="B1120" s="186" t="s">
        <v>12657</v>
      </c>
      <c r="C1120" s="185" t="s">
        <v>21</v>
      </c>
      <c r="D1120" s="187">
        <v>5.1100000000000003</v>
      </c>
    </row>
    <row r="1121" spans="1:4" ht="38.25" x14ac:dyDescent="0.2">
      <c r="A1121" s="192">
        <v>92259</v>
      </c>
      <c r="B1121" s="189" t="s">
        <v>12658</v>
      </c>
      <c r="C1121" s="188" t="s">
        <v>6</v>
      </c>
      <c r="D1121" s="190">
        <v>251.2</v>
      </c>
    </row>
    <row r="1122" spans="1:4" ht="38.25" x14ac:dyDescent="0.2">
      <c r="A1122" s="191">
        <v>92260</v>
      </c>
      <c r="B1122" s="186" t="s">
        <v>12659</v>
      </c>
      <c r="C1122" s="185" t="s">
        <v>6</v>
      </c>
      <c r="D1122" s="187">
        <v>295.36</v>
      </c>
    </row>
    <row r="1123" spans="1:4" ht="38.25" x14ac:dyDescent="0.2">
      <c r="A1123" s="192">
        <v>92261</v>
      </c>
      <c r="B1123" s="189" t="s">
        <v>12660</v>
      </c>
      <c r="C1123" s="188" t="s">
        <v>6</v>
      </c>
      <c r="D1123" s="190">
        <v>338.18</v>
      </c>
    </row>
    <row r="1124" spans="1:4" ht="38.25" x14ac:dyDescent="0.2">
      <c r="A1124" s="191">
        <v>92262</v>
      </c>
      <c r="B1124" s="186" t="s">
        <v>12661</v>
      </c>
      <c r="C1124" s="185" t="s">
        <v>6</v>
      </c>
      <c r="D1124" s="187">
        <v>407.11</v>
      </c>
    </row>
    <row r="1125" spans="1:4" ht="38.25" x14ac:dyDescent="0.2">
      <c r="A1125" s="192">
        <v>92539</v>
      </c>
      <c r="B1125" s="189" t="s">
        <v>441</v>
      </c>
      <c r="C1125" s="188" t="s">
        <v>11314</v>
      </c>
      <c r="D1125" s="190">
        <v>37.799999999999997</v>
      </c>
    </row>
    <row r="1126" spans="1:4" ht="38.25" x14ac:dyDescent="0.2">
      <c r="A1126" s="191">
        <v>92540</v>
      </c>
      <c r="B1126" s="186" t="s">
        <v>12662</v>
      </c>
      <c r="C1126" s="185" t="s">
        <v>11314</v>
      </c>
      <c r="D1126" s="187">
        <v>44.25</v>
      </c>
    </row>
    <row r="1127" spans="1:4" ht="38.25" x14ac:dyDescent="0.2">
      <c r="A1127" s="192">
        <v>92541</v>
      </c>
      <c r="B1127" s="189" t="s">
        <v>12663</v>
      </c>
      <c r="C1127" s="188" t="s">
        <v>11314</v>
      </c>
      <c r="D1127" s="190">
        <v>40.97</v>
      </c>
    </row>
    <row r="1128" spans="1:4" ht="38.25" x14ac:dyDescent="0.2">
      <c r="A1128" s="191">
        <v>92542</v>
      </c>
      <c r="B1128" s="186" t="s">
        <v>12664</v>
      </c>
      <c r="C1128" s="185" t="s">
        <v>11314</v>
      </c>
      <c r="D1128" s="187">
        <v>51.05</v>
      </c>
    </row>
    <row r="1129" spans="1:4" ht="38.25" x14ac:dyDescent="0.2">
      <c r="A1129" s="192">
        <v>92543</v>
      </c>
      <c r="B1129" s="189" t="s">
        <v>442</v>
      </c>
      <c r="C1129" s="188" t="s">
        <v>11314</v>
      </c>
      <c r="D1129" s="190">
        <v>10.6</v>
      </c>
    </row>
    <row r="1130" spans="1:4" ht="38.25" x14ac:dyDescent="0.2">
      <c r="A1130" s="191">
        <v>92544</v>
      </c>
      <c r="B1130" s="186" t="s">
        <v>12665</v>
      </c>
      <c r="C1130" s="185" t="s">
        <v>11314</v>
      </c>
      <c r="D1130" s="187">
        <v>8.91</v>
      </c>
    </row>
    <row r="1131" spans="1:4" ht="38.25" x14ac:dyDescent="0.2">
      <c r="A1131" s="192">
        <v>92545</v>
      </c>
      <c r="B1131" s="189" t="s">
        <v>12666</v>
      </c>
      <c r="C1131" s="188" t="s">
        <v>6</v>
      </c>
      <c r="D1131" s="190">
        <v>550.66</v>
      </c>
    </row>
    <row r="1132" spans="1:4" ht="38.25" x14ac:dyDescent="0.2">
      <c r="A1132" s="191">
        <v>92546</v>
      </c>
      <c r="B1132" s="186" t="s">
        <v>12667</v>
      </c>
      <c r="C1132" s="185" t="s">
        <v>6</v>
      </c>
      <c r="D1132" s="187">
        <v>675.75</v>
      </c>
    </row>
    <row r="1133" spans="1:4" ht="38.25" x14ac:dyDescent="0.2">
      <c r="A1133" s="192">
        <v>92547</v>
      </c>
      <c r="B1133" s="189" t="s">
        <v>12668</v>
      </c>
      <c r="C1133" s="188" t="s">
        <v>6</v>
      </c>
      <c r="D1133" s="190">
        <v>703.7</v>
      </c>
    </row>
    <row r="1134" spans="1:4" ht="38.25" x14ac:dyDescent="0.2">
      <c r="A1134" s="191">
        <v>92548</v>
      </c>
      <c r="B1134" s="186" t="s">
        <v>12669</v>
      </c>
      <c r="C1134" s="185" t="s">
        <v>6</v>
      </c>
      <c r="D1134" s="187">
        <v>778.94</v>
      </c>
    </row>
    <row r="1135" spans="1:4" ht="38.25" x14ac:dyDescent="0.2">
      <c r="A1135" s="192">
        <v>92549</v>
      </c>
      <c r="B1135" s="189" t="s">
        <v>12670</v>
      </c>
      <c r="C1135" s="188" t="s">
        <v>6</v>
      </c>
      <c r="D1135" s="190">
        <v>997.96</v>
      </c>
    </row>
    <row r="1136" spans="1:4" ht="38.25" x14ac:dyDescent="0.2">
      <c r="A1136" s="191">
        <v>92550</v>
      </c>
      <c r="B1136" s="186" t="s">
        <v>12671</v>
      </c>
      <c r="C1136" s="185" t="s">
        <v>6</v>
      </c>
      <c r="D1136" s="187">
        <v>1150.07</v>
      </c>
    </row>
    <row r="1137" spans="1:4" ht="38.25" x14ac:dyDescent="0.2">
      <c r="A1137" s="192">
        <v>92551</v>
      </c>
      <c r="B1137" s="189" t="s">
        <v>12672</v>
      </c>
      <c r="C1137" s="188" t="s">
        <v>6</v>
      </c>
      <c r="D1137" s="190">
        <v>1187.04</v>
      </c>
    </row>
    <row r="1138" spans="1:4" ht="38.25" x14ac:dyDescent="0.2">
      <c r="A1138" s="191">
        <v>92552</v>
      </c>
      <c r="B1138" s="186" t="s">
        <v>12673</v>
      </c>
      <c r="C1138" s="185" t="s">
        <v>6</v>
      </c>
      <c r="D1138" s="187">
        <v>1298.46</v>
      </c>
    </row>
    <row r="1139" spans="1:4" ht="38.25" x14ac:dyDescent="0.2">
      <c r="A1139" s="192">
        <v>92553</v>
      </c>
      <c r="B1139" s="189" t="s">
        <v>12674</v>
      </c>
      <c r="C1139" s="188" t="s">
        <v>6</v>
      </c>
      <c r="D1139" s="190">
        <v>1521.85</v>
      </c>
    </row>
    <row r="1140" spans="1:4" ht="38.25" x14ac:dyDescent="0.2">
      <c r="A1140" s="191">
        <v>92554</v>
      </c>
      <c r="B1140" s="186" t="s">
        <v>12675</v>
      </c>
      <c r="C1140" s="185" t="s">
        <v>6</v>
      </c>
      <c r="D1140" s="187">
        <v>1563.87</v>
      </c>
    </row>
    <row r="1141" spans="1:4" ht="38.25" x14ac:dyDescent="0.2">
      <c r="A1141" s="192">
        <v>92555</v>
      </c>
      <c r="B1141" s="189" t="s">
        <v>443</v>
      </c>
      <c r="C1141" s="188" t="s">
        <v>6</v>
      </c>
      <c r="D1141" s="190">
        <v>545.16</v>
      </c>
    </row>
    <row r="1142" spans="1:4" ht="38.25" x14ac:dyDescent="0.2">
      <c r="A1142" s="191">
        <v>92556</v>
      </c>
      <c r="B1142" s="186" t="s">
        <v>444</v>
      </c>
      <c r="C1142" s="185" t="s">
        <v>6</v>
      </c>
      <c r="D1142" s="187">
        <v>666.67</v>
      </c>
    </row>
    <row r="1143" spans="1:4" ht="38.25" x14ac:dyDescent="0.2">
      <c r="A1143" s="192">
        <v>92557</v>
      </c>
      <c r="B1143" s="189" t="s">
        <v>445</v>
      </c>
      <c r="C1143" s="188" t="s">
        <v>6</v>
      </c>
      <c r="D1143" s="190">
        <v>694.61</v>
      </c>
    </row>
    <row r="1144" spans="1:4" ht="38.25" x14ac:dyDescent="0.2">
      <c r="A1144" s="191">
        <v>92558</v>
      </c>
      <c r="B1144" s="186" t="s">
        <v>446</v>
      </c>
      <c r="C1144" s="185" t="s">
        <v>6</v>
      </c>
      <c r="D1144" s="187">
        <v>775.81</v>
      </c>
    </row>
    <row r="1145" spans="1:4" ht="38.25" x14ac:dyDescent="0.2">
      <c r="A1145" s="192">
        <v>92559</v>
      </c>
      <c r="B1145" s="189" t="s">
        <v>447</v>
      </c>
      <c r="C1145" s="188" t="s">
        <v>6</v>
      </c>
      <c r="D1145" s="190">
        <v>988.28</v>
      </c>
    </row>
    <row r="1146" spans="1:4" ht="38.25" x14ac:dyDescent="0.2">
      <c r="A1146" s="191">
        <v>92560</v>
      </c>
      <c r="B1146" s="186" t="s">
        <v>448</v>
      </c>
      <c r="C1146" s="185" t="s">
        <v>6</v>
      </c>
      <c r="D1146" s="187">
        <v>1135.3</v>
      </c>
    </row>
    <row r="1147" spans="1:4" ht="38.25" x14ac:dyDescent="0.2">
      <c r="A1147" s="192">
        <v>92561</v>
      </c>
      <c r="B1147" s="189" t="s">
        <v>449</v>
      </c>
      <c r="C1147" s="188" t="s">
        <v>6</v>
      </c>
      <c r="D1147" s="190">
        <v>1172.93</v>
      </c>
    </row>
    <row r="1148" spans="1:4" ht="38.25" x14ac:dyDescent="0.2">
      <c r="A1148" s="191">
        <v>92562</v>
      </c>
      <c r="B1148" s="186" t="s">
        <v>12676</v>
      </c>
      <c r="C1148" s="185" t="s">
        <v>6</v>
      </c>
      <c r="D1148" s="187">
        <v>1275.27</v>
      </c>
    </row>
    <row r="1149" spans="1:4" ht="38.25" x14ac:dyDescent="0.2">
      <c r="A1149" s="192">
        <v>92563</v>
      </c>
      <c r="B1149" s="189" t="s">
        <v>12677</v>
      </c>
      <c r="C1149" s="188" t="s">
        <v>6</v>
      </c>
      <c r="D1149" s="190">
        <v>1493.64</v>
      </c>
    </row>
    <row r="1150" spans="1:4" ht="38.25" x14ac:dyDescent="0.2">
      <c r="A1150" s="191">
        <v>92564</v>
      </c>
      <c r="B1150" s="186" t="s">
        <v>12678</v>
      </c>
      <c r="C1150" s="185" t="s">
        <v>6</v>
      </c>
      <c r="D1150" s="187">
        <v>1529.57</v>
      </c>
    </row>
    <row r="1151" spans="1:4" ht="38.25" x14ac:dyDescent="0.2">
      <c r="A1151" s="192">
        <v>92565</v>
      </c>
      <c r="B1151" s="189" t="s">
        <v>12679</v>
      </c>
      <c r="C1151" s="188" t="s">
        <v>11314</v>
      </c>
      <c r="D1151" s="190">
        <v>19.809999999999999</v>
      </c>
    </row>
    <row r="1152" spans="1:4" ht="51" x14ac:dyDescent="0.2">
      <c r="A1152" s="191">
        <v>92566</v>
      </c>
      <c r="B1152" s="186" t="s">
        <v>12680</v>
      </c>
      <c r="C1152" s="185" t="s">
        <v>11314</v>
      </c>
      <c r="D1152" s="187">
        <v>11.31</v>
      </c>
    </row>
    <row r="1153" spans="1:4" ht="38.25" x14ac:dyDescent="0.2">
      <c r="A1153" s="192">
        <v>92567</v>
      </c>
      <c r="B1153" s="189" t="s">
        <v>12681</v>
      </c>
      <c r="C1153" s="188" t="s">
        <v>11314</v>
      </c>
      <c r="D1153" s="190">
        <v>17.260000000000002</v>
      </c>
    </row>
    <row r="1154" spans="1:4" ht="25.5" x14ac:dyDescent="0.2">
      <c r="A1154" s="191">
        <v>72089</v>
      </c>
      <c r="B1154" s="186" t="s">
        <v>12682</v>
      </c>
      <c r="C1154" s="185" t="s">
        <v>11314</v>
      </c>
      <c r="D1154" s="187">
        <v>9.6199999999999992</v>
      </c>
    </row>
    <row r="1155" spans="1:4" ht="25.5" x14ac:dyDescent="0.2">
      <c r="A1155" s="192">
        <v>72091</v>
      </c>
      <c r="B1155" s="189" t="s">
        <v>12683</v>
      </c>
      <c r="C1155" s="188" t="s">
        <v>11314</v>
      </c>
      <c r="D1155" s="190">
        <v>32.28</v>
      </c>
    </row>
    <row r="1156" spans="1:4" ht="25.5" x14ac:dyDescent="0.2">
      <c r="A1156" s="191">
        <v>94189</v>
      </c>
      <c r="B1156" s="186" t="s">
        <v>450</v>
      </c>
      <c r="C1156" s="185" t="s">
        <v>11314</v>
      </c>
      <c r="D1156" s="187">
        <v>31.67</v>
      </c>
    </row>
    <row r="1157" spans="1:4" ht="25.5" x14ac:dyDescent="0.2">
      <c r="A1157" s="192">
        <v>94192</v>
      </c>
      <c r="B1157" s="189" t="s">
        <v>12684</v>
      </c>
      <c r="C1157" s="188" t="s">
        <v>11314</v>
      </c>
      <c r="D1157" s="190">
        <v>33.28</v>
      </c>
    </row>
    <row r="1158" spans="1:4" ht="25.5" x14ac:dyDescent="0.2">
      <c r="A1158" s="191">
        <v>94195</v>
      </c>
      <c r="B1158" s="186" t="s">
        <v>12685</v>
      </c>
      <c r="C1158" s="185" t="s">
        <v>11314</v>
      </c>
      <c r="D1158" s="187">
        <v>38.82</v>
      </c>
    </row>
    <row r="1159" spans="1:4" ht="25.5" x14ac:dyDescent="0.2">
      <c r="A1159" s="192">
        <v>94198</v>
      </c>
      <c r="B1159" s="189" t="s">
        <v>451</v>
      </c>
      <c r="C1159" s="188" t="s">
        <v>11314</v>
      </c>
      <c r="D1159" s="190">
        <v>40.950000000000003</v>
      </c>
    </row>
    <row r="1160" spans="1:4" ht="25.5" x14ac:dyDescent="0.2">
      <c r="A1160" s="191">
        <v>94201</v>
      </c>
      <c r="B1160" s="186" t="s">
        <v>12686</v>
      </c>
      <c r="C1160" s="185" t="s">
        <v>11314</v>
      </c>
      <c r="D1160" s="187">
        <v>59.03</v>
      </c>
    </row>
    <row r="1161" spans="1:4" ht="25.5" x14ac:dyDescent="0.2">
      <c r="A1161" s="192">
        <v>94204</v>
      </c>
      <c r="B1161" s="189" t="s">
        <v>452</v>
      </c>
      <c r="C1161" s="188" t="s">
        <v>11314</v>
      </c>
      <c r="D1161" s="190">
        <v>62.65</v>
      </c>
    </row>
    <row r="1162" spans="1:4" x14ac:dyDescent="0.2">
      <c r="A1162" s="191">
        <v>94224</v>
      </c>
      <c r="B1162" s="186" t="s">
        <v>12687</v>
      </c>
      <c r="C1162" s="185" t="s">
        <v>21</v>
      </c>
      <c r="D1162" s="187">
        <v>16.04</v>
      </c>
    </row>
    <row r="1163" spans="1:4" ht="25.5" x14ac:dyDescent="0.2">
      <c r="A1163" s="192">
        <v>94225</v>
      </c>
      <c r="B1163" s="189" t="s">
        <v>12688</v>
      </c>
      <c r="C1163" s="188" t="s">
        <v>11314</v>
      </c>
      <c r="D1163" s="190">
        <v>206.59</v>
      </c>
    </row>
    <row r="1164" spans="1:4" ht="25.5" x14ac:dyDescent="0.2">
      <c r="A1164" s="191">
        <v>94226</v>
      </c>
      <c r="B1164" s="186" t="s">
        <v>12689</v>
      </c>
      <c r="C1164" s="185" t="s">
        <v>11314</v>
      </c>
      <c r="D1164" s="187">
        <v>10.67</v>
      </c>
    </row>
    <row r="1165" spans="1:4" x14ac:dyDescent="0.2">
      <c r="A1165" s="192">
        <v>94232</v>
      </c>
      <c r="B1165" s="189" t="s">
        <v>453</v>
      </c>
      <c r="C1165" s="188" t="s">
        <v>6</v>
      </c>
      <c r="D1165" s="190">
        <v>3.11</v>
      </c>
    </row>
    <row r="1166" spans="1:4" ht="25.5" x14ac:dyDescent="0.2">
      <c r="A1166" s="191">
        <v>94440</v>
      </c>
      <c r="B1166" s="186" t="s">
        <v>12690</v>
      </c>
      <c r="C1166" s="185" t="s">
        <v>11314</v>
      </c>
      <c r="D1166" s="187">
        <v>57.28</v>
      </c>
    </row>
    <row r="1167" spans="1:4" ht="25.5" x14ac:dyDescent="0.2">
      <c r="A1167" s="192">
        <v>94441</v>
      </c>
      <c r="B1167" s="189" t="s">
        <v>454</v>
      </c>
      <c r="C1167" s="188" t="s">
        <v>11314</v>
      </c>
      <c r="D1167" s="190">
        <v>59.41</v>
      </c>
    </row>
    <row r="1168" spans="1:4" ht="25.5" x14ac:dyDescent="0.2">
      <c r="A1168" s="191">
        <v>94442</v>
      </c>
      <c r="B1168" s="186" t="s">
        <v>12691</v>
      </c>
      <c r="C1168" s="185" t="s">
        <v>11314</v>
      </c>
      <c r="D1168" s="187">
        <v>42.02</v>
      </c>
    </row>
    <row r="1169" spans="1:4" ht="25.5" x14ac:dyDescent="0.2">
      <c r="A1169" s="192">
        <v>94443</v>
      </c>
      <c r="B1169" s="189" t="s">
        <v>12692</v>
      </c>
      <c r="C1169" s="188" t="s">
        <v>11314</v>
      </c>
      <c r="D1169" s="190">
        <v>44.15</v>
      </c>
    </row>
    <row r="1170" spans="1:4" ht="25.5" x14ac:dyDescent="0.2">
      <c r="A1170" s="191">
        <v>94445</v>
      </c>
      <c r="B1170" s="186" t="s">
        <v>455</v>
      </c>
      <c r="C1170" s="185" t="s">
        <v>11314</v>
      </c>
      <c r="D1170" s="187">
        <v>54.07</v>
      </c>
    </row>
    <row r="1171" spans="1:4" ht="25.5" x14ac:dyDescent="0.2">
      <c r="A1171" s="192">
        <v>94446</v>
      </c>
      <c r="B1171" s="189" t="s">
        <v>12693</v>
      </c>
      <c r="C1171" s="188" t="s">
        <v>11314</v>
      </c>
      <c r="D1171" s="190">
        <v>57.69</v>
      </c>
    </row>
    <row r="1172" spans="1:4" ht="25.5" x14ac:dyDescent="0.2">
      <c r="A1172" s="191">
        <v>94447</v>
      </c>
      <c r="B1172" s="186" t="s">
        <v>12694</v>
      </c>
      <c r="C1172" s="185" t="s">
        <v>11314</v>
      </c>
      <c r="D1172" s="187">
        <v>56.55</v>
      </c>
    </row>
    <row r="1173" spans="1:4" ht="25.5" x14ac:dyDescent="0.2">
      <c r="A1173" s="192">
        <v>94448</v>
      </c>
      <c r="B1173" s="189" t="s">
        <v>456</v>
      </c>
      <c r="C1173" s="188" t="s">
        <v>11314</v>
      </c>
      <c r="D1173" s="190">
        <v>60.17</v>
      </c>
    </row>
    <row r="1174" spans="1:4" ht="38.25" x14ac:dyDescent="0.2">
      <c r="A1174" s="191">
        <v>94207</v>
      </c>
      <c r="B1174" s="186" t="s">
        <v>12695</v>
      </c>
      <c r="C1174" s="185" t="s">
        <v>11314</v>
      </c>
      <c r="D1174" s="187">
        <v>29.13</v>
      </c>
    </row>
    <row r="1175" spans="1:4" ht="38.25" x14ac:dyDescent="0.2">
      <c r="A1175" s="192">
        <v>94210</v>
      </c>
      <c r="B1175" s="189" t="s">
        <v>12696</v>
      </c>
      <c r="C1175" s="188" t="s">
        <v>11314</v>
      </c>
      <c r="D1175" s="190">
        <v>31.04</v>
      </c>
    </row>
    <row r="1176" spans="1:4" ht="25.5" x14ac:dyDescent="0.2">
      <c r="A1176" s="191">
        <v>94218</v>
      </c>
      <c r="B1176" s="186" t="s">
        <v>12697</v>
      </c>
      <c r="C1176" s="185" t="s">
        <v>11314</v>
      </c>
      <c r="D1176" s="187">
        <v>72.099999999999994</v>
      </c>
    </row>
    <row r="1177" spans="1:4" ht="25.5" x14ac:dyDescent="0.2">
      <c r="A1177" s="188" t="s">
        <v>12698</v>
      </c>
      <c r="B1177" s="189" t="s">
        <v>12699</v>
      </c>
      <c r="C1177" s="188" t="s">
        <v>11314</v>
      </c>
      <c r="D1177" s="190">
        <v>525.83000000000004</v>
      </c>
    </row>
    <row r="1178" spans="1:4" ht="25.5" x14ac:dyDescent="0.2">
      <c r="A1178" s="185" t="s">
        <v>12700</v>
      </c>
      <c r="B1178" s="186" t="s">
        <v>12701</v>
      </c>
      <c r="C1178" s="185" t="s">
        <v>11314</v>
      </c>
      <c r="D1178" s="187">
        <v>559.12</v>
      </c>
    </row>
    <row r="1179" spans="1:4" ht="25.5" x14ac:dyDescent="0.2">
      <c r="A1179" s="188" t="s">
        <v>12702</v>
      </c>
      <c r="B1179" s="189" t="s">
        <v>12703</v>
      </c>
      <c r="C1179" s="188" t="s">
        <v>11314</v>
      </c>
      <c r="D1179" s="190">
        <v>586.53</v>
      </c>
    </row>
    <row r="1180" spans="1:4" ht="25.5" x14ac:dyDescent="0.2">
      <c r="A1180" s="185" t="s">
        <v>12704</v>
      </c>
      <c r="B1180" s="186" t="s">
        <v>457</v>
      </c>
      <c r="C1180" s="185" t="s">
        <v>11314</v>
      </c>
      <c r="D1180" s="187">
        <v>630.20000000000005</v>
      </c>
    </row>
    <row r="1181" spans="1:4" ht="25.5" x14ac:dyDescent="0.2">
      <c r="A1181" s="188" t="s">
        <v>12705</v>
      </c>
      <c r="B1181" s="189" t="s">
        <v>458</v>
      </c>
      <c r="C1181" s="188" t="s">
        <v>11314</v>
      </c>
      <c r="D1181" s="190">
        <v>758.74</v>
      </c>
    </row>
    <row r="1182" spans="1:4" ht="25.5" x14ac:dyDescent="0.2">
      <c r="A1182" s="185" t="s">
        <v>12706</v>
      </c>
      <c r="B1182" s="186" t="s">
        <v>459</v>
      </c>
      <c r="C1182" s="185" t="s">
        <v>11314</v>
      </c>
      <c r="D1182" s="187">
        <v>786.85</v>
      </c>
    </row>
    <row r="1183" spans="1:4" x14ac:dyDescent="0.2">
      <c r="A1183" s="188" t="s">
        <v>12707</v>
      </c>
      <c r="B1183" s="189" t="s">
        <v>460</v>
      </c>
      <c r="C1183" s="188" t="s">
        <v>11314</v>
      </c>
      <c r="D1183" s="190">
        <v>261.61</v>
      </c>
    </row>
    <row r="1184" spans="1:4" x14ac:dyDescent="0.2">
      <c r="A1184" s="185" t="s">
        <v>12708</v>
      </c>
      <c r="B1184" s="186" t="s">
        <v>461</v>
      </c>
      <c r="C1184" s="185" t="s">
        <v>11314</v>
      </c>
      <c r="D1184" s="187">
        <v>291.63</v>
      </c>
    </row>
    <row r="1185" spans="1:4" x14ac:dyDescent="0.2">
      <c r="A1185" s="188" t="s">
        <v>12709</v>
      </c>
      <c r="B1185" s="189" t="s">
        <v>462</v>
      </c>
      <c r="C1185" s="188" t="s">
        <v>11314</v>
      </c>
      <c r="D1185" s="190">
        <v>358.35</v>
      </c>
    </row>
    <row r="1186" spans="1:4" x14ac:dyDescent="0.2">
      <c r="A1186" s="185" t="s">
        <v>12710</v>
      </c>
      <c r="B1186" s="186" t="s">
        <v>463</v>
      </c>
      <c r="C1186" s="185" t="s">
        <v>11314</v>
      </c>
      <c r="D1186" s="187">
        <v>371.7</v>
      </c>
    </row>
    <row r="1187" spans="1:4" x14ac:dyDescent="0.2">
      <c r="A1187" s="192">
        <v>75220</v>
      </c>
      <c r="B1187" s="189" t="s">
        <v>464</v>
      </c>
      <c r="C1187" s="188" t="s">
        <v>21</v>
      </c>
      <c r="D1187" s="190">
        <v>42.12</v>
      </c>
    </row>
    <row r="1188" spans="1:4" ht="25.5" x14ac:dyDescent="0.2">
      <c r="A1188" s="191">
        <v>94213</v>
      </c>
      <c r="B1188" s="186" t="s">
        <v>12711</v>
      </c>
      <c r="C1188" s="185" t="s">
        <v>11314</v>
      </c>
      <c r="D1188" s="187">
        <v>33.54</v>
      </c>
    </row>
    <row r="1189" spans="1:4" ht="25.5" x14ac:dyDescent="0.2">
      <c r="A1189" s="192">
        <v>94216</v>
      </c>
      <c r="B1189" s="189" t="s">
        <v>12712</v>
      </c>
      <c r="C1189" s="188" t="s">
        <v>11314</v>
      </c>
      <c r="D1189" s="190">
        <v>91.68</v>
      </c>
    </row>
    <row r="1190" spans="1:4" ht="38.25" x14ac:dyDescent="0.2">
      <c r="A1190" s="191">
        <v>94219</v>
      </c>
      <c r="B1190" s="186" t="s">
        <v>12713</v>
      </c>
      <c r="C1190" s="185" t="s">
        <v>21</v>
      </c>
      <c r="D1190" s="187">
        <v>27.84</v>
      </c>
    </row>
    <row r="1191" spans="1:4" ht="38.25" x14ac:dyDescent="0.2">
      <c r="A1191" s="192">
        <v>94220</v>
      </c>
      <c r="B1191" s="189" t="s">
        <v>12714</v>
      </c>
      <c r="C1191" s="188" t="s">
        <v>21</v>
      </c>
      <c r="D1191" s="190">
        <v>35.04</v>
      </c>
    </row>
    <row r="1192" spans="1:4" ht="38.25" x14ac:dyDescent="0.2">
      <c r="A1192" s="191">
        <v>94221</v>
      </c>
      <c r="B1192" s="186" t="s">
        <v>12715</v>
      </c>
      <c r="C1192" s="185" t="s">
        <v>21</v>
      </c>
      <c r="D1192" s="187">
        <v>23.64</v>
      </c>
    </row>
    <row r="1193" spans="1:4" ht="38.25" x14ac:dyDescent="0.2">
      <c r="A1193" s="192">
        <v>94222</v>
      </c>
      <c r="B1193" s="189" t="s">
        <v>12716</v>
      </c>
      <c r="C1193" s="188" t="s">
        <v>21</v>
      </c>
      <c r="D1193" s="190">
        <v>30.84</v>
      </c>
    </row>
    <row r="1194" spans="1:4" ht="25.5" x14ac:dyDescent="0.2">
      <c r="A1194" s="185" t="s">
        <v>12717</v>
      </c>
      <c r="B1194" s="186" t="s">
        <v>465</v>
      </c>
      <c r="C1194" s="185" t="s">
        <v>21</v>
      </c>
      <c r="D1194" s="187">
        <v>38.03</v>
      </c>
    </row>
    <row r="1195" spans="1:4" ht="25.5" x14ac:dyDescent="0.2">
      <c r="A1195" s="192">
        <v>94223</v>
      </c>
      <c r="B1195" s="189" t="s">
        <v>12718</v>
      </c>
      <c r="C1195" s="188" t="s">
        <v>21</v>
      </c>
      <c r="D1195" s="190">
        <v>37.64</v>
      </c>
    </row>
    <row r="1196" spans="1:4" ht="25.5" x14ac:dyDescent="0.2">
      <c r="A1196" s="191">
        <v>94451</v>
      </c>
      <c r="B1196" s="186" t="s">
        <v>12719</v>
      </c>
      <c r="C1196" s="185" t="s">
        <v>21</v>
      </c>
      <c r="D1196" s="187">
        <v>83.69</v>
      </c>
    </row>
    <row r="1197" spans="1:4" ht="38.25" x14ac:dyDescent="0.2">
      <c r="A1197" s="192">
        <v>94230</v>
      </c>
      <c r="B1197" s="189" t="s">
        <v>12720</v>
      </c>
      <c r="C1197" s="188" t="s">
        <v>21</v>
      </c>
      <c r="D1197" s="190">
        <v>54.9</v>
      </c>
    </row>
    <row r="1198" spans="1:4" ht="25.5" x14ac:dyDescent="0.2">
      <c r="A1198" s="191">
        <v>94227</v>
      </c>
      <c r="B1198" s="186" t="s">
        <v>466</v>
      </c>
      <c r="C1198" s="185" t="s">
        <v>21</v>
      </c>
      <c r="D1198" s="187">
        <v>35.450000000000003</v>
      </c>
    </row>
    <row r="1199" spans="1:4" ht="25.5" x14ac:dyDescent="0.2">
      <c r="A1199" s="192">
        <v>94228</v>
      </c>
      <c r="B1199" s="189" t="s">
        <v>467</v>
      </c>
      <c r="C1199" s="188" t="s">
        <v>21</v>
      </c>
      <c r="D1199" s="190">
        <v>51.66</v>
      </c>
    </row>
    <row r="1200" spans="1:4" ht="25.5" x14ac:dyDescent="0.2">
      <c r="A1200" s="191">
        <v>94229</v>
      </c>
      <c r="B1200" s="186" t="s">
        <v>12721</v>
      </c>
      <c r="C1200" s="185" t="s">
        <v>21</v>
      </c>
      <c r="D1200" s="187">
        <v>98.32</v>
      </c>
    </row>
    <row r="1201" spans="1:4" ht="25.5" x14ac:dyDescent="0.2">
      <c r="A1201" s="192">
        <v>94231</v>
      </c>
      <c r="B1201" s="189" t="s">
        <v>12722</v>
      </c>
      <c r="C1201" s="188" t="s">
        <v>21</v>
      </c>
      <c r="D1201" s="190">
        <v>24.68</v>
      </c>
    </row>
    <row r="1202" spans="1:4" ht="25.5" x14ac:dyDescent="0.2">
      <c r="A1202" s="191">
        <v>94450</v>
      </c>
      <c r="B1202" s="186" t="s">
        <v>12723</v>
      </c>
      <c r="C1202" s="185" t="s">
        <v>21</v>
      </c>
      <c r="D1202" s="187">
        <v>40.4</v>
      </c>
    </row>
    <row r="1203" spans="1:4" ht="38.25" x14ac:dyDescent="0.2">
      <c r="A1203" s="192">
        <v>94449</v>
      </c>
      <c r="B1203" s="189" t="s">
        <v>12724</v>
      </c>
      <c r="C1203" s="188" t="s">
        <v>11314</v>
      </c>
      <c r="D1203" s="190">
        <v>28.16</v>
      </c>
    </row>
    <row r="1204" spans="1:4" ht="51" x14ac:dyDescent="0.2">
      <c r="A1204" s="191">
        <v>72110</v>
      </c>
      <c r="B1204" s="186" t="s">
        <v>12725</v>
      </c>
      <c r="C1204" s="185" t="s">
        <v>11314</v>
      </c>
      <c r="D1204" s="187">
        <v>67.22</v>
      </c>
    </row>
    <row r="1205" spans="1:4" ht="51" x14ac:dyDescent="0.2">
      <c r="A1205" s="192">
        <v>72111</v>
      </c>
      <c r="B1205" s="189" t="s">
        <v>12726</v>
      </c>
      <c r="C1205" s="188" t="s">
        <v>11314</v>
      </c>
      <c r="D1205" s="190">
        <v>73.2</v>
      </c>
    </row>
    <row r="1206" spans="1:4" ht="51" x14ac:dyDescent="0.2">
      <c r="A1206" s="191">
        <v>72112</v>
      </c>
      <c r="B1206" s="186" t="s">
        <v>12727</v>
      </c>
      <c r="C1206" s="185" t="s">
        <v>11314</v>
      </c>
      <c r="D1206" s="187">
        <v>79.180000000000007</v>
      </c>
    </row>
    <row r="1207" spans="1:4" ht="51" x14ac:dyDescent="0.2">
      <c r="A1207" s="192">
        <v>72113</v>
      </c>
      <c r="B1207" s="189" t="s">
        <v>12728</v>
      </c>
      <c r="C1207" s="188" t="s">
        <v>11314</v>
      </c>
      <c r="D1207" s="190">
        <v>89.07</v>
      </c>
    </row>
    <row r="1208" spans="1:4" ht="51" x14ac:dyDescent="0.2">
      <c r="A1208" s="191">
        <v>72114</v>
      </c>
      <c r="B1208" s="186" t="s">
        <v>12729</v>
      </c>
      <c r="C1208" s="185" t="s">
        <v>11314</v>
      </c>
      <c r="D1208" s="187">
        <v>98.99</v>
      </c>
    </row>
    <row r="1209" spans="1:4" x14ac:dyDescent="0.2">
      <c r="A1209" s="188" t="s">
        <v>12730</v>
      </c>
      <c r="B1209" s="189" t="s">
        <v>12731</v>
      </c>
      <c r="C1209" s="188" t="s">
        <v>20</v>
      </c>
      <c r="D1209" s="190">
        <v>8.7799999999999994</v>
      </c>
    </row>
    <row r="1210" spans="1:4" x14ac:dyDescent="0.2">
      <c r="A1210" s="185" t="s">
        <v>12732</v>
      </c>
      <c r="B1210" s="186" t="s">
        <v>12733</v>
      </c>
      <c r="C1210" s="185" t="s">
        <v>20</v>
      </c>
      <c r="D1210" s="187">
        <v>6.3</v>
      </c>
    </row>
    <row r="1211" spans="1:4" ht="25.5" x14ac:dyDescent="0.2">
      <c r="A1211" s="192">
        <v>92255</v>
      </c>
      <c r="B1211" s="189" t="s">
        <v>468</v>
      </c>
      <c r="C1211" s="188" t="s">
        <v>6</v>
      </c>
      <c r="D1211" s="190">
        <v>147.77000000000001</v>
      </c>
    </row>
    <row r="1212" spans="1:4" ht="25.5" x14ac:dyDescent="0.2">
      <c r="A1212" s="191">
        <v>92256</v>
      </c>
      <c r="B1212" s="186" t="s">
        <v>469</v>
      </c>
      <c r="C1212" s="185" t="s">
        <v>6</v>
      </c>
      <c r="D1212" s="187">
        <v>188.25</v>
      </c>
    </row>
    <row r="1213" spans="1:4" ht="25.5" x14ac:dyDescent="0.2">
      <c r="A1213" s="192">
        <v>92257</v>
      </c>
      <c r="B1213" s="189" t="s">
        <v>470</v>
      </c>
      <c r="C1213" s="188" t="s">
        <v>6</v>
      </c>
      <c r="D1213" s="190">
        <v>228.02</v>
      </c>
    </row>
    <row r="1214" spans="1:4" ht="25.5" x14ac:dyDescent="0.2">
      <c r="A1214" s="191">
        <v>92258</v>
      </c>
      <c r="B1214" s="186" t="s">
        <v>471</v>
      </c>
      <c r="C1214" s="185" t="s">
        <v>6</v>
      </c>
      <c r="D1214" s="187">
        <v>292</v>
      </c>
    </row>
    <row r="1215" spans="1:4" ht="38.25" x14ac:dyDescent="0.2">
      <c r="A1215" s="192">
        <v>92568</v>
      </c>
      <c r="B1215" s="189" t="s">
        <v>12734</v>
      </c>
      <c r="C1215" s="188" t="s">
        <v>11314</v>
      </c>
      <c r="D1215" s="190">
        <v>54.91</v>
      </c>
    </row>
    <row r="1216" spans="1:4" ht="38.25" x14ac:dyDescent="0.2">
      <c r="A1216" s="191">
        <v>92569</v>
      </c>
      <c r="B1216" s="186" t="s">
        <v>472</v>
      </c>
      <c r="C1216" s="185" t="s">
        <v>11314</v>
      </c>
      <c r="D1216" s="187">
        <v>24.71</v>
      </c>
    </row>
    <row r="1217" spans="1:4" ht="38.25" x14ac:dyDescent="0.2">
      <c r="A1217" s="192">
        <v>92570</v>
      </c>
      <c r="B1217" s="189" t="s">
        <v>12735</v>
      </c>
      <c r="C1217" s="188" t="s">
        <v>11314</v>
      </c>
      <c r="D1217" s="190">
        <v>11.17</v>
      </c>
    </row>
    <row r="1218" spans="1:4" ht="38.25" x14ac:dyDescent="0.2">
      <c r="A1218" s="191">
        <v>92571</v>
      </c>
      <c r="B1218" s="186" t="s">
        <v>12736</v>
      </c>
      <c r="C1218" s="185" t="s">
        <v>11314</v>
      </c>
      <c r="D1218" s="187">
        <v>62.14</v>
      </c>
    </row>
    <row r="1219" spans="1:4" ht="38.25" x14ac:dyDescent="0.2">
      <c r="A1219" s="192">
        <v>92572</v>
      </c>
      <c r="B1219" s="189" t="s">
        <v>12737</v>
      </c>
      <c r="C1219" s="188" t="s">
        <v>11314</v>
      </c>
      <c r="D1219" s="190">
        <v>29.17</v>
      </c>
    </row>
    <row r="1220" spans="1:4" ht="38.25" x14ac:dyDescent="0.2">
      <c r="A1220" s="191">
        <v>92573</v>
      </c>
      <c r="B1220" s="186" t="s">
        <v>12738</v>
      </c>
      <c r="C1220" s="185" t="s">
        <v>11314</v>
      </c>
      <c r="D1220" s="187">
        <v>14.29</v>
      </c>
    </row>
    <row r="1221" spans="1:4" ht="38.25" x14ac:dyDescent="0.2">
      <c r="A1221" s="192">
        <v>92574</v>
      </c>
      <c r="B1221" s="189" t="s">
        <v>473</v>
      </c>
      <c r="C1221" s="188" t="s">
        <v>11314</v>
      </c>
      <c r="D1221" s="190">
        <v>59.89</v>
      </c>
    </row>
    <row r="1222" spans="1:4" ht="38.25" x14ac:dyDescent="0.2">
      <c r="A1222" s="191">
        <v>92575</v>
      </c>
      <c r="B1222" s="186" t="s">
        <v>12739</v>
      </c>
      <c r="C1222" s="185" t="s">
        <v>11314</v>
      </c>
      <c r="D1222" s="187">
        <v>24.74</v>
      </c>
    </row>
    <row r="1223" spans="1:4" ht="25.5" x14ac:dyDescent="0.2">
      <c r="A1223" s="192">
        <v>92576</v>
      </c>
      <c r="B1223" s="189" t="s">
        <v>12740</v>
      </c>
      <c r="C1223" s="188" t="s">
        <v>11314</v>
      </c>
      <c r="D1223" s="190">
        <v>9.0399999999999991</v>
      </c>
    </row>
    <row r="1224" spans="1:4" ht="38.25" x14ac:dyDescent="0.2">
      <c r="A1224" s="191">
        <v>92577</v>
      </c>
      <c r="B1224" s="186" t="s">
        <v>12741</v>
      </c>
      <c r="C1224" s="185" t="s">
        <v>11314</v>
      </c>
      <c r="D1224" s="187">
        <v>67.33</v>
      </c>
    </row>
    <row r="1225" spans="1:4" ht="38.25" x14ac:dyDescent="0.2">
      <c r="A1225" s="192">
        <v>92578</v>
      </c>
      <c r="B1225" s="189" t="s">
        <v>12742</v>
      </c>
      <c r="C1225" s="188" t="s">
        <v>11314</v>
      </c>
      <c r="D1225" s="190">
        <v>28.9</v>
      </c>
    </row>
    <row r="1226" spans="1:4" ht="25.5" x14ac:dyDescent="0.2">
      <c r="A1226" s="191">
        <v>92579</v>
      </c>
      <c r="B1226" s="186" t="s">
        <v>474</v>
      </c>
      <c r="C1226" s="185" t="s">
        <v>11314</v>
      </c>
      <c r="D1226" s="187">
        <v>11.54</v>
      </c>
    </row>
    <row r="1227" spans="1:4" ht="38.25" x14ac:dyDescent="0.2">
      <c r="A1227" s="192">
        <v>92580</v>
      </c>
      <c r="B1227" s="189" t="s">
        <v>12743</v>
      </c>
      <c r="C1227" s="188" t="s">
        <v>11314</v>
      </c>
      <c r="D1227" s="190">
        <v>26.83</v>
      </c>
    </row>
    <row r="1228" spans="1:4" ht="38.25" x14ac:dyDescent="0.2">
      <c r="A1228" s="191">
        <v>92581</v>
      </c>
      <c r="B1228" s="186" t="s">
        <v>12744</v>
      </c>
      <c r="C1228" s="185" t="s">
        <v>11314</v>
      </c>
      <c r="D1228" s="187">
        <v>27.58</v>
      </c>
    </row>
    <row r="1229" spans="1:4" ht="25.5" x14ac:dyDescent="0.2">
      <c r="A1229" s="192">
        <v>92582</v>
      </c>
      <c r="B1229" s="189" t="s">
        <v>12745</v>
      </c>
      <c r="C1229" s="188" t="s">
        <v>6</v>
      </c>
      <c r="D1229" s="190">
        <v>416.2</v>
      </c>
    </row>
    <row r="1230" spans="1:4" ht="25.5" x14ac:dyDescent="0.2">
      <c r="A1230" s="191">
        <v>92584</v>
      </c>
      <c r="B1230" s="186" t="s">
        <v>12746</v>
      </c>
      <c r="C1230" s="185" t="s">
        <v>6</v>
      </c>
      <c r="D1230" s="187">
        <v>473.77</v>
      </c>
    </row>
    <row r="1231" spans="1:4" ht="25.5" x14ac:dyDescent="0.2">
      <c r="A1231" s="192">
        <v>92586</v>
      </c>
      <c r="B1231" s="189" t="s">
        <v>12747</v>
      </c>
      <c r="C1231" s="188" t="s">
        <v>6</v>
      </c>
      <c r="D1231" s="190">
        <v>531.35</v>
      </c>
    </row>
    <row r="1232" spans="1:4" ht="25.5" x14ac:dyDescent="0.2">
      <c r="A1232" s="191">
        <v>92588</v>
      </c>
      <c r="B1232" s="186" t="s">
        <v>12748</v>
      </c>
      <c r="C1232" s="185" t="s">
        <v>6</v>
      </c>
      <c r="D1232" s="187">
        <v>673.99</v>
      </c>
    </row>
    <row r="1233" spans="1:4" ht="25.5" x14ac:dyDescent="0.2">
      <c r="A1233" s="192">
        <v>92590</v>
      </c>
      <c r="B1233" s="189" t="s">
        <v>12749</v>
      </c>
      <c r="C1233" s="188" t="s">
        <v>6</v>
      </c>
      <c r="D1233" s="190">
        <v>731.57</v>
      </c>
    </row>
    <row r="1234" spans="1:4" ht="25.5" x14ac:dyDescent="0.2">
      <c r="A1234" s="191">
        <v>92592</v>
      </c>
      <c r="B1234" s="186" t="s">
        <v>12750</v>
      </c>
      <c r="C1234" s="185" t="s">
        <v>6</v>
      </c>
      <c r="D1234" s="187">
        <v>828.91</v>
      </c>
    </row>
    <row r="1235" spans="1:4" ht="38.25" x14ac:dyDescent="0.2">
      <c r="A1235" s="192">
        <v>92593</v>
      </c>
      <c r="B1235" s="189" t="s">
        <v>475</v>
      </c>
      <c r="C1235" s="188" t="s">
        <v>20</v>
      </c>
      <c r="D1235" s="190">
        <v>6.26</v>
      </c>
    </row>
    <row r="1236" spans="1:4" ht="25.5" x14ac:dyDescent="0.2">
      <c r="A1236" s="191">
        <v>92594</v>
      </c>
      <c r="B1236" s="186" t="s">
        <v>12751</v>
      </c>
      <c r="C1236" s="185" t="s">
        <v>6</v>
      </c>
      <c r="D1236" s="187">
        <v>942.29</v>
      </c>
    </row>
    <row r="1237" spans="1:4" ht="25.5" x14ac:dyDescent="0.2">
      <c r="A1237" s="192">
        <v>92596</v>
      </c>
      <c r="B1237" s="189" t="s">
        <v>12752</v>
      </c>
      <c r="C1237" s="188" t="s">
        <v>6</v>
      </c>
      <c r="D1237" s="190">
        <v>1065.74</v>
      </c>
    </row>
    <row r="1238" spans="1:4" ht="25.5" x14ac:dyDescent="0.2">
      <c r="A1238" s="191">
        <v>92598</v>
      </c>
      <c r="B1238" s="186" t="s">
        <v>12753</v>
      </c>
      <c r="C1238" s="185" t="s">
        <v>6</v>
      </c>
      <c r="D1238" s="187">
        <v>1123.32</v>
      </c>
    </row>
    <row r="1239" spans="1:4" ht="25.5" x14ac:dyDescent="0.2">
      <c r="A1239" s="192">
        <v>92600</v>
      </c>
      <c r="B1239" s="189" t="s">
        <v>12754</v>
      </c>
      <c r="C1239" s="188" t="s">
        <v>6</v>
      </c>
      <c r="D1239" s="190">
        <v>1192.0899999999999</v>
      </c>
    </row>
    <row r="1240" spans="1:4" ht="38.25" x14ac:dyDescent="0.2">
      <c r="A1240" s="191">
        <v>92602</v>
      </c>
      <c r="B1240" s="186" t="s">
        <v>12755</v>
      </c>
      <c r="C1240" s="185" t="s">
        <v>6</v>
      </c>
      <c r="D1240" s="187">
        <v>416.2</v>
      </c>
    </row>
    <row r="1241" spans="1:4" ht="38.25" x14ac:dyDescent="0.2">
      <c r="A1241" s="192">
        <v>92604</v>
      </c>
      <c r="B1241" s="189" t="s">
        <v>12756</v>
      </c>
      <c r="C1241" s="188" t="s">
        <v>6</v>
      </c>
      <c r="D1241" s="190">
        <v>462.57</v>
      </c>
    </row>
    <row r="1242" spans="1:4" ht="38.25" x14ac:dyDescent="0.2">
      <c r="A1242" s="191">
        <v>92606</v>
      </c>
      <c r="B1242" s="186" t="s">
        <v>12757</v>
      </c>
      <c r="C1242" s="185" t="s">
        <v>6</v>
      </c>
      <c r="D1242" s="187">
        <v>520.15</v>
      </c>
    </row>
    <row r="1243" spans="1:4" ht="38.25" x14ac:dyDescent="0.2">
      <c r="A1243" s="192">
        <v>92608</v>
      </c>
      <c r="B1243" s="189" t="s">
        <v>12758</v>
      </c>
      <c r="C1243" s="188" t="s">
        <v>6</v>
      </c>
      <c r="D1243" s="190">
        <v>651.59</v>
      </c>
    </row>
    <row r="1244" spans="1:4" ht="38.25" x14ac:dyDescent="0.2">
      <c r="A1244" s="191">
        <v>92610</v>
      </c>
      <c r="B1244" s="186" t="s">
        <v>12759</v>
      </c>
      <c r="C1244" s="185" t="s">
        <v>6</v>
      </c>
      <c r="D1244" s="187">
        <v>709.17</v>
      </c>
    </row>
    <row r="1245" spans="1:4" ht="38.25" x14ac:dyDescent="0.2">
      <c r="A1245" s="192">
        <v>92612</v>
      </c>
      <c r="B1245" s="189" t="s">
        <v>12760</v>
      </c>
      <c r="C1245" s="188" t="s">
        <v>6</v>
      </c>
      <c r="D1245" s="190">
        <v>806.51</v>
      </c>
    </row>
    <row r="1246" spans="1:4" ht="38.25" x14ac:dyDescent="0.2">
      <c r="A1246" s="191">
        <v>92614</v>
      </c>
      <c r="B1246" s="186" t="s">
        <v>12761</v>
      </c>
      <c r="C1246" s="185" t="s">
        <v>6</v>
      </c>
      <c r="D1246" s="187">
        <v>897.49</v>
      </c>
    </row>
    <row r="1247" spans="1:4" ht="38.25" x14ac:dyDescent="0.2">
      <c r="A1247" s="192">
        <v>92616</v>
      </c>
      <c r="B1247" s="189" t="s">
        <v>12762</v>
      </c>
      <c r="C1247" s="188" t="s">
        <v>6</v>
      </c>
      <c r="D1247" s="190">
        <v>1032.1400000000001</v>
      </c>
    </row>
    <row r="1248" spans="1:4" ht="38.25" x14ac:dyDescent="0.2">
      <c r="A1248" s="191">
        <v>92618</v>
      </c>
      <c r="B1248" s="186" t="s">
        <v>12763</v>
      </c>
      <c r="C1248" s="185" t="s">
        <v>6</v>
      </c>
      <c r="D1248" s="187">
        <v>1089.72</v>
      </c>
    </row>
    <row r="1249" spans="1:4" ht="38.25" x14ac:dyDescent="0.2">
      <c r="A1249" s="192">
        <v>92620</v>
      </c>
      <c r="B1249" s="189" t="s">
        <v>12764</v>
      </c>
      <c r="C1249" s="188" t="s">
        <v>6</v>
      </c>
      <c r="D1249" s="190">
        <v>1147.29</v>
      </c>
    </row>
    <row r="1250" spans="1:4" ht="25.5" x14ac:dyDescent="0.2">
      <c r="A1250" s="191">
        <v>94444</v>
      </c>
      <c r="B1250" s="186" t="s">
        <v>12765</v>
      </c>
      <c r="C1250" s="185" t="s">
        <v>11314</v>
      </c>
      <c r="D1250" s="187">
        <v>592.41</v>
      </c>
    </row>
    <row r="1251" spans="1:4" x14ac:dyDescent="0.2">
      <c r="A1251" s="188" t="s">
        <v>12766</v>
      </c>
      <c r="B1251" s="189" t="s">
        <v>476</v>
      </c>
      <c r="C1251" s="188" t="s">
        <v>13</v>
      </c>
      <c r="D1251" s="190">
        <v>6.2</v>
      </c>
    </row>
    <row r="1252" spans="1:4" x14ac:dyDescent="0.2">
      <c r="A1252" s="185" t="s">
        <v>12767</v>
      </c>
      <c r="B1252" s="186" t="s">
        <v>477</v>
      </c>
      <c r="C1252" s="185" t="s">
        <v>21</v>
      </c>
      <c r="D1252" s="187">
        <v>21.78</v>
      </c>
    </row>
    <row r="1253" spans="1:4" x14ac:dyDescent="0.2">
      <c r="A1253" s="188" t="s">
        <v>12768</v>
      </c>
      <c r="B1253" s="189" t="s">
        <v>478</v>
      </c>
      <c r="C1253" s="188" t="s">
        <v>21</v>
      </c>
      <c r="D1253" s="190">
        <v>61.24</v>
      </c>
    </row>
    <row r="1254" spans="1:4" ht="25.5" x14ac:dyDescent="0.2">
      <c r="A1254" s="185" t="s">
        <v>12769</v>
      </c>
      <c r="B1254" s="186" t="s">
        <v>12770</v>
      </c>
      <c r="C1254" s="185" t="s">
        <v>21</v>
      </c>
      <c r="D1254" s="187">
        <v>22.98</v>
      </c>
    </row>
    <row r="1255" spans="1:4" x14ac:dyDescent="0.2">
      <c r="A1255" s="188" t="s">
        <v>12771</v>
      </c>
      <c r="B1255" s="189" t="s">
        <v>479</v>
      </c>
      <c r="C1255" s="188" t="s">
        <v>21</v>
      </c>
      <c r="D1255" s="190">
        <v>22.16</v>
      </c>
    </row>
    <row r="1256" spans="1:4" x14ac:dyDescent="0.2">
      <c r="A1256" s="185" t="s">
        <v>12772</v>
      </c>
      <c r="B1256" s="186" t="s">
        <v>12773</v>
      </c>
      <c r="C1256" s="185" t="s">
        <v>11314</v>
      </c>
      <c r="D1256" s="187">
        <v>4.04</v>
      </c>
    </row>
    <row r="1257" spans="1:4" x14ac:dyDescent="0.2">
      <c r="A1257" s="188" t="s">
        <v>12774</v>
      </c>
      <c r="B1257" s="189" t="s">
        <v>12775</v>
      </c>
      <c r="C1257" s="188" t="s">
        <v>11314</v>
      </c>
      <c r="D1257" s="190">
        <v>7.84</v>
      </c>
    </row>
    <row r="1258" spans="1:4" x14ac:dyDescent="0.2">
      <c r="A1258" s="185" t="s">
        <v>12776</v>
      </c>
      <c r="B1258" s="186" t="s">
        <v>480</v>
      </c>
      <c r="C1258" s="185" t="s">
        <v>11325</v>
      </c>
      <c r="D1258" s="187">
        <v>101.18</v>
      </c>
    </row>
    <row r="1259" spans="1:4" x14ac:dyDescent="0.2">
      <c r="A1259" s="188" t="s">
        <v>12777</v>
      </c>
      <c r="B1259" s="189" t="s">
        <v>481</v>
      </c>
      <c r="C1259" s="188" t="s">
        <v>11325</v>
      </c>
      <c r="D1259" s="190">
        <v>78.69</v>
      </c>
    </row>
    <row r="1260" spans="1:4" x14ac:dyDescent="0.2">
      <c r="A1260" s="185" t="s">
        <v>12778</v>
      </c>
      <c r="B1260" s="186" t="s">
        <v>482</v>
      </c>
      <c r="C1260" s="185" t="s">
        <v>11325</v>
      </c>
      <c r="D1260" s="187">
        <v>48.85</v>
      </c>
    </row>
    <row r="1261" spans="1:4" x14ac:dyDescent="0.2">
      <c r="A1261" s="188" t="s">
        <v>12779</v>
      </c>
      <c r="B1261" s="189" t="s">
        <v>483</v>
      </c>
      <c r="C1261" s="188" t="s">
        <v>11325</v>
      </c>
      <c r="D1261" s="190">
        <v>83.03</v>
      </c>
    </row>
    <row r="1262" spans="1:4" x14ac:dyDescent="0.2">
      <c r="A1262" s="185" t="s">
        <v>12780</v>
      </c>
      <c r="B1262" s="186" t="s">
        <v>484</v>
      </c>
      <c r="C1262" s="185" t="s">
        <v>11314</v>
      </c>
      <c r="D1262" s="187">
        <v>32.11</v>
      </c>
    </row>
    <row r="1263" spans="1:4" ht="25.5" x14ac:dyDescent="0.2">
      <c r="A1263" s="188" t="s">
        <v>12781</v>
      </c>
      <c r="B1263" s="189" t="s">
        <v>12782</v>
      </c>
      <c r="C1263" s="188" t="s">
        <v>21</v>
      </c>
      <c r="D1263" s="190">
        <v>50.04</v>
      </c>
    </row>
    <row r="1264" spans="1:4" ht="25.5" x14ac:dyDescent="0.2">
      <c r="A1264" s="185" t="s">
        <v>12783</v>
      </c>
      <c r="B1264" s="186" t="s">
        <v>12784</v>
      </c>
      <c r="C1264" s="185" t="s">
        <v>21</v>
      </c>
      <c r="D1264" s="187">
        <v>35.49</v>
      </c>
    </row>
    <row r="1265" spans="1:4" ht="25.5" x14ac:dyDescent="0.2">
      <c r="A1265" s="188" t="s">
        <v>12785</v>
      </c>
      <c r="B1265" s="189" t="s">
        <v>12786</v>
      </c>
      <c r="C1265" s="188" t="s">
        <v>21</v>
      </c>
      <c r="D1265" s="190">
        <v>49.48</v>
      </c>
    </row>
    <row r="1266" spans="1:4" ht="25.5" x14ac:dyDescent="0.2">
      <c r="A1266" s="185" t="s">
        <v>12787</v>
      </c>
      <c r="B1266" s="186" t="s">
        <v>12788</v>
      </c>
      <c r="C1266" s="185" t="s">
        <v>21</v>
      </c>
      <c r="D1266" s="187">
        <v>36.15</v>
      </c>
    </row>
    <row r="1267" spans="1:4" ht="25.5" x14ac:dyDescent="0.2">
      <c r="A1267" s="192">
        <v>83651</v>
      </c>
      <c r="B1267" s="189" t="s">
        <v>485</v>
      </c>
      <c r="C1267" s="188" t="s">
        <v>21</v>
      </c>
      <c r="D1267" s="190">
        <v>28.27</v>
      </c>
    </row>
    <row r="1268" spans="1:4" ht="25.5" x14ac:dyDescent="0.2">
      <c r="A1268" s="191">
        <v>83656</v>
      </c>
      <c r="B1268" s="186" t="s">
        <v>12789</v>
      </c>
      <c r="C1268" s="185" t="s">
        <v>11314</v>
      </c>
      <c r="D1268" s="187">
        <v>27.37</v>
      </c>
    </row>
    <row r="1269" spans="1:4" ht="38.25" x14ac:dyDescent="0.2">
      <c r="A1269" s="192">
        <v>83658</v>
      </c>
      <c r="B1269" s="189" t="s">
        <v>12790</v>
      </c>
      <c r="C1269" s="188" t="s">
        <v>21</v>
      </c>
      <c r="D1269" s="190">
        <v>146.94999999999999</v>
      </c>
    </row>
    <row r="1270" spans="1:4" x14ac:dyDescent="0.2">
      <c r="A1270" s="191">
        <v>83661</v>
      </c>
      <c r="B1270" s="186" t="s">
        <v>486</v>
      </c>
      <c r="C1270" s="185" t="s">
        <v>21</v>
      </c>
      <c r="D1270" s="187">
        <v>98.14</v>
      </c>
    </row>
    <row r="1271" spans="1:4" x14ac:dyDescent="0.2">
      <c r="A1271" s="192">
        <v>83662</v>
      </c>
      <c r="B1271" s="189" t="s">
        <v>487</v>
      </c>
      <c r="C1271" s="188" t="s">
        <v>11325</v>
      </c>
      <c r="D1271" s="190">
        <v>84.66</v>
      </c>
    </row>
    <row r="1272" spans="1:4" ht="25.5" x14ac:dyDescent="0.2">
      <c r="A1272" s="191">
        <v>83664</v>
      </c>
      <c r="B1272" s="186" t="s">
        <v>12791</v>
      </c>
      <c r="C1272" s="185" t="s">
        <v>21</v>
      </c>
      <c r="D1272" s="187">
        <v>52.49</v>
      </c>
    </row>
    <row r="1273" spans="1:4" x14ac:dyDescent="0.2">
      <c r="A1273" s="192">
        <v>83665</v>
      </c>
      <c r="B1273" s="189" t="s">
        <v>488</v>
      </c>
      <c r="C1273" s="188" t="s">
        <v>11314</v>
      </c>
      <c r="D1273" s="190">
        <v>5.23</v>
      </c>
    </row>
    <row r="1274" spans="1:4" x14ac:dyDescent="0.2">
      <c r="A1274" s="191">
        <v>83667</v>
      </c>
      <c r="B1274" s="186" t="s">
        <v>489</v>
      </c>
      <c r="C1274" s="185" t="s">
        <v>11325</v>
      </c>
      <c r="D1274" s="187">
        <v>109.38</v>
      </c>
    </row>
    <row r="1275" spans="1:4" x14ac:dyDescent="0.2">
      <c r="A1275" s="192">
        <v>83668</v>
      </c>
      <c r="B1275" s="189" t="s">
        <v>490</v>
      </c>
      <c r="C1275" s="188" t="s">
        <v>11325</v>
      </c>
      <c r="D1275" s="190">
        <v>82.36</v>
      </c>
    </row>
    <row r="1276" spans="1:4" x14ac:dyDescent="0.2">
      <c r="A1276" s="191">
        <v>83669</v>
      </c>
      <c r="B1276" s="186" t="s">
        <v>491</v>
      </c>
      <c r="C1276" s="185" t="s">
        <v>11314</v>
      </c>
      <c r="D1276" s="187">
        <v>6.21</v>
      </c>
    </row>
    <row r="1277" spans="1:4" x14ac:dyDescent="0.2">
      <c r="A1277" s="192">
        <v>83670</v>
      </c>
      <c r="B1277" s="189" t="s">
        <v>492</v>
      </c>
      <c r="C1277" s="188" t="s">
        <v>21</v>
      </c>
      <c r="D1277" s="190">
        <v>41.39</v>
      </c>
    </row>
    <row r="1278" spans="1:4" x14ac:dyDescent="0.2">
      <c r="A1278" s="191">
        <v>83671</v>
      </c>
      <c r="B1278" s="186" t="s">
        <v>493</v>
      </c>
      <c r="C1278" s="185" t="s">
        <v>21</v>
      </c>
      <c r="D1278" s="187">
        <v>44.48</v>
      </c>
    </row>
    <row r="1279" spans="1:4" ht="25.5" x14ac:dyDescent="0.2">
      <c r="A1279" s="192">
        <v>83675</v>
      </c>
      <c r="B1279" s="189" t="s">
        <v>12792</v>
      </c>
      <c r="C1279" s="188" t="s">
        <v>21</v>
      </c>
      <c r="D1279" s="190">
        <v>72.08</v>
      </c>
    </row>
    <row r="1280" spans="1:4" ht="25.5" x14ac:dyDescent="0.2">
      <c r="A1280" s="191">
        <v>83676</v>
      </c>
      <c r="B1280" s="186" t="s">
        <v>12793</v>
      </c>
      <c r="C1280" s="185" t="s">
        <v>21</v>
      </c>
      <c r="D1280" s="187">
        <v>88.9</v>
      </c>
    </row>
    <row r="1281" spans="1:4" ht="25.5" x14ac:dyDescent="0.2">
      <c r="A1281" s="192">
        <v>83677</v>
      </c>
      <c r="B1281" s="189" t="s">
        <v>12794</v>
      </c>
      <c r="C1281" s="188" t="s">
        <v>21</v>
      </c>
      <c r="D1281" s="190">
        <v>111.12</v>
      </c>
    </row>
    <row r="1282" spans="1:4" ht="25.5" x14ac:dyDescent="0.2">
      <c r="A1282" s="191">
        <v>83678</v>
      </c>
      <c r="B1282" s="186" t="s">
        <v>12795</v>
      </c>
      <c r="C1282" s="185" t="s">
        <v>21</v>
      </c>
      <c r="D1282" s="187">
        <v>141.94</v>
      </c>
    </row>
    <row r="1283" spans="1:4" ht="25.5" x14ac:dyDescent="0.2">
      <c r="A1283" s="192">
        <v>83679</v>
      </c>
      <c r="B1283" s="189" t="s">
        <v>12796</v>
      </c>
      <c r="C1283" s="188" t="s">
        <v>21</v>
      </c>
      <c r="D1283" s="190">
        <v>12.83</v>
      </c>
    </row>
    <row r="1284" spans="1:4" ht="25.5" x14ac:dyDescent="0.2">
      <c r="A1284" s="191">
        <v>83680</v>
      </c>
      <c r="B1284" s="186" t="s">
        <v>494</v>
      </c>
      <c r="C1284" s="185" t="s">
        <v>21</v>
      </c>
      <c r="D1284" s="187">
        <v>15.06</v>
      </c>
    </row>
    <row r="1285" spans="1:4" ht="25.5" x14ac:dyDescent="0.2">
      <c r="A1285" s="192">
        <v>83681</v>
      </c>
      <c r="B1285" s="189" t="s">
        <v>495</v>
      </c>
      <c r="C1285" s="188" t="s">
        <v>21</v>
      </c>
      <c r="D1285" s="190">
        <v>16.29</v>
      </c>
    </row>
    <row r="1286" spans="1:4" x14ac:dyDescent="0.2">
      <c r="A1286" s="191">
        <v>83682</v>
      </c>
      <c r="B1286" s="186" t="s">
        <v>496</v>
      </c>
      <c r="C1286" s="185" t="s">
        <v>11325</v>
      </c>
      <c r="D1286" s="187">
        <v>83.03</v>
      </c>
    </row>
    <row r="1287" spans="1:4" x14ac:dyDescent="0.2">
      <c r="A1287" s="192">
        <v>83683</v>
      </c>
      <c r="B1287" s="189" t="s">
        <v>497</v>
      </c>
      <c r="C1287" s="188" t="s">
        <v>11325</v>
      </c>
      <c r="D1287" s="190">
        <v>91.46</v>
      </c>
    </row>
    <row r="1288" spans="1:4" x14ac:dyDescent="0.2">
      <c r="A1288" s="191">
        <v>83729</v>
      </c>
      <c r="B1288" s="186" t="s">
        <v>498</v>
      </c>
      <c r="C1288" s="185" t="s">
        <v>11314</v>
      </c>
      <c r="D1288" s="187">
        <v>12.09</v>
      </c>
    </row>
    <row r="1289" spans="1:4" x14ac:dyDescent="0.2">
      <c r="A1289" s="192">
        <v>83739</v>
      </c>
      <c r="B1289" s="189" t="s">
        <v>499</v>
      </c>
      <c r="C1289" s="188" t="s">
        <v>11314</v>
      </c>
      <c r="D1289" s="190">
        <v>4.2699999999999996</v>
      </c>
    </row>
    <row r="1290" spans="1:4" x14ac:dyDescent="0.2">
      <c r="A1290" s="191">
        <v>6454</v>
      </c>
      <c r="B1290" s="186" t="s">
        <v>99</v>
      </c>
      <c r="C1290" s="185" t="s">
        <v>11325</v>
      </c>
      <c r="D1290" s="187">
        <v>131.58000000000001</v>
      </c>
    </row>
    <row r="1291" spans="1:4" x14ac:dyDescent="0.2">
      <c r="A1291" s="192">
        <v>73611</v>
      </c>
      <c r="B1291" s="189" t="s">
        <v>500</v>
      </c>
      <c r="C1291" s="188" t="s">
        <v>11325</v>
      </c>
      <c r="D1291" s="190">
        <v>326.88</v>
      </c>
    </row>
    <row r="1292" spans="1:4" x14ac:dyDescent="0.2">
      <c r="A1292" s="191">
        <v>73697</v>
      </c>
      <c r="B1292" s="186" t="s">
        <v>501</v>
      </c>
      <c r="C1292" s="185" t="s">
        <v>11325</v>
      </c>
      <c r="D1292" s="187">
        <v>138.84</v>
      </c>
    </row>
    <row r="1293" spans="1:4" x14ac:dyDescent="0.2">
      <c r="A1293" s="192">
        <v>73698</v>
      </c>
      <c r="B1293" s="189" t="s">
        <v>502</v>
      </c>
      <c r="C1293" s="188" t="s">
        <v>11325</v>
      </c>
      <c r="D1293" s="190">
        <v>188.89</v>
      </c>
    </row>
    <row r="1294" spans="1:4" x14ac:dyDescent="0.2">
      <c r="A1294" s="185" t="s">
        <v>12797</v>
      </c>
      <c r="B1294" s="186" t="s">
        <v>503</v>
      </c>
      <c r="C1294" s="185" t="s">
        <v>11314</v>
      </c>
      <c r="D1294" s="187">
        <v>102.48</v>
      </c>
    </row>
    <row r="1295" spans="1:4" x14ac:dyDescent="0.2">
      <c r="A1295" s="188" t="s">
        <v>12798</v>
      </c>
      <c r="B1295" s="189" t="s">
        <v>504</v>
      </c>
      <c r="C1295" s="188" t="s">
        <v>11314</v>
      </c>
      <c r="D1295" s="190">
        <v>258.10000000000002</v>
      </c>
    </row>
    <row r="1296" spans="1:4" ht="38.25" x14ac:dyDescent="0.2">
      <c r="A1296" s="191">
        <v>92743</v>
      </c>
      <c r="B1296" s="186" t="s">
        <v>505</v>
      </c>
      <c r="C1296" s="185" t="s">
        <v>11325</v>
      </c>
      <c r="D1296" s="187">
        <v>375.24</v>
      </c>
    </row>
    <row r="1297" spans="1:4" ht="38.25" x14ac:dyDescent="0.2">
      <c r="A1297" s="192">
        <v>92744</v>
      </c>
      <c r="B1297" s="189" t="s">
        <v>506</v>
      </c>
      <c r="C1297" s="188" t="s">
        <v>11325</v>
      </c>
      <c r="D1297" s="190">
        <v>332.61</v>
      </c>
    </row>
    <row r="1298" spans="1:4" ht="38.25" x14ac:dyDescent="0.2">
      <c r="A1298" s="191">
        <v>92745</v>
      </c>
      <c r="B1298" s="186" t="s">
        <v>507</v>
      </c>
      <c r="C1298" s="185" t="s">
        <v>11325</v>
      </c>
      <c r="D1298" s="187">
        <v>462.04</v>
      </c>
    </row>
    <row r="1299" spans="1:4" ht="38.25" x14ac:dyDescent="0.2">
      <c r="A1299" s="192">
        <v>92746</v>
      </c>
      <c r="B1299" s="189" t="s">
        <v>508</v>
      </c>
      <c r="C1299" s="188" t="s">
        <v>11325</v>
      </c>
      <c r="D1299" s="190">
        <v>400.03</v>
      </c>
    </row>
    <row r="1300" spans="1:4" ht="38.25" x14ac:dyDescent="0.2">
      <c r="A1300" s="191">
        <v>92747</v>
      </c>
      <c r="B1300" s="186" t="s">
        <v>509</v>
      </c>
      <c r="C1300" s="185" t="s">
        <v>11325</v>
      </c>
      <c r="D1300" s="187">
        <v>511.97</v>
      </c>
    </row>
    <row r="1301" spans="1:4" ht="38.25" x14ac:dyDescent="0.2">
      <c r="A1301" s="192">
        <v>92748</v>
      </c>
      <c r="B1301" s="189" t="s">
        <v>510</v>
      </c>
      <c r="C1301" s="188" t="s">
        <v>11325</v>
      </c>
      <c r="D1301" s="190">
        <v>439.25</v>
      </c>
    </row>
    <row r="1302" spans="1:4" ht="38.25" x14ac:dyDescent="0.2">
      <c r="A1302" s="191">
        <v>92749</v>
      </c>
      <c r="B1302" s="186" t="s">
        <v>12799</v>
      </c>
      <c r="C1302" s="185" t="s">
        <v>11325</v>
      </c>
      <c r="D1302" s="187">
        <v>510.9</v>
      </c>
    </row>
    <row r="1303" spans="1:4" ht="38.25" x14ac:dyDescent="0.2">
      <c r="A1303" s="192">
        <v>92750</v>
      </c>
      <c r="B1303" s="189" t="s">
        <v>12800</v>
      </c>
      <c r="C1303" s="188" t="s">
        <v>11325</v>
      </c>
      <c r="D1303" s="190">
        <v>855.82</v>
      </c>
    </row>
    <row r="1304" spans="1:4" ht="38.25" x14ac:dyDescent="0.2">
      <c r="A1304" s="191">
        <v>92751</v>
      </c>
      <c r="B1304" s="186" t="s">
        <v>12801</v>
      </c>
      <c r="C1304" s="185" t="s">
        <v>11325</v>
      </c>
      <c r="D1304" s="187">
        <v>1056</v>
      </c>
    </row>
    <row r="1305" spans="1:4" ht="38.25" x14ac:dyDescent="0.2">
      <c r="A1305" s="192">
        <v>92752</v>
      </c>
      <c r="B1305" s="189" t="s">
        <v>12802</v>
      </c>
      <c r="C1305" s="188" t="s">
        <v>11325</v>
      </c>
      <c r="D1305" s="190">
        <v>1255.01</v>
      </c>
    </row>
    <row r="1306" spans="1:4" ht="38.25" x14ac:dyDescent="0.2">
      <c r="A1306" s="191">
        <v>92753</v>
      </c>
      <c r="B1306" s="186" t="s">
        <v>12803</v>
      </c>
      <c r="C1306" s="185" t="s">
        <v>11325</v>
      </c>
      <c r="D1306" s="187">
        <v>354.02</v>
      </c>
    </row>
    <row r="1307" spans="1:4" ht="51" x14ac:dyDescent="0.2">
      <c r="A1307" s="192">
        <v>92754</v>
      </c>
      <c r="B1307" s="189" t="s">
        <v>12804</v>
      </c>
      <c r="C1307" s="188" t="s">
        <v>11325</v>
      </c>
      <c r="D1307" s="190">
        <v>324.2</v>
      </c>
    </row>
    <row r="1308" spans="1:4" ht="38.25" x14ac:dyDescent="0.2">
      <c r="A1308" s="191">
        <v>92755</v>
      </c>
      <c r="B1308" s="186" t="s">
        <v>12805</v>
      </c>
      <c r="C1308" s="185" t="s">
        <v>11314</v>
      </c>
      <c r="D1308" s="187">
        <v>134.38999999999999</v>
      </c>
    </row>
    <row r="1309" spans="1:4" ht="38.25" x14ac:dyDescent="0.2">
      <c r="A1309" s="192">
        <v>92756</v>
      </c>
      <c r="B1309" s="189" t="s">
        <v>12806</v>
      </c>
      <c r="C1309" s="188" t="s">
        <v>11314</v>
      </c>
      <c r="D1309" s="190">
        <v>153.91</v>
      </c>
    </row>
    <row r="1310" spans="1:4" ht="38.25" x14ac:dyDescent="0.2">
      <c r="A1310" s="191">
        <v>92757</v>
      </c>
      <c r="B1310" s="186" t="s">
        <v>12807</v>
      </c>
      <c r="C1310" s="185" t="s">
        <v>11314</v>
      </c>
      <c r="D1310" s="187">
        <v>177.5</v>
      </c>
    </row>
    <row r="1311" spans="1:4" ht="38.25" x14ac:dyDescent="0.2">
      <c r="A1311" s="192">
        <v>92758</v>
      </c>
      <c r="B1311" s="189" t="s">
        <v>12808</v>
      </c>
      <c r="C1311" s="188" t="s">
        <v>11325</v>
      </c>
      <c r="D1311" s="190">
        <v>382.67</v>
      </c>
    </row>
    <row r="1312" spans="1:4" x14ac:dyDescent="0.2">
      <c r="A1312" s="185" t="s">
        <v>12809</v>
      </c>
      <c r="B1312" s="186" t="s">
        <v>511</v>
      </c>
      <c r="C1312" s="185" t="s">
        <v>11325</v>
      </c>
      <c r="D1312" s="187">
        <v>295.16000000000003</v>
      </c>
    </row>
    <row r="1313" spans="1:4" x14ac:dyDescent="0.2">
      <c r="A1313" s="188" t="s">
        <v>12810</v>
      </c>
      <c r="B1313" s="189" t="s">
        <v>512</v>
      </c>
      <c r="C1313" s="188" t="s">
        <v>11325</v>
      </c>
      <c r="D1313" s="190">
        <v>444.87</v>
      </c>
    </row>
    <row r="1314" spans="1:4" x14ac:dyDescent="0.2">
      <c r="A1314" s="185" t="s">
        <v>12811</v>
      </c>
      <c r="B1314" s="186" t="s">
        <v>513</v>
      </c>
      <c r="C1314" s="185" t="s">
        <v>11325</v>
      </c>
      <c r="D1314" s="187">
        <v>417.66</v>
      </c>
    </row>
    <row r="1315" spans="1:4" ht="25.5" x14ac:dyDescent="0.2">
      <c r="A1315" s="188" t="s">
        <v>12812</v>
      </c>
      <c r="B1315" s="189" t="s">
        <v>12813</v>
      </c>
      <c r="C1315" s="188" t="s">
        <v>11325</v>
      </c>
      <c r="D1315" s="190">
        <v>246.77</v>
      </c>
    </row>
    <row r="1316" spans="1:4" ht="38.25" x14ac:dyDescent="0.2">
      <c r="A1316" s="185" t="s">
        <v>12814</v>
      </c>
      <c r="B1316" s="186" t="s">
        <v>12815</v>
      </c>
      <c r="C1316" s="185" t="s">
        <v>11325</v>
      </c>
      <c r="D1316" s="187">
        <v>110.56</v>
      </c>
    </row>
    <row r="1317" spans="1:4" ht="38.25" x14ac:dyDescent="0.2">
      <c r="A1317" s="192">
        <v>91069</v>
      </c>
      <c r="B1317" s="189" t="s">
        <v>12816</v>
      </c>
      <c r="C1317" s="188" t="s">
        <v>11314</v>
      </c>
      <c r="D1317" s="190">
        <v>74.3</v>
      </c>
    </row>
    <row r="1318" spans="1:4" ht="38.25" x14ac:dyDescent="0.2">
      <c r="A1318" s="191">
        <v>91070</v>
      </c>
      <c r="B1318" s="186" t="s">
        <v>12817</v>
      </c>
      <c r="C1318" s="185" t="s">
        <v>11314</v>
      </c>
      <c r="D1318" s="187">
        <v>82.49</v>
      </c>
    </row>
    <row r="1319" spans="1:4" ht="38.25" x14ac:dyDescent="0.2">
      <c r="A1319" s="192">
        <v>91071</v>
      </c>
      <c r="B1319" s="189" t="s">
        <v>12818</v>
      </c>
      <c r="C1319" s="188" t="s">
        <v>11314</v>
      </c>
      <c r="D1319" s="190">
        <v>109.41</v>
      </c>
    </row>
    <row r="1320" spans="1:4" ht="38.25" x14ac:dyDescent="0.2">
      <c r="A1320" s="191">
        <v>91072</v>
      </c>
      <c r="B1320" s="186" t="s">
        <v>12819</v>
      </c>
      <c r="C1320" s="185" t="s">
        <v>11314</v>
      </c>
      <c r="D1320" s="187">
        <v>117.55</v>
      </c>
    </row>
    <row r="1321" spans="1:4" ht="38.25" x14ac:dyDescent="0.2">
      <c r="A1321" s="192">
        <v>91073</v>
      </c>
      <c r="B1321" s="189" t="s">
        <v>12820</v>
      </c>
      <c r="C1321" s="188" t="s">
        <v>11314</v>
      </c>
      <c r="D1321" s="190">
        <v>87.77</v>
      </c>
    </row>
    <row r="1322" spans="1:4" ht="38.25" x14ac:dyDescent="0.2">
      <c r="A1322" s="191">
        <v>91074</v>
      </c>
      <c r="B1322" s="186" t="s">
        <v>12821</v>
      </c>
      <c r="C1322" s="185" t="s">
        <v>11314</v>
      </c>
      <c r="D1322" s="187">
        <v>97.34</v>
      </c>
    </row>
    <row r="1323" spans="1:4" ht="38.25" x14ac:dyDescent="0.2">
      <c r="A1323" s="192">
        <v>91075</v>
      </c>
      <c r="B1323" s="189" t="s">
        <v>12822</v>
      </c>
      <c r="C1323" s="188" t="s">
        <v>11314</v>
      </c>
      <c r="D1323" s="190">
        <v>125.23</v>
      </c>
    </row>
    <row r="1324" spans="1:4" ht="38.25" x14ac:dyDescent="0.2">
      <c r="A1324" s="191">
        <v>91076</v>
      </c>
      <c r="B1324" s="186" t="s">
        <v>12823</v>
      </c>
      <c r="C1324" s="185" t="s">
        <v>11314</v>
      </c>
      <c r="D1324" s="187">
        <v>134.75</v>
      </c>
    </row>
    <row r="1325" spans="1:4" ht="51" x14ac:dyDescent="0.2">
      <c r="A1325" s="192">
        <v>91077</v>
      </c>
      <c r="B1325" s="189" t="s">
        <v>12824</v>
      </c>
      <c r="C1325" s="188" t="s">
        <v>11314</v>
      </c>
      <c r="D1325" s="190">
        <v>97.66</v>
      </c>
    </row>
    <row r="1326" spans="1:4" ht="51" x14ac:dyDescent="0.2">
      <c r="A1326" s="191">
        <v>91078</v>
      </c>
      <c r="B1326" s="186" t="s">
        <v>12825</v>
      </c>
      <c r="C1326" s="185" t="s">
        <v>11314</v>
      </c>
      <c r="D1326" s="187">
        <v>114.54</v>
      </c>
    </row>
    <row r="1327" spans="1:4" ht="38.25" x14ac:dyDescent="0.2">
      <c r="A1327" s="192">
        <v>91079</v>
      </c>
      <c r="B1327" s="189" t="s">
        <v>12826</v>
      </c>
      <c r="C1327" s="188" t="s">
        <v>11314</v>
      </c>
      <c r="D1327" s="190">
        <v>102.29</v>
      </c>
    </row>
    <row r="1328" spans="1:4" ht="38.25" x14ac:dyDescent="0.2">
      <c r="A1328" s="191">
        <v>91080</v>
      </c>
      <c r="B1328" s="186" t="s">
        <v>12827</v>
      </c>
      <c r="C1328" s="185" t="s">
        <v>11314</v>
      </c>
      <c r="D1328" s="187">
        <v>118.94</v>
      </c>
    </row>
    <row r="1329" spans="1:4" ht="51" x14ac:dyDescent="0.2">
      <c r="A1329" s="192">
        <v>91081</v>
      </c>
      <c r="B1329" s="189" t="s">
        <v>12828</v>
      </c>
      <c r="C1329" s="188" t="s">
        <v>11314</v>
      </c>
      <c r="D1329" s="190">
        <v>112.48</v>
      </c>
    </row>
    <row r="1330" spans="1:4" ht="51" x14ac:dyDescent="0.2">
      <c r="A1330" s="191">
        <v>91082</v>
      </c>
      <c r="B1330" s="186" t="s">
        <v>12829</v>
      </c>
      <c r="C1330" s="185" t="s">
        <v>11314</v>
      </c>
      <c r="D1330" s="187">
        <v>130.56</v>
      </c>
    </row>
    <row r="1331" spans="1:4" ht="38.25" x14ac:dyDescent="0.2">
      <c r="A1331" s="192">
        <v>91083</v>
      </c>
      <c r="B1331" s="189" t="s">
        <v>12830</v>
      </c>
      <c r="C1331" s="188" t="s">
        <v>11314</v>
      </c>
      <c r="D1331" s="190">
        <v>120.65</v>
      </c>
    </row>
    <row r="1332" spans="1:4" ht="38.25" x14ac:dyDescent="0.2">
      <c r="A1332" s="191">
        <v>91084</v>
      </c>
      <c r="B1332" s="186" t="s">
        <v>12831</v>
      </c>
      <c r="C1332" s="185" t="s">
        <v>11314</v>
      </c>
      <c r="D1332" s="187">
        <v>138.44999999999999</v>
      </c>
    </row>
    <row r="1333" spans="1:4" ht="38.25" x14ac:dyDescent="0.2">
      <c r="A1333" s="192">
        <v>91086</v>
      </c>
      <c r="B1333" s="189" t="s">
        <v>12832</v>
      </c>
      <c r="C1333" s="188" t="s">
        <v>11314</v>
      </c>
      <c r="D1333" s="190">
        <v>83.64</v>
      </c>
    </row>
    <row r="1334" spans="1:4" ht="38.25" x14ac:dyDescent="0.2">
      <c r="A1334" s="191">
        <v>91087</v>
      </c>
      <c r="B1334" s="186" t="s">
        <v>12833</v>
      </c>
      <c r="C1334" s="185" t="s">
        <v>11314</v>
      </c>
      <c r="D1334" s="187">
        <v>92.14</v>
      </c>
    </row>
    <row r="1335" spans="1:4" ht="38.25" x14ac:dyDescent="0.2">
      <c r="A1335" s="192">
        <v>91088</v>
      </c>
      <c r="B1335" s="189" t="s">
        <v>514</v>
      </c>
      <c r="C1335" s="188" t="s">
        <v>11314</v>
      </c>
      <c r="D1335" s="190">
        <v>119.82</v>
      </c>
    </row>
    <row r="1336" spans="1:4" ht="38.25" x14ac:dyDescent="0.2">
      <c r="A1336" s="191">
        <v>91089</v>
      </c>
      <c r="B1336" s="186" t="s">
        <v>515</v>
      </c>
      <c r="C1336" s="185" t="s">
        <v>11314</v>
      </c>
      <c r="D1336" s="187">
        <v>128.35</v>
      </c>
    </row>
    <row r="1337" spans="1:4" ht="38.25" x14ac:dyDescent="0.2">
      <c r="A1337" s="192">
        <v>91090</v>
      </c>
      <c r="B1337" s="189" t="s">
        <v>12834</v>
      </c>
      <c r="C1337" s="188" t="s">
        <v>11314</v>
      </c>
      <c r="D1337" s="190">
        <v>95.48</v>
      </c>
    </row>
    <row r="1338" spans="1:4" ht="38.25" x14ac:dyDescent="0.2">
      <c r="A1338" s="191">
        <v>91091</v>
      </c>
      <c r="B1338" s="186" t="s">
        <v>12835</v>
      </c>
      <c r="C1338" s="185" t="s">
        <v>11314</v>
      </c>
      <c r="D1338" s="187">
        <v>105.52</v>
      </c>
    </row>
    <row r="1339" spans="1:4" ht="38.25" x14ac:dyDescent="0.2">
      <c r="A1339" s="192">
        <v>91092</v>
      </c>
      <c r="B1339" s="189" t="s">
        <v>516</v>
      </c>
      <c r="C1339" s="188" t="s">
        <v>11314</v>
      </c>
      <c r="D1339" s="190">
        <v>133.59</v>
      </c>
    </row>
    <row r="1340" spans="1:4" ht="38.25" x14ac:dyDescent="0.2">
      <c r="A1340" s="191">
        <v>91093</v>
      </c>
      <c r="B1340" s="186" t="s">
        <v>517</v>
      </c>
      <c r="C1340" s="185" t="s">
        <v>11314</v>
      </c>
      <c r="D1340" s="187">
        <v>143.83000000000001</v>
      </c>
    </row>
    <row r="1341" spans="1:4" ht="51" x14ac:dyDescent="0.2">
      <c r="A1341" s="192">
        <v>91094</v>
      </c>
      <c r="B1341" s="189" t="s">
        <v>12836</v>
      </c>
      <c r="C1341" s="188" t="s">
        <v>11314</v>
      </c>
      <c r="D1341" s="190">
        <v>103.54</v>
      </c>
    </row>
    <row r="1342" spans="1:4" ht="51" x14ac:dyDescent="0.2">
      <c r="A1342" s="191">
        <v>91095</v>
      </c>
      <c r="B1342" s="186" t="s">
        <v>12837</v>
      </c>
      <c r="C1342" s="185" t="s">
        <v>11314</v>
      </c>
      <c r="D1342" s="187">
        <v>120.74</v>
      </c>
    </row>
    <row r="1343" spans="1:4" ht="38.25" x14ac:dyDescent="0.2">
      <c r="A1343" s="192">
        <v>91096</v>
      </c>
      <c r="B1343" s="189" t="s">
        <v>12838</v>
      </c>
      <c r="C1343" s="188" t="s">
        <v>11314</v>
      </c>
      <c r="D1343" s="190">
        <v>105.45</v>
      </c>
    </row>
    <row r="1344" spans="1:4" ht="38.25" x14ac:dyDescent="0.2">
      <c r="A1344" s="191">
        <v>91097</v>
      </c>
      <c r="B1344" s="186" t="s">
        <v>12839</v>
      </c>
      <c r="C1344" s="185" t="s">
        <v>11314</v>
      </c>
      <c r="D1344" s="187">
        <v>122.48</v>
      </c>
    </row>
    <row r="1345" spans="1:4" ht="51" x14ac:dyDescent="0.2">
      <c r="A1345" s="192">
        <v>91098</v>
      </c>
      <c r="B1345" s="189" t="s">
        <v>12840</v>
      </c>
      <c r="C1345" s="188" t="s">
        <v>11314</v>
      </c>
      <c r="D1345" s="190">
        <v>118.36</v>
      </c>
    </row>
    <row r="1346" spans="1:4" ht="51" x14ac:dyDescent="0.2">
      <c r="A1346" s="191">
        <v>91099</v>
      </c>
      <c r="B1346" s="186" t="s">
        <v>12841</v>
      </c>
      <c r="C1346" s="185" t="s">
        <v>11314</v>
      </c>
      <c r="D1346" s="187">
        <v>136.86000000000001</v>
      </c>
    </row>
    <row r="1347" spans="1:4" ht="38.25" x14ac:dyDescent="0.2">
      <c r="A1347" s="192">
        <v>91100</v>
      </c>
      <c r="B1347" s="189" t="s">
        <v>12842</v>
      </c>
      <c r="C1347" s="188" t="s">
        <v>11314</v>
      </c>
      <c r="D1347" s="190">
        <v>124.43</v>
      </c>
    </row>
    <row r="1348" spans="1:4" ht="38.25" x14ac:dyDescent="0.2">
      <c r="A1348" s="191">
        <v>91101</v>
      </c>
      <c r="B1348" s="186" t="s">
        <v>12843</v>
      </c>
      <c r="C1348" s="185" t="s">
        <v>11314</v>
      </c>
      <c r="D1348" s="187">
        <v>142.78</v>
      </c>
    </row>
    <row r="1349" spans="1:4" ht="38.25" x14ac:dyDescent="0.2">
      <c r="A1349" s="192">
        <v>93952</v>
      </c>
      <c r="B1349" s="189" t="s">
        <v>518</v>
      </c>
      <c r="C1349" s="188" t="s">
        <v>21</v>
      </c>
      <c r="D1349" s="190">
        <v>172.67</v>
      </c>
    </row>
    <row r="1350" spans="1:4" ht="38.25" x14ac:dyDescent="0.2">
      <c r="A1350" s="191">
        <v>93953</v>
      </c>
      <c r="B1350" s="186" t="s">
        <v>12844</v>
      </c>
      <c r="C1350" s="185" t="s">
        <v>21</v>
      </c>
      <c r="D1350" s="187">
        <v>158.88</v>
      </c>
    </row>
    <row r="1351" spans="1:4" ht="38.25" x14ac:dyDescent="0.2">
      <c r="A1351" s="192">
        <v>93954</v>
      </c>
      <c r="B1351" s="189" t="s">
        <v>12845</v>
      </c>
      <c r="C1351" s="188" t="s">
        <v>21</v>
      </c>
      <c r="D1351" s="190">
        <v>150.68</v>
      </c>
    </row>
    <row r="1352" spans="1:4" ht="38.25" x14ac:dyDescent="0.2">
      <c r="A1352" s="191">
        <v>93955</v>
      </c>
      <c r="B1352" s="186" t="s">
        <v>519</v>
      </c>
      <c r="C1352" s="185" t="s">
        <v>21</v>
      </c>
      <c r="D1352" s="187">
        <v>144.94</v>
      </c>
    </row>
    <row r="1353" spans="1:4" ht="38.25" x14ac:dyDescent="0.2">
      <c r="A1353" s="192">
        <v>93956</v>
      </c>
      <c r="B1353" s="189" t="s">
        <v>12846</v>
      </c>
      <c r="C1353" s="188" t="s">
        <v>21</v>
      </c>
      <c r="D1353" s="190">
        <v>140.41</v>
      </c>
    </row>
    <row r="1354" spans="1:4" ht="38.25" x14ac:dyDescent="0.2">
      <c r="A1354" s="191">
        <v>93957</v>
      </c>
      <c r="B1354" s="186" t="s">
        <v>520</v>
      </c>
      <c r="C1354" s="185" t="s">
        <v>21</v>
      </c>
      <c r="D1354" s="187">
        <v>178.62</v>
      </c>
    </row>
    <row r="1355" spans="1:4" ht="38.25" x14ac:dyDescent="0.2">
      <c r="A1355" s="192">
        <v>93958</v>
      </c>
      <c r="B1355" s="189" t="s">
        <v>12847</v>
      </c>
      <c r="C1355" s="188" t="s">
        <v>21</v>
      </c>
      <c r="D1355" s="190">
        <v>164.09</v>
      </c>
    </row>
    <row r="1356" spans="1:4" ht="38.25" x14ac:dyDescent="0.2">
      <c r="A1356" s="191">
        <v>93959</v>
      </c>
      <c r="B1356" s="186" t="s">
        <v>12848</v>
      </c>
      <c r="C1356" s="185" t="s">
        <v>21</v>
      </c>
      <c r="D1356" s="187">
        <v>155.53</v>
      </c>
    </row>
    <row r="1357" spans="1:4" ht="38.25" x14ac:dyDescent="0.2">
      <c r="A1357" s="192">
        <v>93960</v>
      </c>
      <c r="B1357" s="189" t="s">
        <v>521</v>
      </c>
      <c r="C1357" s="188" t="s">
        <v>21</v>
      </c>
      <c r="D1357" s="190">
        <v>149.56</v>
      </c>
    </row>
    <row r="1358" spans="1:4" ht="38.25" x14ac:dyDescent="0.2">
      <c r="A1358" s="191">
        <v>93961</v>
      </c>
      <c r="B1358" s="186" t="s">
        <v>12849</v>
      </c>
      <c r="C1358" s="185" t="s">
        <v>21</v>
      </c>
      <c r="D1358" s="187">
        <v>144.9</v>
      </c>
    </row>
    <row r="1359" spans="1:4" ht="38.25" x14ac:dyDescent="0.2">
      <c r="A1359" s="192">
        <v>93962</v>
      </c>
      <c r="B1359" s="189" t="s">
        <v>522</v>
      </c>
      <c r="C1359" s="188" t="s">
        <v>21</v>
      </c>
      <c r="D1359" s="190">
        <v>163.37</v>
      </c>
    </row>
    <row r="1360" spans="1:4" ht="38.25" x14ac:dyDescent="0.2">
      <c r="A1360" s="191">
        <v>93963</v>
      </c>
      <c r="B1360" s="186" t="s">
        <v>12850</v>
      </c>
      <c r="C1360" s="185" t="s">
        <v>21</v>
      </c>
      <c r="D1360" s="187">
        <v>149.63</v>
      </c>
    </row>
    <row r="1361" spans="1:4" ht="38.25" x14ac:dyDescent="0.2">
      <c r="A1361" s="192">
        <v>93964</v>
      </c>
      <c r="B1361" s="189" t="s">
        <v>12851</v>
      </c>
      <c r="C1361" s="188" t="s">
        <v>21</v>
      </c>
      <c r="D1361" s="190">
        <v>141.47</v>
      </c>
    </row>
    <row r="1362" spans="1:4" ht="38.25" x14ac:dyDescent="0.2">
      <c r="A1362" s="191">
        <v>93965</v>
      </c>
      <c r="B1362" s="186" t="s">
        <v>12852</v>
      </c>
      <c r="C1362" s="185" t="s">
        <v>21</v>
      </c>
      <c r="D1362" s="187">
        <v>132.46</v>
      </c>
    </row>
    <row r="1363" spans="1:4" ht="38.25" x14ac:dyDescent="0.2">
      <c r="A1363" s="192">
        <v>93966</v>
      </c>
      <c r="B1363" s="189" t="s">
        <v>12853</v>
      </c>
      <c r="C1363" s="188" t="s">
        <v>21</v>
      </c>
      <c r="D1363" s="190">
        <v>131.25</v>
      </c>
    </row>
    <row r="1364" spans="1:4" ht="38.25" x14ac:dyDescent="0.2">
      <c r="A1364" s="191">
        <v>93967</v>
      </c>
      <c r="B1364" s="186" t="s">
        <v>523</v>
      </c>
      <c r="C1364" s="185" t="s">
        <v>21</v>
      </c>
      <c r="D1364" s="187">
        <v>169.32</v>
      </c>
    </row>
    <row r="1365" spans="1:4" ht="38.25" x14ac:dyDescent="0.2">
      <c r="A1365" s="192">
        <v>93968</v>
      </c>
      <c r="B1365" s="189" t="s">
        <v>12854</v>
      </c>
      <c r="C1365" s="188" t="s">
        <v>21</v>
      </c>
      <c r="D1365" s="190">
        <v>154.83000000000001</v>
      </c>
    </row>
    <row r="1366" spans="1:4" ht="38.25" x14ac:dyDescent="0.2">
      <c r="A1366" s="191">
        <v>93969</v>
      </c>
      <c r="B1366" s="186" t="s">
        <v>12855</v>
      </c>
      <c r="C1366" s="185" t="s">
        <v>21</v>
      </c>
      <c r="D1366" s="187">
        <v>146.31</v>
      </c>
    </row>
    <row r="1367" spans="1:4" ht="38.25" x14ac:dyDescent="0.2">
      <c r="A1367" s="192">
        <v>93970</v>
      </c>
      <c r="B1367" s="189" t="s">
        <v>12856</v>
      </c>
      <c r="C1367" s="188" t="s">
        <v>21</v>
      </c>
      <c r="D1367" s="190">
        <v>140.36000000000001</v>
      </c>
    </row>
    <row r="1368" spans="1:4" ht="38.25" x14ac:dyDescent="0.2">
      <c r="A1368" s="191">
        <v>93971</v>
      </c>
      <c r="B1368" s="186" t="s">
        <v>12857</v>
      </c>
      <c r="C1368" s="185" t="s">
        <v>21</v>
      </c>
      <c r="D1368" s="187">
        <v>130.84</v>
      </c>
    </row>
    <row r="1369" spans="1:4" ht="38.25" x14ac:dyDescent="0.2">
      <c r="A1369" s="192">
        <v>95108</v>
      </c>
      <c r="B1369" s="189" t="s">
        <v>12858</v>
      </c>
      <c r="C1369" s="188" t="s">
        <v>6</v>
      </c>
      <c r="D1369" s="190">
        <v>20.079999999999998</v>
      </c>
    </row>
    <row r="1370" spans="1:4" ht="25.5" x14ac:dyDescent="0.2">
      <c r="A1370" s="191">
        <v>83690</v>
      </c>
      <c r="B1370" s="186" t="s">
        <v>12859</v>
      </c>
      <c r="C1370" s="185" t="s">
        <v>11325</v>
      </c>
      <c r="D1370" s="187">
        <v>427.67</v>
      </c>
    </row>
    <row r="1371" spans="1:4" ht="38.25" x14ac:dyDescent="0.2">
      <c r="A1371" s="188" t="s">
        <v>12860</v>
      </c>
      <c r="B1371" s="189" t="s">
        <v>12861</v>
      </c>
      <c r="C1371" s="188" t="s">
        <v>6</v>
      </c>
      <c r="D1371" s="190">
        <v>291.75</v>
      </c>
    </row>
    <row r="1372" spans="1:4" ht="38.25" x14ac:dyDescent="0.2">
      <c r="A1372" s="185" t="s">
        <v>12862</v>
      </c>
      <c r="B1372" s="186" t="s">
        <v>12863</v>
      </c>
      <c r="C1372" s="185" t="s">
        <v>6</v>
      </c>
      <c r="D1372" s="187">
        <v>535.70000000000005</v>
      </c>
    </row>
    <row r="1373" spans="1:4" ht="38.25" x14ac:dyDescent="0.2">
      <c r="A1373" s="188" t="s">
        <v>12864</v>
      </c>
      <c r="B1373" s="189" t="s">
        <v>12865</v>
      </c>
      <c r="C1373" s="188" t="s">
        <v>6</v>
      </c>
      <c r="D1373" s="190">
        <v>873.24</v>
      </c>
    </row>
    <row r="1374" spans="1:4" ht="38.25" x14ac:dyDescent="0.2">
      <c r="A1374" s="185" t="s">
        <v>12866</v>
      </c>
      <c r="B1374" s="186" t="s">
        <v>12867</v>
      </c>
      <c r="C1374" s="185" t="s">
        <v>6</v>
      </c>
      <c r="D1374" s="187">
        <v>1302.8499999999999</v>
      </c>
    </row>
    <row r="1375" spans="1:4" ht="38.25" x14ac:dyDescent="0.2">
      <c r="A1375" s="188" t="s">
        <v>12868</v>
      </c>
      <c r="B1375" s="189" t="s">
        <v>12869</v>
      </c>
      <c r="C1375" s="188" t="s">
        <v>6</v>
      </c>
      <c r="D1375" s="190">
        <v>1830.09</v>
      </c>
    </row>
    <row r="1376" spans="1:4" ht="38.25" x14ac:dyDescent="0.2">
      <c r="A1376" s="185" t="s">
        <v>12870</v>
      </c>
      <c r="B1376" s="186" t="s">
        <v>12871</v>
      </c>
      <c r="C1376" s="185" t="s">
        <v>6</v>
      </c>
      <c r="D1376" s="187">
        <v>2459.35</v>
      </c>
    </row>
    <row r="1377" spans="1:4" ht="38.25" x14ac:dyDescent="0.2">
      <c r="A1377" s="188" t="s">
        <v>12872</v>
      </c>
      <c r="B1377" s="189" t="s">
        <v>12873</v>
      </c>
      <c r="C1377" s="188" t="s">
        <v>6</v>
      </c>
      <c r="D1377" s="190">
        <v>753.04</v>
      </c>
    </row>
    <row r="1378" spans="1:4" ht="38.25" x14ac:dyDescent="0.2">
      <c r="A1378" s="185" t="s">
        <v>12874</v>
      </c>
      <c r="B1378" s="186" t="s">
        <v>12875</v>
      </c>
      <c r="C1378" s="185" t="s">
        <v>6</v>
      </c>
      <c r="D1378" s="187">
        <v>1235.19</v>
      </c>
    </row>
    <row r="1379" spans="1:4" ht="38.25" x14ac:dyDescent="0.2">
      <c r="A1379" s="188" t="s">
        <v>12876</v>
      </c>
      <c r="B1379" s="189" t="s">
        <v>12877</v>
      </c>
      <c r="C1379" s="188" t="s">
        <v>6</v>
      </c>
      <c r="D1379" s="190">
        <v>1846.88</v>
      </c>
    </row>
    <row r="1380" spans="1:4" ht="38.25" x14ac:dyDescent="0.2">
      <c r="A1380" s="185" t="s">
        <v>12878</v>
      </c>
      <c r="B1380" s="186" t="s">
        <v>12879</v>
      </c>
      <c r="C1380" s="185" t="s">
        <v>6</v>
      </c>
      <c r="D1380" s="187">
        <v>2286.0100000000002</v>
      </c>
    </row>
    <row r="1381" spans="1:4" ht="38.25" x14ac:dyDescent="0.2">
      <c r="A1381" s="188" t="s">
        <v>12880</v>
      </c>
      <c r="B1381" s="189" t="s">
        <v>524</v>
      </c>
      <c r="C1381" s="188" t="s">
        <v>6</v>
      </c>
      <c r="D1381" s="190">
        <v>3483.39</v>
      </c>
    </row>
    <row r="1382" spans="1:4" ht="38.25" x14ac:dyDescent="0.2">
      <c r="A1382" s="185" t="s">
        <v>12881</v>
      </c>
      <c r="B1382" s="186" t="s">
        <v>12882</v>
      </c>
      <c r="C1382" s="185" t="s">
        <v>6</v>
      </c>
      <c r="D1382" s="187">
        <v>970.03</v>
      </c>
    </row>
    <row r="1383" spans="1:4" ht="38.25" x14ac:dyDescent="0.2">
      <c r="A1383" s="188" t="s">
        <v>12883</v>
      </c>
      <c r="B1383" s="189" t="s">
        <v>12884</v>
      </c>
      <c r="C1383" s="188" t="s">
        <v>6</v>
      </c>
      <c r="D1383" s="190">
        <v>1596.73</v>
      </c>
    </row>
    <row r="1384" spans="1:4" ht="38.25" x14ac:dyDescent="0.2">
      <c r="A1384" s="185" t="s">
        <v>12885</v>
      </c>
      <c r="B1384" s="186" t="s">
        <v>12886</v>
      </c>
      <c r="C1384" s="185" t="s">
        <v>6</v>
      </c>
      <c r="D1384" s="187">
        <v>2390.59</v>
      </c>
    </row>
    <row r="1385" spans="1:4" ht="38.25" x14ac:dyDescent="0.2">
      <c r="A1385" s="188" t="s">
        <v>12887</v>
      </c>
      <c r="B1385" s="189" t="s">
        <v>12888</v>
      </c>
      <c r="C1385" s="188" t="s">
        <v>6</v>
      </c>
      <c r="D1385" s="190">
        <v>3358.62</v>
      </c>
    </row>
    <row r="1386" spans="1:4" ht="38.25" x14ac:dyDescent="0.2">
      <c r="A1386" s="185" t="s">
        <v>12889</v>
      </c>
      <c r="B1386" s="186" t="s">
        <v>12890</v>
      </c>
      <c r="C1386" s="185" t="s">
        <v>6</v>
      </c>
      <c r="D1386" s="187">
        <v>4507.51</v>
      </c>
    </row>
    <row r="1387" spans="1:4" ht="25.5" x14ac:dyDescent="0.2">
      <c r="A1387" s="188" t="s">
        <v>12891</v>
      </c>
      <c r="B1387" s="189" t="s">
        <v>12892</v>
      </c>
      <c r="C1387" s="188" t="s">
        <v>6</v>
      </c>
      <c r="D1387" s="190">
        <v>300.2</v>
      </c>
    </row>
    <row r="1388" spans="1:4" ht="25.5" x14ac:dyDescent="0.2">
      <c r="A1388" s="185" t="s">
        <v>12893</v>
      </c>
      <c r="B1388" s="186" t="s">
        <v>12894</v>
      </c>
      <c r="C1388" s="185" t="s">
        <v>6</v>
      </c>
      <c r="D1388" s="187">
        <v>317.17</v>
      </c>
    </row>
    <row r="1389" spans="1:4" ht="25.5" x14ac:dyDescent="0.2">
      <c r="A1389" s="188" t="s">
        <v>12895</v>
      </c>
      <c r="B1389" s="189" t="s">
        <v>12896</v>
      </c>
      <c r="C1389" s="188" t="s">
        <v>6</v>
      </c>
      <c r="D1389" s="190">
        <v>288.52</v>
      </c>
    </row>
    <row r="1390" spans="1:4" ht="25.5" x14ac:dyDescent="0.2">
      <c r="A1390" s="185" t="s">
        <v>12897</v>
      </c>
      <c r="B1390" s="186" t="s">
        <v>12898</v>
      </c>
      <c r="C1390" s="185" t="s">
        <v>6</v>
      </c>
      <c r="D1390" s="187">
        <v>908.94</v>
      </c>
    </row>
    <row r="1391" spans="1:4" ht="25.5" x14ac:dyDescent="0.2">
      <c r="A1391" s="188" t="s">
        <v>12899</v>
      </c>
      <c r="B1391" s="189" t="s">
        <v>12900</v>
      </c>
      <c r="C1391" s="188" t="s">
        <v>6</v>
      </c>
      <c r="D1391" s="190">
        <v>973.09</v>
      </c>
    </row>
    <row r="1392" spans="1:4" ht="25.5" x14ac:dyDescent="0.2">
      <c r="A1392" s="185" t="s">
        <v>12901</v>
      </c>
      <c r="B1392" s="186" t="s">
        <v>12902</v>
      </c>
      <c r="C1392" s="185" t="s">
        <v>6</v>
      </c>
      <c r="D1392" s="187">
        <v>1028.5999999999999</v>
      </c>
    </row>
    <row r="1393" spans="1:4" ht="25.5" x14ac:dyDescent="0.2">
      <c r="A1393" s="188" t="s">
        <v>12903</v>
      </c>
      <c r="B1393" s="189" t="s">
        <v>12904</v>
      </c>
      <c r="C1393" s="188" t="s">
        <v>6</v>
      </c>
      <c r="D1393" s="190">
        <v>1035.8599999999999</v>
      </c>
    </row>
    <row r="1394" spans="1:4" ht="25.5" x14ac:dyDescent="0.2">
      <c r="A1394" s="185" t="s">
        <v>12905</v>
      </c>
      <c r="B1394" s="186" t="s">
        <v>12906</v>
      </c>
      <c r="C1394" s="185" t="s">
        <v>6</v>
      </c>
      <c r="D1394" s="187">
        <v>1085.22</v>
      </c>
    </row>
    <row r="1395" spans="1:4" ht="25.5" x14ac:dyDescent="0.2">
      <c r="A1395" s="188" t="s">
        <v>12907</v>
      </c>
      <c r="B1395" s="189" t="s">
        <v>12908</v>
      </c>
      <c r="C1395" s="188" t="s">
        <v>6</v>
      </c>
      <c r="D1395" s="190">
        <v>1175.73</v>
      </c>
    </row>
    <row r="1396" spans="1:4" ht="25.5" x14ac:dyDescent="0.2">
      <c r="A1396" s="185" t="s">
        <v>12909</v>
      </c>
      <c r="B1396" s="186" t="s">
        <v>12910</v>
      </c>
      <c r="C1396" s="185" t="s">
        <v>6</v>
      </c>
      <c r="D1396" s="187">
        <v>1229.8900000000001</v>
      </c>
    </row>
    <row r="1397" spans="1:4" ht="25.5" x14ac:dyDescent="0.2">
      <c r="A1397" s="188" t="s">
        <v>12911</v>
      </c>
      <c r="B1397" s="189" t="s">
        <v>12912</v>
      </c>
      <c r="C1397" s="188" t="s">
        <v>6</v>
      </c>
      <c r="D1397" s="190">
        <v>1370.03</v>
      </c>
    </row>
    <row r="1398" spans="1:4" ht="25.5" x14ac:dyDescent="0.2">
      <c r="A1398" s="185" t="s">
        <v>12913</v>
      </c>
      <c r="B1398" s="186" t="s">
        <v>12914</v>
      </c>
      <c r="C1398" s="185" t="s">
        <v>6</v>
      </c>
      <c r="D1398" s="187">
        <v>1480.05</v>
      </c>
    </row>
    <row r="1399" spans="1:4" ht="25.5" x14ac:dyDescent="0.2">
      <c r="A1399" s="188" t="s">
        <v>12915</v>
      </c>
      <c r="B1399" s="189" t="s">
        <v>12916</v>
      </c>
      <c r="C1399" s="188" t="s">
        <v>6</v>
      </c>
      <c r="D1399" s="190">
        <v>1558.62</v>
      </c>
    </row>
    <row r="1400" spans="1:4" ht="25.5" x14ac:dyDescent="0.2">
      <c r="A1400" s="185" t="s">
        <v>12917</v>
      </c>
      <c r="B1400" s="186" t="s">
        <v>12918</v>
      </c>
      <c r="C1400" s="185" t="s">
        <v>6</v>
      </c>
      <c r="D1400" s="187">
        <v>1687.16</v>
      </c>
    </row>
    <row r="1401" spans="1:4" ht="25.5" x14ac:dyDescent="0.2">
      <c r="A1401" s="188" t="s">
        <v>12919</v>
      </c>
      <c r="B1401" s="189" t="s">
        <v>12920</v>
      </c>
      <c r="C1401" s="188" t="s">
        <v>6</v>
      </c>
      <c r="D1401" s="190">
        <v>1778.86</v>
      </c>
    </row>
    <row r="1402" spans="1:4" ht="25.5" x14ac:dyDescent="0.2">
      <c r="A1402" s="185" t="s">
        <v>12921</v>
      </c>
      <c r="B1402" s="186" t="s">
        <v>12922</v>
      </c>
      <c r="C1402" s="185" t="s">
        <v>6</v>
      </c>
      <c r="D1402" s="187">
        <v>1898.05</v>
      </c>
    </row>
    <row r="1403" spans="1:4" ht="25.5" x14ac:dyDescent="0.2">
      <c r="A1403" s="188" t="s">
        <v>12923</v>
      </c>
      <c r="B1403" s="189" t="s">
        <v>12924</v>
      </c>
      <c r="C1403" s="188" t="s">
        <v>6</v>
      </c>
      <c r="D1403" s="190">
        <v>2007.75</v>
      </c>
    </row>
    <row r="1404" spans="1:4" ht="25.5" x14ac:dyDescent="0.2">
      <c r="A1404" s="185" t="s">
        <v>12925</v>
      </c>
      <c r="B1404" s="186" t="s">
        <v>12926</v>
      </c>
      <c r="C1404" s="185" t="s">
        <v>6</v>
      </c>
      <c r="D1404" s="187">
        <v>2118.1999999999998</v>
      </c>
    </row>
    <row r="1405" spans="1:4" ht="25.5" x14ac:dyDescent="0.2">
      <c r="A1405" s="188" t="s">
        <v>12927</v>
      </c>
      <c r="B1405" s="189" t="s">
        <v>12928</v>
      </c>
      <c r="C1405" s="188" t="s">
        <v>6</v>
      </c>
      <c r="D1405" s="190">
        <v>2227.91</v>
      </c>
    </row>
    <row r="1406" spans="1:4" ht="25.5" x14ac:dyDescent="0.2">
      <c r="A1406" s="185" t="s">
        <v>12929</v>
      </c>
      <c r="B1406" s="186" t="s">
        <v>12930</v>
      </c>
      <c r="C1406" s="185" t="s">
        <v>6</v>
      </c>
      <c r="D1406" s="187">
        <v>2345.5500000000002</v>
      </c>
    </row>
    <row r="1407" spans="1:4" ht="25.5" x14ac:dyDescent="0.2">
      <c r="A1407" s="188" t="s">
        <v>12931</v>
      </c>
      <c r="B1407" s="189" t="s">
        <v>12932</v>
      </c>
      <c r="C1407" s="188" t="s">
        <v>6</v>
      </c>
      <c r="D1407" s="190">
        <v>2455.2600000000002</v>
      </c>
    </row>
    <row r="1408" spans="1:4" ht="25.5" x14ac:dyDescent="0.2">
      <c r="A1408" s="185" t="s">
        <v>12933</v>
      </c>
      <c r="B1408" s="186" t="s">
        <v>12934</v>
      </c>
      <c r="C1408" s="185" t="s">
        <v>6</v>
      </c>
      <c r="D1408" s="187">
        <v>2564.96</v>
      </c>
    </row>
    <row r="1409" spans="1:4" ht="25.5" x14ac:dyDescent="0.2">
      <c r="A1409" s="188" t="s">
        <v>12935</v>
      </c>
      <c r="B1409" s="189" t="s">
        <v>12936</v>
      </c>
      <c r="C1409" s="188" t="s">
        <v>6</v>
      </c>
      <c r="D1409" s="190">
        <v>2814.89</v>
      </c>
    </row>
    <row r="1410" spans="1:4" ht="25.5" x14ac:dyDescent="0.2">
      <c r="A1410" s="185" t="s">
        <v>12937</v>
      </c>
      <c r="B1410" s="186" t="s">
        <v>12938</v>
      </c>
      <c r="C1410" s="185" t="s">
        <v>6</v>
      </c>
      <c r="D1410" s="187">
        <v>2785.4</v>
      </c>
    </row>
    <row r="1411" spans="1:4" ht="25.5" x14ac:dyDescent="0.2">
      <c r="A1411" s="188" t="s">
        <v>12939</v>
      </c>
      <c r="B1411" s="189" t="s">
        <v>12940</v>
      </c>
      <c r="C1411" s="188" t="s">
        <v>6</v>
      </c>
      <c r="D1411" s="190">
        <v>2895.86</v>
      </c>
    </row>
    <row r="1412" spans="1:4" ht="25.5" x14ac:dyDescent="0.2">
      <c r="A1412" s="185" t="s">
        <v>12941</v>
      </c>
      <c r="B1412" s="186" t="s">
        <v>12942</v>
      </c>
      <c r="C1412" s="185" t="s">
        <v>6</v>
      </c>
      <c r="D1412" s="187">
        <v>3005.56</v>
      </c>
    </row>
    <row r="1413" spans="1:4" ht="51" x14ac:dyDescent="0.2">
      <c r="A1413" s="188" t="s">
        <v>12943</v>
      </c>
      <c r="B1413" s="189" t="s">
        <v>12944</v>
      </c>
      <c r="C1413" s="188" t="s">
        <v>6</v>
      </c>
      <c r="D1413" s="190">
        <v>1162.8599999999999</v>
      </c>
    </row>
    <row r="1414" spans="1:4" ht="51" x14ac:dyDescent="0.2">
      <c r="A1414" s="185" t="s">
        <v>12945</v>
      </c>
      <c r="B1414" s="186" t="s">
        <v>12946</v>
      </c>
      <c r="C1414" s="185" t="s">
        <v>6</v>
      </c>
      <c r="D1414" s="187">
        <v>1214.07</v>
      </c>
    </row>
    <row r="1415" spans="1:4" ht="51" x14ac:dyDescent="0.2">
      <c r="A1415" s="188" t="s">
        <v>12947</v>
      </c>
      <c r="B1415" s="189" t="s">
        <v>12948</v>
      </c>
      <c r="C1415" s="188" t="s">
        <v>6</v>
      </c>
      <c r="D1415" s="190">
        <v>1315.63</v>
      </c>
    </row>
    <row r="1416" spans="1:4" ht="51" x14ac:dyDescent="0.2">
      <c r="A1416" s="185" t="s">
        <v>12949</v>
      </c>
      <c r="B1416" s="186" t="s">
        <v>12950</v>
      </c>
      <c r="C1416" s="185" t="s">
        <v>6</v>
      </c>
      <c r="D1416" s="187">
        <v>1324.1</v>
      </c>
    </row>
    <row r="1417" spans="1:4" ht="51" x14ac:dyDescent="0.2">
      <c r="A1417" s="188" t="s">
        <v>12951</v>
      </c>
      <c r="B1417" s="189" t="s">
        <v>12952</v>
      </c>
      <c r="C1417" s="188" t="s">
        <v>6</v>
      </c>
      <c r="D1417" s="190">
        <v>1334.71</v>
      </c>
    </row>
    <row r="1418" spans="1:4" ht="51" x14ac:dyDescent="0.2">
      <c r="A1418" s="185" t="s">
        <v>12953</v>
      </c>
      <c r="B1418" s="186" t="s">
        <v>12954</v>
      </c>
      <c r="C1418" s="185" t="s">
        <v>6</v>
      </c>
      <c r="D1418" s="187">
        <v>1446.02</v>
      </c>
    </row>
    <row r="1419" spans="1:4" ht="51" x14ac:dyDescent="0.2">
      <c r="A1419" s="188" t="s">
        <v>12955</v>
      </c>
      <c r="B1419" s="189" t="s">
        <v>12956</v>
      </c>
      <c r="C1419" s="188" t="s">
        <v>6</v>
      </c>
      <c r="D1419" s="190">
        <v>1513.39</v>
      </c>
    </row>
    <row r="1420" spans="1:4" ht="51" x14ac:dyDescent="0.2">
      <c r="A1420" s="185" t="s">
        <v>12957</v>
      </c>
      <c r="B1420" s="186" t="s">
        <v>12958</v>
      </c>
      <c r="C1420" s="185" t="s">
        <v>6</v>
      </c>
      <c r="D1420" s="187">
        <v>1624.68</v>
      </c>
    </row>
    <row r="1421" spans="1:4" ht="51" x14ac:dyDescent="0.2">
      <c r="A1421" s="188" t="s">
        <v>12959</v>
      </c>
      <c r="B1421" s="189" t="s">
        <v>12960</v>
      </c>
      <c r="C1421" s="188" t="s">
        <v>6</v>
      </c>
      <c r="D1421" s="190">
        <v>1735.99</v>
      </c>
    </row>
    <row r="1422" spans="1:4" ht="51" x14ac:dyDescent="0.2">
      <c r="A1422" s="185" t="s">
        <v>12961</v>
      </c>
      <c r="B1422" s="186" t="s">
        <v>12962</v>
      </c>
      <c r="C1422" s="185" t="s">
        <v>6</v>
      </c>
      <c r="D1422" s="187">
        <v>1847.3</v>
      </c>
    </row>
    <row r="1423" spans="1:4" ht="51" x14ac:dyDescent="0.2">
      <c r="A1423" s="188" t="s">
        <v>12963</v>
      </c>
      <c r="B1423" s="189" t="s">
        <v>12964</v>
      </c>
      <c r="C1423" s="188" t="s">
        <v>6</v>
      </c>
      <c r="D1423" s="190">
        <v>1959.28</v>
      </c>
    </row>
    <row r="1424" spans="1:4" ht="51" x14ac:dyDescent="0.2">
      <c r="A1424" s="185" t="s">
        <v>12965</v>
      </c>
      <c r="B1424" s="186" t="s">
        <v>12966</v>
      </c>
      <c r="C1424" s="185" t="s">
        <v>6</v>
      </c>
      <c r="D1424" s="187">
        <v>2071.0300000000002</v>
      </c>
    </row>
    <row r="1425" spans="1:4" ht="51" x14ac:dyDescent="0.2">
      <c r="A1425" s="188" t="s">
        <v>12967</v>
      </c>
      <c r="B1425" s="189" t="s">
        <v>12968</v>
      </c>
      <c r="C1425" s="188" t="s">
        <v>6</v>
      </c>
      <c r="D1425" s="190">
        <v>2179.6</v>
      </c>
    </row>
    <row r="1426" spans="1:4" ht="51" x14ac:dyDescent="0.2">
      <c r="A1426" s="185" t="s">
        <v>12969</v>
      </c>
      <c r="B1426" s="186" t="s">
        <v>12970</v>
      </c>
      <c r="C1426" s="185" t="s">
        <v>6</v>
      </c>
      <c r="D1426" s="187">
        <v>2286.39</v>
      </c>
    </row>
    <row r="1427" spans="1:4" ht="51" x14ac:dyDescent="0.2">
      <c r="A1427" s="188" t="s">
        <v>12971</v>
      </c>
      <c r="B1427" s="189" t="s">
        <v>12972</v>
      </c>
      <c r="C1427" s="188" t="s">
        <v>6</v>
      </c>
      <c r="D1427" s="190">
        <v>2405.48</v>
      </c>
    </row>
    <row r="1428" spans="1:4" ht="51" x14ac:dyDescent="0.2">
      <c r="A1428" s="185" t="s">
        <v>12973</v>
      </c>
      <c r="B1428" s="186" t="s">
        <v>12974</v>
      </c>
      <c r="C1428" s="185" t="s">
        <v>6</v>
      </c>
      <c r="D1428" s="187">
        <v>2477.21</v>
      </c>
    </row>
    <row r="1429" spans="1:4" ht="51" x14ac:dyDescent="0.2">
      <c r="A1429" s="188" t="s">
        <v>12975</v>
      </c>
      <c r="B1429" s="189" t="s">
        <v>12976</v>
      </c>
      <c r="C1429" s="188" t="s">
        <v>6</v>
      </c>
      <c r="D1429" s="190">
        <v>621.62</v>
      </c>
    </row>
    <row r="1430" spans="1:4" ht="25.5" x14ac:dyDescent="0.2">
      <c r="A1430" s="185" t="s">
        <v>12977</v>
      </c>
      <c r="B1430" s="186" t="s">
        <v>12978</v>
      </c>
      <c r="C1430" s="185" t="s">
        <v>6</v>
      </c>
      <c r="D1430" s="187">
        <v>1305.0999999999999</v>
      </c>
    </row>
    <row r="1431" spans="1:4" ht="25.5" x14ac:dyDescent="0.2">
      <c r="A1431" s="188" t="s">
        <v>12979</v>
      </c>
      <c r="B1431" s="189" t="s">
        <v>12980</v>
      </c>
      <c r="C1431" s="188" t="s">
        <v>6</v>
      </c>
      <c r="D1431" s="190">
        <v>1323.3</v>
      </c>
    </row>
    <row r="1432" spans="1:4" ht="25.5" x14ac:dyDescent="0.2">
      <c r="A1432" s="185" t="s">
        <v>12981</v>
      </c>
      <c r="B1432" s="186" t="s">
        <v>12982</v>
      </c>
      <c r="C1432" s="185" t="s">
        <v>6</v>
      </c>
      <c r="D1432" s="187">
        <v>1443.36</v>
      </c>
    </row>
    <row r="1433" spans="1:4" ht="25.5" x14ac:dyDescent="0.2">
      <c r="A1433" s="188" t="s">
        <v>12983</v>
      </c>
      <c r="B1433" s="189" t="s">
        <v>12984</v>
      </c>
      <c r="C1433" s="188" t="s">
        <v>6</v>
      </c>
      <c r="D1433" s="190">
        <v>1532.41</v>
      </c>
    </row>
    <row r="1434" spans="1:4" ht="25.5" x14ac:dyDescent="0.2">
      <c r="A1434" s="185" t="s">
        <v>12985</v>
      </c>
      <c r="B1434" s="186" t="s">
        <v>12986</v>
      </c>
      <c r="C1434" s="185" t="s">
        <v>6</v>
      </c>
      <c r="D1434" s="187">
        <v>2156.21</v>
      </c>
    </row>
    <row r="1435" spans="1:4" ht="38.25" x14ac:dyDescent="0.2">
      <c r="A1435" s="188" t="s">
        <v>12987</v>
      </c>
      <c r="B1435" s="189" t="s">
        <v>12988</v>
      </c>
      <c r="C1435" s="188" t="s">
        <v>6</v>
      </c>
      <c r="D1435" s="190">
        <v>2457.91</v>
      </c>
    </row>
    <row r="1436" spans="1:4" ht="38.25" x14ac:dyDescent="0.2">
      <c r="A1436" s="185" t="s">
        <v>12989</v>
      </c>
      <c r="B1436" s="186" t="s">
        <v>12990</v>
      </c>
      <c r="C1436" s="185" t="s">
        <v>6</v>
      </c>
      <c r="D1436" s="187">
        <v>2662.7</v>
      </c>
    </row>
    <row r="1437" spans="1:4" ht="38.25" x14ac:dyDescent="0.2">
      <c r="A1437" s="188" t="s">
        <v>12991</v>
      </c>
      <c r="B1437" s="189" t="s">
        <v>12992</v>
      </c>
      <c r="C1437" s="188" t="s">
        <v>6</v>
      </c>
      <c r="D1437" s="190">
        <v>3053.67</v>
      </c>
    </row>
    <row r="1438" spans="1:4" ht="38.25" x14ac:dyDescent="0.2">
      <c r="A1438" s="185" t="s">
        <v>12993</v>
      </c>
      <c r="B1438" s="186" t="s">
        <v>12994</v>
      </c>
      <c r="C1438" s="185" t="s">
        <v>6</v>
      </c>
      <c r="D1438" s="187">
        <v>3545.72</v>
      </c>
    </row>
    <row r="1439" spans="1:4" ht="25.5" x14ac:dyDescent="0.2">
      <c r="A1439" s="188" t="s">
        <v>12995</v>
      </c>
      <c r="B1439" s="189" t="s">
        <v>12996</v>
      </c>
      <c r="C1439" s="188" t="s">
        <v>6</v>
      </c>
      <c r="D1439" s="190">
        <v>3960.18</v>
      </c>
    </row>
    <row r="1440" spans="1:4" ht="38.25" x14ac:dyDescent="0.2">
      <c r="A1440" s="185" t="s">
        <v>12997</v>
      </c>
      <c r="B1440" s="186" t="s">
        <v>12998</v>
      </c>
      <c r="C1440" s="185" t="s">
        <v>6</v>
      </c>
      <c r="D1440" s="187">
        <v>4305.3900000000003</v>
      </c>
    </row>
    <row r="1441" spans="1:4" ht="38.25" x14ac:dyDescent="0.2">
      <c r="A1441" s="188" t="s">
        <v>12999</v>
      </c>
      <c r="B1441" s="189" t="s">
        <v>13000</v>
      </c>
      <c r="C1441" s="188" t="s">
        <v>6</v>
      </c>
      <c r="D1441" s="190">
        <v>4613.32</v>
      </c>
    </row>
    <row r="1442" spans="1:4" x14ac:dyDescent="0.2">
      <c r="A1442" s="185" t="s">
        <v>13001</v>
      </c>
      <c r="B1442" s="186" t="s">
        <v>525</v>
      </c>
      <c r="C1442" s="185" t="s">
        <v>6</v>
      </c>
      <c r="D1442" s="187">
        <v>114.85</v>
      </c>
    </row>
    <row r="1443" spans="1:4" ht="25.5" x14ac:dyDescent="0.2">
      <c r="A1443" s="188" t="s">
        <v>13002</v>
      </c>
      <c r="B1443" s="189" t="s">
        <v>13003</v>
      </c>
      <c r="C1443" s="188" t="s">
        <v>6</v>
      </c>
      <c r="D1443" s="190">
        <v>1283.31</v>
      </c>
    </row>
    <row r="1444" spans="1:4" x14ac:dyDescent="0.2">
      <c r="A1444" s="185" t="s">
        <v>13004</v>
      </c>
      <c r="B1444" s="186" t="s">
        <v>526</v>
      </c>
      <c r="C1444" s="185" t="s">
        <v>6</v>
      </c>
      <c r="D1444" s="187">
        <v>675.96</v>
      </c>
    </row>
    <row r="1445" spans="1:4" ht="25.5" x14ac:dyDescent="0.2">
      <c r="A1445" s="188" t="s">
        <v>13005</v>
      </c>
      <c r="B1445" s="189" t="s">
        <v>527</v>
      </c>
      <c r="C1445" s="188" t="s">
        <v>6</v>
      </c>
      <c r="D1445" s="190">
        <v>3096.93</v>
      </c>
    </row>
    <row r="1446" spans="1:4" ht="25.5" x14ac:dyDescent="0.2">
      <c r="A1446" s="185" t="s">
        <v>13006</v>
      </c>
      <c r="B1446" s="186" t="s">
        <v>13007</v>
      </c>
      <c r="C1446" s="185" t="s">
        <v>6</v>
      </c>
      <c r="D1446" s="187">
        <v>4852.2700000000004</v>
      </c>
    </row>
    <row r="1447" spans="1:4" ht="25.5" x14ac:dyDescent="0.2">
      <c r="A1447" s="188" t="s">
        <v>13008</v>
      </c>
      <c r="B1447" s="189" t="s">
        <v>13009</v>
      </c>
      <c r="C1447" s="188" t="s">
        <v>6</v>
      </c>
      <c r="D1447" s="190">
        <v>7146.76</v>
      </c>
    </row>
    <row r="1448" spans="1:4" ht="38.25" x14ac:dyDescent="0.2">
      <c r="A1448" s="185" t="s">
        <v>13010</v>
      </c>
      <c r="B1448" s="186" t="s">
        <v>13011</v>
      </c>
      <c r="C1448" s="185" t="s">
        <v>6</v>
      </c>
      <c r="D1448" s="187">
        <v>1248.94</v>
      </c>
    </row>
    <row r="1449" spans="1:4" ht="25.5" x14ac:dyDescent="0.2">
      <c r="A1449" s="192">
        <v>83621</v>
      </c>
      <c r="B1449" s="189" t="s">
        <v>13012</v>
      </c>
      <c r="C1449" s="188" t="s">
        <v>6</v>
      </c>
      <c r="D1449" s="190">
        <v>85.39</v>
      </c>
    </row>
    <row r="1450" spans="1:4" ht="38.25" x14ac:dyDescent="0.2">
      <c r="A1450" s="191">
        <v>83659</v>
      </c>
      <c r="B1450" s="186" t="s">
        <v>13013</v>
      </c>
      <c r="C1450" s="185" t="s">
        <v>6</v>
      </c>
      <c r="D1450" s="187">
        <v>657.68</v>
      </c>
    </row>
    <row r="1451" spans="1:4" ht="25.5" x14ac:dyDescent="0.2">
      <c r="A1451" s="192">
        <v>83708</v>
      </c>
      <c r="B1451" s="189" t="s">
        <v>528</v>
      </c>
      <c r="C1451" s="188" t="s">
        <v>6</v>
      </c>
      <c r="D1451" s="190">
        <v>1069.69</v>
      </c>
    </row>
    <row r="1452" spans="1:4" ht="25.5" x14ac:dyDescent="0.2">
      <c r="A1452" s="191">
        <v>83709</v>
      </c>
      <c r="B1452" s="186" t="s">
        <v>529</v>
      </c>
      <c r="C1452" s="185" t="s">
        <v>6</v>
      </c>
      <c r="D1452" s="187">
        <v>1324.34</v>
      </c>
    </row>
    <row r="1453" spans="1:4" ht="25.5" x14ac:dyDescent="0.2">
      <c r="A1453" s="192">
        <v>83710</v>
      </c>
      <c r="B1453" s="189" t="s">
        <v>530</v>
      </c>
      <c r="C1453" s="188" t="s">
        <v>6</v>
      </c>
      <c r="D1453" s="190">
        <v>2783.74</v>
      </c>
    </row>
    <row r="1454" spans="1:4" ht="25.5" x14ac:dyDescent="0.2">
      <c r="A1454" s="191">
        <v>83711</v>
      </c>
      <c r="B1454" s="186" t="s">
        <v>531</v>
      </c>
      <c r="C1454" s="185" t="s">
        <v>6</v>
      </c>
      <c r="D1454" s="187">
        <v>3232.45</v>
      </c>
    </row>
    <row r="1455" spans="1:4" ht="25.5" x14ac:dyDescent="0.2">
      <c r="A1455" s="192">
        <v>83712</v>
      </c>
      <c r="B1455" s="189" t="s">
        <v>532</v>
      </c>
      <c r="C1455" s="188" t="s">
        <v>6</v>
      </c>
      <c r="D1455" s="190">
        <v>4266.09</v>
      </c>
    </row>
    <row r="1456" spans="1:4" ht="25.5" x14ac:dyDescent="0.2">
      <c r="A1456" s="191">
        <v>83713</v>
      </c>
      <c r="B1456" s="186" t="s">
        <v>533</v>
      </c>
      <c r="C1456" s="185" t="s">
        <v>6</v>
      </c>
      <c r="D1456" s="187">
        <v>5255.15</v>
      </c>
    </row>
    <row r="1457" spans="1:4" x14ac:dyDescent="0.2">
      <c r="A1457" s="192">
        <v>83714</v>
      </c>
      <c r="B1457" s="189" t="s">
        <v>534</v>
      </c>
      <c r="C1457" s="188" t="s">
        <v>21</v>
      </c>
      <c r="D1457" s="190">
        <v>561.41</v>
      </c>
    </row>
    <row r="1458" spans="1:4" x14ac:dyDescent="0.2">
      <c r="A1458" s="191">
        <v>83715</v>
      </c>
      <c r="B1458" s="186" t="s">
        <v>535</v>
      </c>
      <c r="C1458" s="185" t="s">
        <v>21</v>
      </c>
      <c r="D1458" s="187">
        <v>554.28</v>
      </c>
    </row>
    <row r="1459" spans="1:4" ht="25.5" x14ac:dyDescent="0.2">
      <c r="A1459" s="192">
        <v>83716</v>
      </c>
      <c r="B1459" s="189" t="s">
        <v>13014</v>
      </c>
      <c r="C1459" s="188" t="s">
        <v>6</v>
      </c>
      <c r="D1459" s="190">
        <v>291.08</v>
      </c>
    </row>
    <row r="1460" spans="1:4" ht="25.5" x14ac:dyDescent="0.2">
      <c r="A1460" s="191">
        <v>94263</v>
      </c>
      <c r="B1460" s="186" t="s">
        <v>13015</v>
      </c>
      <c r="C1460" s="185" t="s">
        <v>21</v>
      </c>
      <c r="D1460" s="187">
        <v>19.86</v>
      </c>
    </row>
    <row r="1461" spans="1:4" ht="25.5" x14ac:dyDescent="0.2">
      <c r="A1461" s="192">
        <v>94264</v>
      </c>
      <c r="B1461" s="189" t="s">
        <v>13016</v>
      </c>
      <c r="C1461" s="188" t="s">
        <v>21</v>
      </c>
      <c r="D1461" s="190">
        <v>22.34</v>
      </c>
    </row>
    <row r="1462" spans="1:4" ht="25.5" x14ac:dyDescent="0.2">
      <c r="A1462" s="191">
        <v>94265</v>
      </c>
      <c r="B1462" s="186" t="s">
        <v>13017</v>
      </c>
      <c r="C1462" s="185" t="s">
        <v>21</v>
      </c>
      <c r="D1462" s="187">
        <v>25.31</v>
      </c>
    </row>
    <row r="1463" spans="1:4" ht="25.5" x14ac:dyDescent="0.2">
      <c r="A1463" s="192">
        <v>94266</v>
      </c>
      <c r="B1463" s="189" t="s">
        <v>13018</v>
      </c>
      <c r="C1463" s="188" t="s">
        <v>21</v>
      </c>
      <c r="D1463" s="190">
        <v>28.12</v>
      </c>
    </row>
    <row r="1464" spans="1:4" ht="38.25" x14ac:dyDescent="0.2">
      <c r="A1464" s="191">
        <v>94267</v>
      </c>
      <c r="B1464" s="186" t="s">
        <v>13019</v>
      </c>
      <c r="C1464" s="185" t="s">
        <v>21</v>
      </c>
      <c r="D1464" s="187">
        <v>29.85</v>
      </c>
    </row>
    <row r="1465" spans="1:4" ht="38.25" x14ac:dyDescent="0.2">
      <c r="A1465" s="192">
        <v>94268</v>
      </c>
      <c r="B1465" s="189" t="s">
        <v>13020</v>
      </c>
      <c r="C1465" s="188" t="s">
        <v>21</v>
      </c>
      <c r="D1465" s="190">
        <v>32.96</v>
      </c>
    </row>
    <row r="1466" spans="1:4" ht="38.25" x14ac:dyDescent="0.2">
      <c r="A1466" s="191">
        <v>94269</v>
      </c>
      <c r="B1466" s="186" t="s">
        <v>13021</v>
      </c>
      <c r="C1466" s="185" t="s">
        <v>21</v>
      </c>
      <c r="D1466" s="187">
        <v>41.9</v>
      </c>
    </row>
    <row r="1467" spans="1:4" ht="38.25" x14ac:dyDescent="0.2">
      <c r="A1467" s="192">
        <v>94270</v>
      </c>
      <c r="B1467" s="189" t="s">
        <v>13022</v>
      </c>
      <c r="C1467" s="188" t="s">
        <v>21</v>
      </c>
      <c r="D1467" s="190">
        <v>46.24</v>
      </c>
    </row>
    <row r="1468" spans="1:4" ht="38.25" x14ac:dyDescent="0.2">
      <c r="A1468" s="191">
        <v>94271</v>
      </c>
      <c r="B1468" s="186" t="s">
        <v>13023</v>
      </c>
      <c r="C1468" s="185" t="s">
        <v>21</v>
      </c>
      <c r="D1468" s="187">
        <v>51</v>
      </c>
    </row>
    <row r="1469" spans="1:4" ht="38.25" x14ac:dyDescent="0.2">
      <c r="A1469" s="192">
        <v>94272</v>
      </c>
      <c r="B1469" s="189" t="s">
        <v>13024</v>
      </c>
      <c r="C1469" s="188" t="s">
        <v>21</v>
      </c>
      <c r="D1469" s="190">
        <v>56.77</v>
      </c>
    </row>
    <row r="1470" spans="1:4" ht="51" x14ac:dyDescent="0.2">
      <c r="A1470" s="191">
        <v>94273</v>
      </c>
      <c r="B1470" s="186" t="s">
        <v>13025</v>
      </c>
      <c r="C1470" s="185" t="s">
        <v>21</v>
      </c>
      <c r="D1470" s="187">
        <v>35.43</v>
      </c>
    </row>
    <row r="1471" spans="1:4" ht="51" x14ac:dyDescent="0.2">
      <c r="A1471" s="192">
        <v>94274</v>
      </c>
      <c r="B1471" s="189" t="s">
        <v>13026</v>
      </c>
      <c r="C1471" s="188" t="s">
        <v>21</v>
      </c>
      <c r="D1471" s="190">
        <v>38.28</v>
      </c>
    </row>
    <row r="1472" spans="1:4" ht="51" x14ac:dyDescent="0.2">
      <c r="A1472" s="191">
        <v>94275</v>
      </c>
      <c r="B1472" s="186" t="s">
        <v>13027</v>
      </c>
      <c r="C1472" s="185" t="s">
        <v>21</v>
      </c>
      <c r="D1472" s="187">
        <v>33.96</v>
      </c>
    </row>
    <row r="1473" spans="1:4" ht="51" x14ac:dyDescent="0.2">
      <c r="A1473" s="192">
        <v>94276</v>
      </c>
      <c r="B1473" s="189" t="s">
        <v>13028</v>
      </c>
      <c r="C1473" s="188" t="s">
        <v>21</v>
      </c>
      <c r="D1473" s="190">
        <v>36.81</v>
      </c>
    </row>
    <row r="1474" spans="1:4" ht="25.5" x14ac:dyDescent="0.2">
      <c r="A1474" s="191">
        <v>94281</v>
      </c>
      <c r="B1474" s="186" t="s">
        <v>13029</v>
      </c>
      <c r="C1474" s="185" t="s">
        <v>21</v>
      </c>
      <c r="D1474" s="187">
        <v>31.34</v>
      </c>
    </row>
    <row r="1475" spans="1:4" ht="25.5" x14ac:dyDescent="0.2">
      <c r="A1475" s="192">
        <v>94282</v>
      </c>
      <c r="B1475" s="189" t="s">
        <v>13030</v>
      </c>
      <c r="C1475" s="188" t="s">
        <v>21</v>
      </c>
      <c r="D1475" s="190">
        <v>40</v>
      </c>
    </row>
    <row r="1476" spans="1:4" ht="25.5" x14ac:dyDescent="0.2">
      <c r="A1476" s="191">
        <v>94283</v>
      </c>
      <c r="B1476" s="186" t="s">
        <v>13031</v>
      </c>
      <c r="C1476" s="185" t="s">
        <v>21</v>
      </c>
      <c r="D1476" s="187">
        <v>39.56</v>
      </c>
    </row>
    <row r="1477" spans="1:4" ht="25.5" x14ac:dyDescent="0.2">
      <c r="A1477" s="192">
        <v>94284</v>
      </c>
      <c r="B1477" s="189" t="s">
        <v>13032</v>
      </c>
      <c r="C1477" s="188" t="s">
        <v>21</v>
      </c>
      <c r="D1477" s="190">
        <v>48.24</v>
      </c>
    </row>
    <row r="1478" spans="1:4" ht="25.5" x14ac:dyDescent="0.2">
      <c r="A1478" s="191">
        <v>94285</v>
      </c>
      <c r="B1478" s="186" t="s">
        <v>13033</v>
      </c>
      <c r="C1478" s="185" t="s">
        <v>21</v>
      </c>
      <c r="D1478" s="187">
        <v>47.38</v>
      </c>
    </row>
    <row r="1479" spans="1:4" ht="25.5" x14ac:dyDescent="0.2">
      <c r="A1479" s="192">
        <v>94286</v>
      </c>
      <c r="B1479" s="189" t="s">
        <v>13034</v>
      </c>
      <c r="C1479" s="188" t="s">
        <v>21</v>
      </c>
      <c r="D1479" s="190">
        <v>56.05</v>
      </c>
    </row>
    <row r="1480" spans="1:4" ht="25.5" x14ac:dyDescent="0.2">
      <c r="A1480" s="191">
        <v>94287</v>
      </c>
      <c r="B1480" s="186" t="s">
        <v>13035</v>
      </c>
      <c r="C1480" s="185" t="s">
        <v>21</v>
      </c>
      <c r="D1480" s="187">
        <v>24.98</v>
      </c>
    </row>
    <row r="1481" spans="1:4" ht="30" x14ac:dyDescent="0.2">
      <c r="A1481" s="193">
        <v>94288</v>
      </c>
      <c r="B1481" s="194" t="s">
        <v>13036</v>
      </c>
      <c r="C1481" s="195" t="s">
        <v>21</v>
      </c>
      <c r="D1481" s="196">
        <v>32.56</v>
      </c>
    </row>
    <row r="1482" spans="1:4" ht="30" x14ac:dyDescent="0.2">
      <c r="A1482" s="197">
        <v>94289</v>
      </c>
      <c r="B1482" s="198" t="s">
        <v>13037</v>
      </c>
      <c r="C1482" s="199" t="s">
        <v>21</v>
      </c>
      <c r="D1482" s="200">
        <v>30.98</v>
      </c>
    </row>
    <row r="1483" spans="1:4" ht="30" x14ac:dyDescent="0.2">
      <c r="A1483" s="193">
        <v>94290</v>
      </c>
      <c r="B1483" s="194" t="s">
        <v>13038</v>
      </c>
      <c r="C1483" s="195" t="s">
        <v>21</v>
      </c>
      <c r="D1483" s="196">
        <v>38.56</v>
      </c>
    </row>
    <row r="1484" spans="1:4" ht="25.5" x14ac:dyDescent="0.2">
      <c r="A1484" s="191">
        <v>94291</v>
      </c>
      <c r="B1484" s="186" t="s">
        <v>13039</v>
      </c>
      <c r="C1484" s="185" t="s">
        <v>21</v>
      </c>
      <c r="D1484" s="187">
        <v>36.6</v>
      </c>
    </row>
    <row r="1485" spans="1:4" ht="25.5" x14ac:dyDescent="0.2">
      <c r="A1485" s="192">
        <v>94292</v>
      </c>
      <c r="B1485" s="189" t="s">
        <v>13040</v>
      </c>
      <c r="C1485" s="188" t="s">
        <v>21</v>
      </c>
      <c r="D1485" s="190">
        <v>44.17</v>
      </c>
    </row>
    <row r="1486" spans="1:4" ht="25.5" x14ac:dyDescent="0.2">
      <c r="A1486" s="191">
        <v>94293</v>
      </c>
      <c r="B1486" s="186" t="s">
        <v>536</v>
      </c>
      <c r="C1486" s="185" t="s">
        <v>21</v>
      </c>
      <c r="D1486" s="187">
        <v>91.34</v>
      </c>
    </row>
    <row r="1487" spans="1:4" ht="25.5" x14ac:dyDescent="0.2">
      <c r="A1487" s="192">
        <v>94294</v>
      </c>
      <c r="B1487" s="189" t="s">
        <v>13041</v>
      </c>
      <c r="C1487" s="188" t="s">
        <v>21</v>
      </c>
      <c r="D1487" s="190">
        <v>5.48</v>
      </c>
    </row>
    <row r="1488" spans="1:4" ht="38.25" x14ac:dyDescent="0.2">
      <c r="A1488" s="191">
        <v>94037</v>
      </c>
      <c r="B1488" s="186" t="s">
        <v>537</v>
      </c>
      <c r="C1488" s="185" t="s">
        <v>11314</v>
      </c>
      <c r="D1488" s="187">
        <v>15.38</v>
      </c>
    </row>
    <row r="1489" spans="1:4" ht="38.25" x14ac:dyDescent="0.2">
      <c r="A1489" s="192">
        <v>94038</v>
      </c>
      <c r="B1489" s="189" t="s">
        <v>13042</v>
      </c>
      <c r="C1489" s="188" t="s">
        <v>11314</v>
      </c>
      <c r="D1489" s="190">
        <v>21.05</v>
      </c>
    </row>
    <row r="1490" spans="1:4" ht="38.25" x14ac:dyDescent="0.2">
      <c r="A1490" s="191">
        <v>94039</v>
      </c>
      <c r="B1490" s="186" t="s">
        <v>13043</v>
      </c>
      <c r="C1490" s="185" t="s">
        <v>11314</v>
      </c>
      <c r="D1490" s="187">
        <v>12.13</v>
      </c>
    </row>
    <row r="1491" spans="1:4" ht="38.25" x14ac:dyDescent="0.2">
      <c r="A1491" s="192">
        <v>94040</v>
      </c>
      <c r="B1491" s="189" t="s">
        <v>13044</v>
      </c>
      <c r="C1491" s="188" t="s">
        <v>11314</v>
      </c>
      <c r="D1491" s="190">
        <v>17.829999999999998</v>
      </c>
    </row>
    <row r="1492" spans="1:4" ht="38.25" x14ac:dyDescent="0.2">
      <c r="A1492" s="191">
        <v>94041</v>
      </c>
      <c r="B1492" s="186" t="s">
        <v>13045</v>
      </c>
      <c r="C1492" s="185" t="s">
        <v>11314</v>
      </c>
      <c r="D1492" s="187">
        <v>9.33</v>
      </c>
    </row>
    <row r="1493" spans="1:4" ht="38.25" x14ac:dyDescent="0.2">
      <c r="A1493" s="192">
        <v>94042</v>
      </c>
      <c r="B1493" s="189" t="s">
        <v>13046</v>
      </c>
      <c r="C1493" s="188" t="s">
        <v>11314</v>
      </c>
      <c r="D1493" s="190">
        <v>15.15</v>
      </c>
    </row>
    <row r="1494" spans="1:4" ht="38.25" x14ac:dyDescent="0.2">
      <c r="A1494" s="191">
        <v>94043</v>
      </c>
      <c r="B1494" s="186" t="s">
        <v>13047</v>
      </c>
      <c r="C1494" s="185" t="s">
        <v>11314</v>
      </c>
      <c r="D1494" s="187">
        <v>14.48</v>
      </c>
    </row>
    <row r="1495" spans="1:4" ht="38.25" x14ac:dyDescent="0.2">
      <c r="A1495" s="192">
        <v>94044</v>
      </c>
      <c r="B1495" s="189" t="s">
        <v>13048</v>
      </c>
      <c r="C1495" s="188" t="s">
        <v>11314</v>
      </c>
      <c r="D1495" s="190">
        <v>20.190000000000001</v>
      </c>
    </row>
    <row r="1496" spans="1:4" ht="38.25" x14ac:dyDescent="0.2">
      <c r="A1496" s="191">
        <v>94045</v>
      </c>
      <c r="B1496" s="186" t="s">
        <v>13049</v>
      </c>
      <c r="C1496" s="185" t="s">
        <v>11314</v>
      </c>
      <c r="D1496" s="187">
        <v>11.26</v>
      </c>
    </row>
    <row r="1497" spans="1:4" ht="38.25" x14ac:dyDescent="0.2">
      <c r="A1497" s="192">
        <v>94046</v>
      </c>
      <c r="B1497" s="189" t="s">
        <v>13050</v>
      </c>
      <c r="C1497" s="188" t="s">
        <v>11314</v>
      </c>
      <c r="D1497" s="190">
        <v>16.93</v>
      </c>
    </row>
    <row r="1498" spans="1:4" ht="38.25" x14ac:dyDescent="0.2">
      <c r="A1498" s="191">
        <v>94047</v>
      </c>
      <c r="B1498" s="186" t="s">
        <v>13051</v>
      </c>
      <c r="C1498" s="185" t="s">
        <v>11314</v>
      </c>
      <c r="D1498" s="187">
        <v>8.4499999999999993</v>
      </c>
    </row>
    <row r="1499" spans="1:4" ht="38.25" x14ac:dyDescent="0.2">
      <c r="A1499" s="192">
        <v>94048</v>
      </c>
      <c r="B1499" s="189" t="s">
        <v>13052</v>
      </c>
      <c r="C1499" s="188" t="s">
        <v>11314</v>
      </c>
      <c r="D1499" s="190">
        <v>14.25</v>
      </c>
    </row>
    <row r="1500" spans="1:4" ht="38.25" x14ac:dyDescent="0.2">
      <c r="A1500" s="191">
        <v>94049</v>
      </c>
      <c r="B1500" s="186" t="s">
        <v>13053</v>
      </c>
      <c r="C1500" s="185" t="s">
        <v>11314</v>
      </c>
      <c r="D1500" s="187">
        <v>25</v>
      </c>
    </row>
    <row r="1501" spans="1:4" ht="38.25" x14ac:dyDescent="0.2">
      <c r="A1501" s="192">
        <v>94050</v>
      </c>
      <c r="B1501" s="189" t="s">
        <v>13054</v>
      </c>
      <c r="C1501" s="188" t="s">
        <v>11314</v>
      </c>
      <c r="D1501" s="190">
        <v>32.380000000000003</v>
      </c>
    </row>
    <row r="1502" spans="1:4" ht="38.25" x14ac:dyDescent="0.2">
      <c r="A1502" s="191">
        <v>94051</v>
      </c>
      <c r="B1502" s="186" t="s">
        <v>538</v>
      </c>
      <c r="C1502" s="185" t="s">
        <v>11314</v>
      </c>
      <c r="D1502" s="187">
        <v>20.45</v>
      </c>
    </row>
    <row r="1503" spans="1:4" ht="38.25" x14ac:dyDescent="0.2">
      <c r="A1503" s="192">
        <v>94052</v>
      </c>
      <c r="B1503" s="189" t="s">
        <v>13055</v>
      </c>
      <c r="C1503" s="188" t="s">
        <v>11314</v>
      </c>
      <c r="D1503" s="190">
        <v>27.73</v>
      </c>
    </row>
    <row r="1504" spans="1:4" ht="38.25" x14ac:dyDescent="0.2">
      <c r="A1504" s="191">
        <v>94053</v>
      </c>
      <c r="B1504" s="186" t="s">
        <v>13056</v>
      </c>
      <c r="C1504" s="185" t="s">
        <v>11314</v>
      </c>
      <c r="D1504" s="187">
        <v>17.32</v>
      </c>
    </row>
    <row r="1505" spans="1:4" ht="38.25" x14ac:dyDescent="0.2">
      <c r="A1505" s="192">
        <v>94054</v>
      </c>
      <c r="B1505" s="189" t="s">
        <v>13057</v>
      </c>
      <c r="C1505" s="188" t="s">
        <v>11314</v>
      </c>
      <c r="D1505" s="190">
        <v>24.71</v>
      </c>
    </row>
    <row r="1506" spans="1:4" ht="38.25" x14ac:dyDescent="0.2">
      <c r="A1506" s="191">
        <v>94055</v>
      </c>
      <c r="B1506" s="186" t="s">
        <v>13058</v>
      </c>
      <c r="C1506" s="185" t="s">
        <v>11314</v>
      </c>
      <c r="D1506" s="187">
        <v>23.84</v>
      </c>
    </row>
    <row r="1507" spans="1:4" ht="38.25" x14ac:dyDescent="0.2">
      <c r="A1507" s="192">
        <v>94056</v>
      </c>
      <c r="B1507" s="189" t="s">
        <v>13059</v>
      </c>
      <c r="C1507" s="188" t="s">
        <v>11314</v>
      </c>
      <c r="D1507" s="190">
        <v>31.24</v>
      </c>
    </row>
    <row r="1508" spans="1:4" ht="38.25" x14ac:dyDescent="0.2">
      <c r="A1508" s="191">
        <v>94057</v>
      </c>
      <c r="B1508" s="186" t="s">
        <v>13060</v>
      </c>
      <c r="C1508" s="185" t="s">
        <v>11314</v>
      </c>
      <c r="D1508" s="187">
        <v>19.32</v>
      </c>
    </row>
    <row r="1509" spans="1:4" ht="38.25" x14ac:dyDescent="0.2">
      <c r="A1509" s="192">
        <v>94058</v>
      </c>
      <c r="B1509" s="189" t="s">
        <v>13061</v>
      </c>
      <c r="C1509" s="188" t="s">
        <v>11314</v>
      </c>
      <c r="D1509" s="190">
        <v>26.57</v>
      </c>
    </row>
    <row r="1510" spans="1:4" ht="38.25" x14ac:dyDescent="0.2">
      <c r="A1510" s="191">
        <v>94059</v>
      </c>
      <c r="B1510" s="186" t="s">
        <v>13062</v>
      </c>
      <c r="C1510" s="185" t="s">
        <v>11314</v>
      </c>
      <c r="D1510" s="187">
        <v>16.170000000000002</v>
      </c>
    </row>
    <row r="1511" spans="1:4" ht="38.25" x14ac:dyDescent="0.2">
      <c r="A1511" s="192">
        <v>94060</v>
      </c>
      <c r="B1511" s="189" t="s">
        <v>13063</v>
      </c>
      <c r="C1511" s="188" t="s">
        <v>11314</v>
      </c>
      <c r="D1511" s="190">
        <v>23.55</v>
      </c>
    </row>
    <row r="1512" spans="1:4" x14ac:dyDescent="0.2">
      <c r="A1512" s="185" t="s">
        <v>13064</v>
      </c>
      <c r="B1512" s="186" t="s">
        <v>539</v>
      </c>
      <c r="C1512" s="185" t="s">
        <v>11314</v>
      </c>
      <c r="D1512" s="187">
        <v>52.26</v>
      </c>
    </row>
    <row r="1513" spans="1:4" x14ac:dyDescent="0.2">
      <c r="A1513" s="188" t="s">
        <v>13065</v>
      </c>
      <c r="B1513" s="189" t="s">
        <v>540</v>
      </c>
      <c r="C1513" s="188" t="s">
        <v>11314</v>
      </c>
      <c r="D1513" s="190">
        <v>36.270000000000003</v>
      </c>
    </row>
    <row r="1514" spans="1:4" x14ac:dyDescent="0.2">
      <c r="A1514" s="191">
        <v>83770</v>
      </c>
      <c r="B1514" s="186" t="s">
        <v>541</v>
      </c>
      <c r="C1514" s="185" t="s">
        <v>11314</v>
      </c>
      <c r="D1514" s="187">
        <v>118.34</v>
      </c>
    </row>
    <row r="1515" spans="1:4" ht="25.5" x14ac:dyDescent="0.2">
      <c r="A1515" s="192">
        <v>73301</v>
      </c>
      <c r="B1515" s="189" t="s">
        <v>13066</v>
      </c>
      <c r="C1515" s="188" t="s">
        <v>11325</v>
      </c>
      <c r="D1515" s="190">
        <v>9.8699999999999992</v>
      </c>
    </row>
    <row r="1516" spans="1:4" ht="25.5" x14ac:dyDescent="0.2">
      <c r="A1516" s="191">
        <v>83515</v>
      </c>
      <c r="B1516" s="186" t="s">
        <v>13067</v>
      </c>
      <c r="C1516" s="185" t="s">
        <v>11325</v>
      </c>
      <c r="D1516" s="187">
        <v>13.31</v>
      </c>
    </row>
    <row r="1517" spans="1:4" ht="25.5" x14ac:dyDescent="0.2">
      <c r="A1517" s="192">
        <v>83516</v>
      </c>
      <c r="B1517" s="189" t="s">
        <v>13068</v>
      </c>
      <c r="C1517" s="188" t="s">
        <v>11325</v>
      </c>
      <c r="D1517" s="190">
        <v>15.36</v>
      </c>
    </row>
    <row r="1518" spans="1:4" ht="25.5" x14ac:dyDescent="0.2">
      <c r="A1518" s="191">
        <v>72144</v>
      </c>
      <c r="B1518" s="186" t="s">
        <v>13069</v>
      </c>
      <c r="C1518" s="185" t="s">
        <v>6</v>
      </c>
      <c r="D1518" s="187">
        <v>69.69</v>
      </c>
    </row>
    <row r="1519" spans="1:4" ht="25.5" x14ac:dyDescent="0.2">
      <c r="A1519" s="188" t="s">
        <v>13070</v>
      </c>
      <c r="B1519" s="189" t="s">
        <v>13071</v>
      </c>
      <c r="C1519" s="188" t="s">
        <v>6</v>
      </c>
      <c r="D1519" s="190">
        <v>588.61</v>
      </c>
    </row>
    <row r="1520" spans="1:4" ht="25.5" x14ac:dyDescent="0.2">
      <c r="A1520" s="185" t="s">
        <v>13072</v>
      </c>
      <c r="B1520" s="186" t="s">
        <v>542</v>
      </c>
      <c r="C1520" s="185" t="s">
        <v>6</v>
      </c>
      <c r="D1520" s="187">
        <v>736.56</v>
      </c>
    </row>
    <row r="1521" spans="1:4" ht="25.5" x14ac:dyDescent="0.2">
      <c r="A1521" s="192">
        <v>84874</v>
      </c>
      <c r="B1521" s="189" t="s">
        <v>13073</v>
      </c>
      <c r="C1521" s="188" t="s">
        <v>6</v>
      </c>
      <c r="D1521" s="190">
        <v>181.46</v>
      </c>
    </row>
    <row r="1522" spans="1:4" x14ac:dyDescent="0.2">
      <c r="A1522" s="191">
        <v>84876</v>
      </c>
      <c r="B1522" s="186" t="s">
        <v>543</v>
      </c>
      <c r="C1522" s="185" t="s">
        <v>11314</v>
      </c>
      <c r="D1522" s="187">
        <v>488.1</v>
      </c>
    </row>
    <row r="1523" spans="1:4" ht="25.5" x14ac:dyDescent="0.2">
      <c r="A1523" s="192">
        <v>90800</v>
      </c>
      <c r="B1523" s="189" t="s">
        <v>13074</v>
      </c>
      <c r="C1523" s="188" t="s">
        <v>6</v>
      </c>
      <c r="D1523" s="190">
        <v>160.88999999999999</v>
      </c>
    </row>
    <row r="1524" spans="1:4" ht="25.5" x14ac:dyDescent="0.2">
      <c r="A1524" s="191">
        <v>90801</v>
      </c>
      <c r="B1524" s="186" t="s">
        <v>13075</v>
      </c>
      <c r="C1524" s="185" t="s">
        <v>6</v>
      </c>
      <c r="D1524" s="187">
        <v>167.23</v>
      </c>
    </row>
    <row r="1525" spans="1:4" ht="25.5" x14ac:dyDescent="0.2">
      <c r="A1525" s="192">
        <v>90802</v>
      </c>
      <c r="B1525" s="189" t="s">
        <v>13076</v>
      </c>
      <c r="C1525" s="188" t="s">
        <v>6</v>
      </c>
      <c r="D1525" s="190">
        <v>173.59</v>
      </c>
    </row>
    <row r="1526" spans="1:4" ht="25.5" x14ac:dyDescent="0.2">
      <c r="A1526" s="191">
        <v>90803</v>
      </c>
      <c r="B1526" s="186" t="s">
        <v>13077</v>
      </c>
      <c r="C1526" s="185" t="s">
        <v>6</v>
      </c>
      <c r="D1526" s="187">
        <v>179.94</v>
      </c>
    </row>
    <row r="1527" spans="1:4" ht="25.5" x14ac:dyDescent="0.2">
      <c r="A1527" s="192">
        <v>90804</v>
      </c>
      <c r="B1527" s="189" t="s">
        <v>13078</v>
      </c>
      <c r="C1527" s="188" t="s">
        <v>6</v>
      </c>
      <c r="D1527" s="190">
        <v>215.82</v>
      </c>
    </row>
    <row r="1528" spans="1:4" ht="25.5" x14ac:dyDescent="0.2">
      <c r="A1528" s="191">
        <v>90805</v>
      </c>
      <c r="B1528" s="186" t="s">
        <v>544</v>
      </c>
      <c r="C1528" s="185" t="s">
        <v>6</v>
      </c>
      <c r="D1528" s="187">
        <v>54.93</v>
      </c>
    </row>
    <row r="1529" spans="1:4" ht="25.5" x14ac:dyDescent="0.2">
      <c r="A1529" s="192">
        <v>90806</v>
      </c>
      <c r="B1529" s="189" t="s">
        <v>13079</v>
      </c>
      <c r="C1529" s="188" t="s">
        <v>6</v>
      </c>
      <c r="D1529" s="190">
        <v>226.82</v>
      </c>
    </row>
    <row r="1530" spans="1:4" ht="25.5" x14ac:dyDescent="0.2">
      <c r="A1530" s="191">
        <v>90816</v>
      </c>
      <c r="B1530" s="186" t="s">
        <v>13080</v>
      </c>
      <c r="C1530" s="185" t="s">
        <v>6</v>
      </c>
      <c r="D1530" s="187">
        <v>237.82</v>
      </c>
    </row>
    <row r="1531" spans="1:4" ht="25.5" x14ac:dyDescent="0.2">
      <c r="A1531" s="192">
        <v>90817</v>
      </c>
      <c r="B1531" s="189" t="s">
        <v>545</v>
      </c>
      <c r="C1531" s="188" t="s">
        <v>6</v>
      </c>
      <c r="D1531" s="190">
        <v>64.23</v>
      </c>
    </row>
    <row r="1532" spans="1:4" ht="25.5" x14ac:dyDescent="0.2">
      <c r="A1532" s="191">
        <v>90818</v>
      </c>
      <c r="B1532" s="186" t="s">
        <v>13081</v>
      </c>
      <c r="C1532" s="185" t="s">
        <v>6</v>
      </c>
      <c r="D1532" s="187">
        <v>248.85</v>
      </c>
    </row>
    <row r="1533" spans="1:4" ht="25.5" x14ac:dyDescent="0.2">
      <c r="A1533" s="192">
        <v>90819</v>
      </c>
      <c r="B1533" s="189" t="s">
        <v>546</v>
      </c>
      <c r="C1533" s="188" t="s">
        <v>6</v>
      </c>
      <c r="D1533" s="190">
        <v>68.91</v>
      </c>
    </row>
    <row r="1534" spans="1:4" ht="38.25" x14ac:dyDescent="0.2">
      <c r="A1534" s="191">
        <v>90820</v>
      </c>
      <c r="B1534" s="186" t="s">
        <v>13082</v>
      </c>
      <c r="C1534" s="185" t="s">
        <v>6</v>
      </c>
      <c r="D1534" s="187">
        <v>253.78</v>
      </c>
    </row>
    <row r="1535" spans="1:4" ht="38.25" x14ac:dyDescent="0.2">
      <c r="A1535" s="192">
        <v>90821</v>
      </c>
      <c r="B1535" s="189" t="s">
        <v>13083</v>
      </c>
      <c r="C1535" s="188" t="s">
        <v>6</v>
      </c>
      <c r="D1535" s="190">
        <v>275.61</v>
      </c>
    </row>
    <row r="1536" spans="1:4" ht="38.25" x14ac:dyDescent="0.2">
      <c r="A1536" s="191">
        <v>90822</v>
      </c>
      <c r="B1536" s="186" t="s">
        <v>13084</v>
      </c>
      <c r="C1536" s="185" t="s">
        <v>6</v>
      </c>
      <c r="D1536" s="187">
        <v>272.77</v>
      </c>
    </row>
    <row r="1537" spans="1:4" ht="38.25" x14ac:dyDescent="0.2">
      <c r="A1537" s="192">
        <v>90823</v>
      </c>
      <c r="B1537" s="189" t="s">
        <v>13085</v>
      </c>
      <c r="C1537" s="188" t="s">
        <v>6</v>
      </c>
      <c r="D1537" s="190">
        <v>286.69</v>
      </c>
    </row>
    <row r="1538" spans="1:4" ht="25.5" x14ac:dyDescent="0.2">
      <c r="A1538" s="191">
        <v>90826</v>
      </c>
      <c r="B1538" s="186" t="s">
        <v>13086</v>
      </c>
      <c r="C1538" s="185" t="s">
        <v>6</v>
      </c>
      <c r="D1538" s="187">
        <v>24.39</v>
      </c>
    </row>
    <row r="1539" spans="1:4" ht="25.5" x14ac:dyDescent="0.2">
      <c r="A1539" s="192">
        <v>90827</v>
      </c>
      <c r="B1539" s="189" t="s">
        <v>13087</v>
      </c>
      <c r="C1539" s="188" t="s">
        <v>6</v>
      </c>
      <c r="D1539" s="190">
        <v>25.63</v>
      </c>
    </row>
    <row r="1540" spans="1:4" ht="25.5" x14ac:dyDescent="0.2">
      <c r="A1540" s="191">
        <v>90828</v>
      </c>
      <c r="B1540" s="186" t="s">
        <v>13088</v>
      </c>
      <c r="C1540" s="185" t="s">
        <v>6</v>
      </c>
      <c r="D1540" s="187">
        <v>26.89</v>
      </c>
    </row>
    <row r="1541" spans="1:4" ht="25.5" x14ac:dyDescent="0.2">
      <c r="A1541" s="192">
        <v>90829</v>
      </c>
      <c r="B1541" s="189" t="s">
        <v>13089</v>
      </c>
      <c r="C1541" s="188" t="s">
        <v>6</v>
      </c>
      <c r="D1541" s="190">
        <v>28.17</v>
      </c>
    </row>
    <row r="1542" spans="1:4" ht="38.25" x14ac:dyDescent="0.2">
      <c r="A1542" s="191">
        <v>90830</v>
      </c>
      <c r="B1542" s="186" t="s">
        <v>13090</v>
      </c>
      <c r="C1542" s="185" t="s">
        <v>6</v>
      </c>
      <c r="D1542" s="187">
        <v>98.36</v>
      </c>
    </row>
    <row r="1543" spans="1:4" ht="38.25" x14ac:dyDescent="0.2">
      <c r="A1543" s="192">
        <v>90831</v>
      </c>
      <c r="B1543" s="189" t="s">
        <v>13091</v>
      </c>
      <c r="C1543" s="188" t="s">
        <v>6</v>
      </c>
      <c r="D1543" s="190">
        <v>77.150000000000006</v>
      </c>
    </row>
    <row r="1544" spans="1:4" ht="51" x14ac:dyDescent="0.2">
      <c r="A1544" s="191">
        <v>90841</v>
      </c>
      <c r="B1544" s="186" t="s">
        <v>13092</v>
      </c>
      <c r="C1544" s="185" t="s">
        <v>6</v>
      </c>
      <c r="D1544" s="187">
        <v>595.53</v>
      </c>
    </row>
    <row r="1545" spans="1:4" ht="51" x14ac:dyDescent="0.2">
      <c r="A1545" s="192">
        <v>90843</v>
      </c>
      <c r="B1545" s="189" t="s">
        <v>13093</v>
      </c>
      <c r="C1545" s="188" t="s">
        <v>6</v>
      </c>
      <c r="D1545" s="190">
        <v>662.73</v>
      </c>
    </row>
    <row r="1546" spans="1:4" ht="51" x14ac:dyDescent="0.2">
      <c r="A1546" s="191">
        <v>90844</v>
      </c>
      <c r="B1546" s="186" t="s">
        <v>13094</v>
      </c>
      <c r="C1546" s="185" t="s">
        <v>6</v>
      </c>
      <c r="D1546" s="187">
        <v>690.24</v>
      </c>
    </row>
    <row r="1547" spans="1:4" ht="51" x14ac:dyDescent="0.2">
      <c r="A1547" s="192">
        <v>90847</v>
      </c>
      <c r="B1547" s="189" t="s">
        <v>13095</v>
      </c>
      <c r="C1547" s="188" t="s">
        <v>6</v>
      </c>
      <c r="D1547" s="190">
        <v>518.38</v>
      </c>
    </row>
    <row r="1548" spans="1:4" ht="51" x14ac:dyDescent="0.2">
      <c r="A1548" s="191">
        <v>90849</v>
      </c>
      <c r="B1548" s="186" t="s">
        <v>13096</v>
      </c>
      <c r="C1548" s="185" t="s">
        <v>6</v>
      </c>
      <c r="D1548" s="187">
        <v>564.37</v>
      </c>
    </row>
    <row r="1549" spans="1:4" ht="51" x14ac:dyDescent="0.2">
      <c r="A1549" s="192">
        <v>90850</v>
      </c>
      <c r="B1549" s="189" t="s">
        <v>13097</v>
      </c>
      <c r="C1549" s="188" t="s">
        <v>6</v>
      </c>
      <c r="D1549" s="190">
        <v>591.88</v>
      </c>
    </row>
    <row r="1550" spans="1:4" ht="38.25" x14ac:dyDescent="0.2">
      <c r="A1550" s="191">
        <v>91009</v>
      </c>
      <c r="B1550" s="186" t="s">
        <v>13098</v>
      </c>
      <c r="C1550" s="185" t="s">
        <v>6</v>
      </c>
      <c r="D1550" s="187">
        <v>259.57</v>
      </c>
    </row>
    <row r="1551" spans="1:4" ht="38.25" x14ac:dyDescent="0.2">
      <c r="A1551" s="192">
        <v>91010</v>
      </c>
      <c r="B1551" s="189" t="s">
        <v>13099</v>
      </c>
      <c r="C1551" s="188" t="s">
        <v>6</v>
      </c>
      <c r="D1551" s="190">
        <v>212.09</v>
      </c>
    </row>
    <row r="1552" spans="1:4" ht="38.25" x14ac:dyDescent="0.2">
      <c r="A1552" s="191">
        <v>91011</v>
      </c>
      <c r="B1552" s="186" t="s">
        <v>13100</v>
      </c>
      <c r="C1552" s="185" t="s">
        <v>6</v>
      </c>
      <c r="D1552" s="187">
        <v>294.48</v>
      </c>
    </row>
    <row r="1553" spans="1:4" ht="38.25" x14ac:dyDescent="0.2">
      <c r="A1553" s="192">
        <v>91012</v>
      </c>
      <c r="B1553" s="189" t="s">
        <v>13101</v>
      </c>
      <c r="C1553" s="188" t="s">
        <v>6</v>
      </c>
      <c r="D1553" s="190">
        <v>282.23</v>
      </c>
    </row>
    <row r="1554" spans="1:4" ht="51" x14ac:dyDescent="0.2">
      <c r="A1554" s="191">
        <v>91013</v>
      </c>
      <c r="B1554" s="186" t="s">
        <v>13102</v>
      </c>
      <c r="C1554" s="185" t="s">
        <v>6</v>
      </c>
      <c r="D1554" s="187">
        <v>524.16999999999996</v>
      </c>
    </row>
    <row r="1555" spans="1:4" ht="51" x14ac:dyDescent="0.2">
      <c r="A1555" s="192">
        <v>91015</v>
      </c>
      <c r="B1555" s="189" t="s">
        <v>13103</v>
      </c>
      <c r="C1555" s="188" t="s">
        <v>6</v>
      </c>
      <c r="D1555" s="190">
        <v>586.08000000000004</v>
      </c>
    </row>
    <row r="1556" spans="1:4" ht="51" x14ac:dyDescent="0.2">
      <c r="A1556" s="191">
        <v>91016</v>
      </c>
      <c r="B1556" s="186" t="s">
        <v>13104</v>
      </c>
      <c r="C1556" s="185" t="s">
        <v>6</v>
      </c>
      <c r="D1556" s="187">
        <v>587.41999999999996</v>
      </c>
    </row>
    <row r="1557" spans="1:4" ht="25.5" x14ac:dyDescent="0.2">
      <c r="A1557" s="192">
        <v>91286</v>
      </c>
      <c r="B1557" s="189" t="s">
        <v>13105</v>
      </c>
      <c r="C1557" s="188" t="s">
        <v>6</v>
      </c>
      <c r="D1557" s="190">
        <v>127.36</v>
      </c>
    </row>
    <row r="1558" spans="1:4" ht="25.5" x14ac:dyDescent="0.2">
      <c r="A1558" s="191">
        <v>91287</v>
      </c>
      <c r="B1558" s="186" t="s">
        <v>13106</v>
      </c>
      <c r="C1558" s="185" t="s">
        <v>6</v>
      </c>
      <c r="D1558" s="187">
        <v>133.69999999999999</v>
      </c>
    </row>
    <row r="1559" spans="1:4" ht="25.5" x14ac:dyDescent="0.2">
      <c r="A1559" s="192">
        <v>91288</v>
      </c>
      <c r="B1559" s="189" t="s">
        <v>13107</v>
      </c>
      <c r="C1559" s="188" t="s">
        <v>6</v>
      </c>
      <c r="D1559" s="190">
        <v>140.06</v>
      </c>
    </row>
    <row r="1560" spans="1:4" ht="25.5" x14ac:dyDescent="0.2">
      <c r="A1560" s="191">
        <v>91290</v>
      </c>
      <c r="B1560" s="186" t="s">
        <v>13108</v>
      </c>
      <c r="C1560" s="185" t="s">
        <v>6</v>
      </c>
      <c r="D1560" s="187">
        <v>146.41</v>
      </c>
    </row>
    <row r="1561" spans="1:4" ht="25.5" x14ac:dyDescent="0.2">
      <c r="A1561" s="192">
        <v>91291</v>
      </c>
      <c r="B1561" s="189" t="s">
        <v>13109</v>
      </c>
      <c r="C1561" s="188" t="s">
        <v>6</v>
      </c>
      <c r="D1561" s="190">
        <v>182.29</v>
      </c>
    </row>
    <row r="1562" spans="1:4" ht="25.5" x14ac:dyDescent="0.2">
      <c r="A1562" s="191">
        <v>91292</v>
      </c>
      <c r="B1562" s="186" t="s">
        <v>13110</v>
      </c>
      <c r="C1562" s="185" t="s">
        <v>6</v>
      </c>
      <c r="D1562" s="187">
        <v>193.29</v>
      </c>
    </row>
    <row r="1563" spans="1:4" ht="25.5" x14ac:dyDescent="0.2">
      <c r="A1563" s="192">
        <v>91293</v>
      </c>
      <c r="B1563" s="189" t="s">
        <v>13111</v>
      </c>
      <c r="C1563" s="188" t="s">
        <v>6</v>
      </c>
      <c r="D1563" s="190">
        <v>204.29</v>
      </c>
    </row>
    <row r="1564" spans="1:4" ht="25.5" x14ac:dyDescent="0.2">
      <c r="A1564" s="191">
        <v>91294</v>
      </c>
      <c r="B1564" s="186" t="s">
        <v>13112</v>
      </c>
      <c r="C1564" s="185" t="s">
        <v>6</v>
      </c>
      <c r="D1564" s="187">
        <v>215.32</v>
      </c>
    </row>
    <row r="1565" spans="1:4" ht="38.25" x14ac:dyDescent="0.2">
      <c r="A1565" s="192">
        <v>91295</v>
      </c>
      <c r="B1565" s="189" t="s">
        <v>13113</v>
      </c>
      <c r="C1565" s="188" t="s">
        <v>6</v>
      </c>
      <c r="D1565" s="190">
        <v>244</v>
      </c>
    </row>
    <row r="1566" spans="1:4" ht="38.25" x14ac:dyDescent="0.2">
      <c r="A1566" s="191">
        <v>91296</v>
      </c>
      <c r="B1566" s="186" t="s">
        <v>13114</v>
      </c>
      <c r="C1566" s="185" t="s">
        <v>6</v>
      </c>
      <c r="D1566" s="187">
        <v>258.68</v>
      </c>
    </row>
    <row r="1567" spans="1:4" ht="38.25" x14ac:dyDescent="0.2">
      <c r="A1567" s="192">
        <v>91297</v>
      </c>
      <c r="B1567" s="189" t="s">
        <v>13115</v>
      </c>
      <c r="C1567" s="188" t="s">
        <v>6</v>
      </c>
      <c r="D1567" s="190">
        <v>296.07</v>
      </c>
    </row>
    <row r="1568" spans="1:4" ht="38.25" x14ac:dyDescent="0.2">
      <c r="A1568" s="191">
        <v>91298</v>
      </c>
      <c r="B1568" s="186" t="s">
        <v>13116</v>
      </c>
      <c r="C1568" s="185" t="s">
        <v>6</v>
      </c>
      <c r="D1568" s="187">
        <v>356.13</v>
      </c>
    </row>
    <row r="1569" spans="1:4" ht="38.25" x14ac:dyDescent="0.2">
      <c r="A1569" s="192">
        <v>91299</v>
      </c>
      <c r="B1569" s="189" t="s">
        <v>13117</v>
      </c>
      <c r="C1569" s="188" t="s">
        <v>6</v>
      </c>
      <c r="D1569" s="190">
        <v>555.59</v>
      </c>
    </row>
    <row r="1570" spans="1:4" ht="25.5" x14ac:dyDescent="0.2">
      <c r="A1570" s="191">
        <v>91300</v>
      </c>
      <c r="B1570" s="186" t="s">
        <v>13118</v>
      </c>
      <c r="C1570" s="185" t="s">
        <v>6</v>
      </c>
      <c r="D1570" s="187">
        <v>20.47</v>
      </c>
    </row>
    <row r="1571" spans="1:4" ht="25.5" x14ac:dyDescent="0.2">
      <c r="A1571" s="192">
        <v>91301</v>
      </c>
      <c r="B1571" s="189" t="s">
        <v>13119</v>
      </c>
      <c r="C1571" s="188" t="s">
        <v>6</v>
      </c>
      <c r="D1571" s="190">
        <v>21.64</v>
      </c>
    </row>
    <row r="1572" spans="1:4" ht="25.5" x14ac:dyDescent="0.2">
      <c r="A1572" s="191">
        <v>91302</v>
      </c>
      <c r="B1572" s="186" t="s">
        <v>13120</v>
      </c>
      <c r="C1572" s="185" t="s">
        <v>6</v>
      </c>
      <c r="D1572" s="187">
        <v>22.83</v>
      </c>
    </row>
    <row r="1573" spans="1:4" ht="25.5" x14ac:dyDescent="0.2">
      <c r="A1573" s="192">
        <v>91303</v>
      </c>
      <c r="B1573" s="189" t="s">
        <v>13121</v>
      </c>
      <c r="C1573" s="188" t="s">
        <v>6</v>
      </c>
      <c r="D1573" s="190">
        <v>24.04</v>
      </c>
    </row>
    <row r="1574" spans="1:4" ht="38.25" x14ac:dyDescent="0.2">
      <c r="A1574" s="191">
        <v>91304</v>
      </c>
      <c r="B1574" s="186" t="s">
        <v>13122</v>
      </c>
      <c r="C1574" s="185" t="s">
        <v>6</v>
      </c>
      <c r="D1574" s="187">
        <v>73.510000000000005</v>
      </c>
    </row>
    <row r="1575" spans="1:4" ht="38.25" x14ac:dyDescent="0.2">
      <c r="A1575" s="192">
        <v>91305</v>
      </c>
      <c r="B1575" s="189" t="s">
        <v>13123</v>
      </c>
      <c r="C1575" s="188" t="s">
        <v>6</v>
      </c>
      <c r="D1575" s="190">
        <v>55.43</v>
      </c>
    </row>
    <row r="1576" spans="1:4" ht="38.25" x14ac:dyDescent="0.2">
      <c r="A1576" s="191">
        <v>91306</v>
      </c>
      <c r="B1576" s="186" t="s">
        <v>547</v>
      </c>
      <c r="C1576" s="185" t="s">
        <v>6</v>
      </c>
      <c r="D1576" s="187">
        <v>84.25</v>
      </c>
    </row>
    <row r="1577" spans="1:4" ht="38.25" x14ac:dyDescent="0.2">
      <c r="A1577" s="192">
        <v>91307</v>
      </c>
      <c r="B1577" s="189" t="s">
        <v>548</v>
      </c>
      <c r="C1577" s="188" t="s">
        <v>6</v>
      </c>
      <c r="D1577" s="190">
        <v>58.35</v>
      </c>
    </row>
    <row r="1578" spans="1:4" ht="51" x14ac:dyDescent="0.2">
      <c r="A1578" s="191">
        <v>91312</v>
      </c>
      <c r="B1578" s="186" t="s">
        <v>13124</v>
      </c>
      <c r="C1578" s="185" t="s">
        <v>6</v>
      </c>
      <c r="D1578" s="187">
        <v>532.44000000000005</v>
      </c>
    </row>
    <row r="1579" spans="1:4" ht="51" x14ac:dyDescent="0.2">
      <c r="A1579" s="192">
        <v>91314</v>
      </c>
      <c r="B1579" s="189" t="s">
        <v>13125</v>
      </c>
      <c r="C1579" s="188" t="s">
        <v>6</v>
      </c>
      <c r="D1579" s="190">
        <v>596.23</v>
      </c>
    </row>
    <row r="1580" spans="1:4" ht="51" x14ac:dyDescent="0.2">
      <c r="A1580" s="191">
        <v>91315</v>
      </c>
      <c r="B1580" s="186" t="s">
        <v>13126</v>
      </c>
      <c r="C1580" s="185" t="s">
        <v>6</v>
      </c>
      <c r="D1580" s="187">
        <v>623.6</v>
      </c>
    </row>
    <row r="1581" spans="1:4" ht="51" x14ac:dyDescent="0.2">
      <c r="A1581" s="192">
        <v>91318</v>
      </c>
      <c r="B1581" s="189" t="s">
        <v>13127</v>
      </c>
      <c r="C1581" s="188" t="s">
        <v>6</v>
      </c>
      <c r="D1581" s="190">
        <v>477.01</v>
      </c>
    </row>
    <row r="1582" spans="1:4" ht="51" x14ac:dyDescent="0.2">
      <c r="A1582" s="191">
        <v>91320</v>
      </c>
      <c r="B1582" s="186" t="s">
        <v>13128</v>
      </c>
      <c r="C1582" s="185" t="s">
        <v>6</v>
      </c>
      <c r="D1582" s="187">
        <v>522.72</v>
      </c>
    </row>
    <row r="1583" spans="1:4" ht="51" x14ac:dyDescent="0.2">
      <c r="A1583" s="192">
        <v>91321</v>
      </c>
      <c r="B1583" s="189" t="s">
        <v>13129</v>
      </c>
      <c r="C1583" s="188" t="s">
        <v>6</v>
      </c>
      <c r="D1583" s="190">
        <v>550.09</v>
      </c>
    </row>
    <row r="1584" spans="1:4" ht="51" x14ac:dyDescent="0.2">
      <c r="A1584" s="191">
        <v>91324</v>
      </c>
      <c r="B1584" s="186" t="s">
        <v>13130</v>
      </c>
      <c r="C1584" s="185" t="s">
        <v>6</v>
      </c>
      <c r="D1584" s="187">
        <v>482.8</v>
      </c>
    </row>
    <row r="1585" spans="1:4" ht="51" x14ac:dyDescent="0.2">
      <c r="A1585" s="192">
        <v>91326</v>
      </c>
      <c r="B1585" s="189" t="s">
        <v>13131</v>
      </c>
      <c r="C1585" s="188" t="s">
        <v>6</v>
      </c>
      <c r="D1585" s="190">
        <v>544.42999999999995</v>
      </c>
    </row>
    <row r="1586" spans="1:4" ht="51" x14ac:dyDescent="0.2">
      <c r="A1586" s="191">
        <v>91327</v>
      </c>
      <c r="B1586" s="186" t="s">
        <v>13132</v>
      </c>
      <c r="C1586" s="185" t="s">
        <v>6</v>
      </c>
      <c r="D1586" s="187">
        <v>545.63</v>
      </c>
    </row>
    <row r="1587" spans="1:4" ht="51" x14ac:dyDescent="0.2">
      <c r="A1587" s="192">
        <v>91328</v>
      </c>
      <c r="B1587" s="189" t="s">
        <v>13133</v>
      </c>
      <c r="C1587" s="188" t="s">
        <v>6</v>
      </c>
      <c r="D1587" s="190">
        <v>508.6</v>
      </c>
    </row>
    <row r="1588" spans="1:4" ht="51" x14ac:dyDescent="0.2">
      <c r="A1588" s="191">
        <v>91329</v>
      </c>
      <c r="B1588" s="186" t="s">
        <v>13134</v>
      </c>
      <c r="C1588" s="185" t="s">
        <v>6</v>
      </c>
      <c r="D1588" s="187">
        <v>467.23</v>
      </c>
    </row>
    <row r="1589" spans="1:4" ht="51" x14ac:dyDescent="0.2">
      <c r="A1589" s="192">
        <v>91332</v>
      </c>
      <c r="B1589" s="189" t="s">
        <v>13135</v>
      </c>
      <c r="C1589" s="188" t="s">
        <v>6</v>
      </c>
      <c r="D1589" s="190">
        <v>587.66999999999996</v>
      </c>
    </row>
    <row r="1590" spans="1:4" ht="51" x14ac:dyDescent="0.2">
      <c r="A1590" s="191">
        <v>91333</v>
      </c>
      <c r="B1590" s="186" t="s">
        <v>13136</v>
      </c>
      <c r="C1590" s="185" t="s">
        <v>6</v>
      </c>
      <c r="D1590" s="187">
        <v>546.02</v>
      </c>
    </row>
    <row r="1591" spans="1:4" ht="51" x14ac:dyDescent="0.2">
      <c r="A1591" s="192">
        <v>91334</v>
      </c>
      <c r="B1591" s="189" t="s">
        <v>13137</v>
      </c>
      <c r="C1591" s="188" t="s">
        <v>6</v>
      </c>
      <c r="D1591" s="190">
        <v>647.73</v>
      </c>
    </row>
    <row r="1592" spans="1:4" ht="51" x14ac:dyDescent="0.2">
      <c r="A1592" s="191">
        <v>91335</v>
      </c>
      <c r="B1592" s="186" t="s">
        <v>13138</v>
      </c>
      <c r="C1592" s="185" t="s">
        <v>6</v>
      </c>
      <c r="D1592" s="187">
        <v>606.08000000000004</v>
      </c>
    </row>
    <row r="1593" spans="1:4" ht="51" x14ac:dyDescent="0.2">
      <c r="A1593" s="192">
        <v>91336</v>
      </c>
      <c r="B1593" s="189" t="s">
        <v>13139</v>
      </c>
      <c r="C1593" s="188" t="s">
        <v>6</v>
      </c>
      <c r="D1593" s="190">
        <v>847.19</v>
      </c>
    </row>
    <row r="1594" spans="1:4" ht="51" x14ac:dyDescent="0.2">
      <c r="A1594" s="191">
        <v>91337</v>
      </c>
      <c r="B1594" s="186" t="s">
        <v>13140</v>
      </c>
      <c r="C1594" s="185" t="s">
        <v>6</v>
      </c>
      <c r="D1594" s="187">
        <v>805.54</v>
      </c>
    </row>
    <row r="1595" spans="1:4" ht="25.5" x14ac:dyDescent="0.2">
      <c r="A1595" s="188" t="s">
        <v>13141</v>
      </c>
      <c r="B1595" s="189" t="s">
        <v>13142</v>
      </c>
      <c r="C1595" s="188" t="s">
        <v>6</v>
      </c>
      <c r="D1595" s="190">
        <v>1217.23</v>
      </c>
    </row>
    <row r="1596" spans="1:4" ht="25.5" x14ac:dyDescent="0.2">
      <c r="A1596" s="191">
        <v>84844</v>
      </c>
      <c r="B1596" s="186" t="s">
        <v>549</v>
      </c>
      <c r="C1596" s="185" t="s">
        <v>11314</v>
      </c>
      <c r="D1596" s="187">
        <v>350.37</v>
      </c>
    </row>
    <row r="1597" spans="1:4" ht="25.5" x14ac:dyDescent="0.2">
      <c r="A1597" s="192">
        <v>84845</v>
      </c>
      <c r="B1597" s="189" t="s">
        <v>13143</v>
      </c>
      <c r="C1597" s="188" t="s">
        <v>11314</v>
      </c>
      <c r="D1597" s="190">
        <v>524.19000000000005</v>
      </c>
    </row>
    <row r="1598" spans="1:4" ht="25.5" x14ac:dyDescent="0.2">
      <c r="A1598" s="191">
        <v>84846</v>
      </c>
      <c r="B1598" s="186" t="s">
        <v>550</v>
      </c>
      <c r="C1598" s="185" t="s">
        <v>11314</v>
      </c>
      <c r="D1598" s="187">
        <v>534.14</v>
      </c>
    </row>
    <row r="1599" spans="1:4" ht="25.5" x14ac:dyDescent="0.2">
      <c r="A1599" s="192">
        <v>84847</v>
      </c>
      <c r="B1599" s="189" t="s">
        <v>13144</v>
      </c>
      <c r="C1599" s="188" t="s">
        <v>11314</v>
      </c>
      <c r="D1599" s="190">
        <v>534.14</v>
      </c>
    </row>
    <row r="1600" spans="1:4" ht="25.5" x14ac:dyDescent="0.2">
      <c r="A1600" s="191">
        <v>84848</v>
      </c>
      <c r="B1600" s="186" t="s">
        <v>13145</v>
      </c>
      <c r="C1600" s="185" t="s">
        <v>11314</v>
      </c>
      <c r="D1600" s="187">
        <v>426.5</v>
      </c>
    </row>
    <row r="1601" spans="1:4" ht="25.5" x14ac:dyDescent="0.2">
      <c r="A1601" s="192">
        <v>84849</v>
      </c>
      <c r="B1601" s="189" t="s">
        <v>13146</v>
      </c>
      <c r="C1601" s="188" t="s">
        <v>6</v>
      </c>
      <c r="D1601" s="190">
        <v>80.72</v>
      </c>
    </row>
    <row r="1602" spans="1:4" ht="25.5" x14ac:dyDescent="0.2">
      <c r="A1602" s="185" t="s">
        <v>13147</v>
      </c>
      <c r="B1602" s="186" t="s">
        <v>13148</v>
      </c>
      <c r="C1602" s="185" t="s">
        <v>11314</v>
      </c>
      <c r="D1602" s="187">
        <v>434.49</v>
      </c>
    </row>
    <row r="1603" spans="1:4" x14ac:dyDescent="0.2">
      <c r="A1603" s="188" t="s">
        <v>13149</v>
      </c>
      <c r="B1603" s="189" t="s">
        <v>551</v>
      </c>
      <c r="C1603" s="188" t="s">
        <v>11314</v>
      </c>
      <c r="D1603" s="190">
        <v>420.67</v>
      </c>
    </row>
    <row r="1604" spans="1:4" ht="25.5" x14ac:dyDescent="0.2">
      <c r="A1604" s="185" t="s">
        <v>13150</v>
      </c>
      <c r="B1604" s="186" t="s">
        <v>13151</v>
      </c>
      <c r="C1604" s="185" t="s">
        <v>11314</v>
      </c>
      <c r="D1604" s="187">
        <v>406.27</v>
      </c>
    </row>
    <row r="1605" spans="1:4" x14ac:dyDescent="0.2">
      <c r="A1605" s="188" t="s">
        <v>13152</v>
      </c>
      <c r="B1605" s="189" t="s">
        <v>552</v>
      </c>
      <c r="C1605" s="188" t="s">
        <v>6</v>
      </c>
      <c r="D1605" s="190">
        <v>85.07</v>
      </c>
    </row>
    <row r="1606" spans="1:4" x14ac:dyDescent="0.2">
      <c r="A1606" s="185" t="s">
        <v>13153</v>
      </c>
      <c r="B1606" s="186" t="s">
        <v>553</v>
      </c>
      <c r="C1606" s="185" t="s">
        <v>6</v>
      </c>
      <c r="D1606" s="187">
        <v>95.87</v>
      </c>
    </row>
    <row r="1607" spans="1:4" x14ac:dyDescent="0.2">
      <c r="A1607" s="188" t="s">
        <v>13154</v>
      </c>
      <c r="B1607" s="189" t="s">
        <v>554</v>
      </c>
      <c r="C1607" s="188" t="s">
        <v>11314</v>
      </c>
      <c r="D1607" s="190">
        <v>547.16</v>
      </c>
    </row>
    <row r="1608" spans="1:4" ht="25.5" x14ac:dyDescent="0.2">
      <c r="A1608" s="185" t="s">
        <v>13155</v>
      </c>
      <c r="B1608" s="186" t="s">
        <v>555</v>
      </c>
      <c r="C1608" s="185" t="s">
        <v>11314</v>
      </c>
      <c r="D1608" s="187">
        <v>462.58</v>
      </c>
    </row>
    <row r="1609" spans="1:4" ht="25.5" x14ac:dyDescent="0.2">
      <c r="A1609" s="188" t="s">
        <v>13156</v>
      </c>
      <c r="B1609" s="189" t="s">
        <v>13157</v>
      </c>
      <c r="C1609" s="188" t="s">
        <v>11314</v>
      </c>
      <c r="D1609" s="190">
        <v>324.35000000000002</v>
      </c>
    </row>
    <row r="1610" spans="1:4" x14ac:dyDescent="0.2">
      <c r="A1610" s="191">
        <v>84854</v>
      </c>
      <c r="B1610" s="186" t="s">
        <v>556</v>
      </c>
      <c r="C1610" s="185" t="s">
        <v>21</v>
      </c>
      <c r="D1610" s="187">
        <v>28.47</v>
      </c>
    </row>
    <row r="1611" spans="1:4" ht="25.5" x14ac:dyDescent="0.2">
      <c r="A1611" s="192">
        <v>94559</v>
      </c>
      <c r="B1611" s="189" t="s">
        <v>13158</v>
      </c>
      <c r="C1611" s="188" t="s">
        <v>11314</v>
      </c>
      <c r="D1611" s="190">
        <v>445.16</v>
      </c>
    </row>
    <row r="1612" spans="1:4" ht="25.5" x14ac:dyDescent="0.2">
      <c r="A1612" s="191">
        <v>94560</v>
      </c>
      <c r="B1612" s="186" t="s">
        <v>557</v>
      </c>
      <c r="C1612" s="185" t="s">
        <v>11314</v>
      </c>
      <c r="D1612" s="187">
        <v>389.76</v>
      </c>
    </row>
    <row r="1613" spans="1:4" ht="25.5" x14ac:dyDescent="0.2">
      <c r="A1613" s="192">
        <v>94562</v>
      </c>
      <c r="B1613" s="189" t="s">
        <v>558</v>
      </c>
      <c r="C1613" s="188" t="s">
        <v>11314</v>
      </c>
      <c r="D1613" s="190">
        <v>410.96</v>
      </c>
    </row>
    <row r="1614" spans="1:4" ht="25.5" x14ac:dyDescent="0.2">
      <c r="A1614" s="191">
        <v>94563</v>
      </c>
      <c r="B1614" s="186" t="s">
        <v>559</v>
      </c>
      <c r="C1614" s="185" t="s">
        <v>11314</v>
      </c>
      <c r="D1614" s="187">
        <v>515.04999999999995</v>
      </c>
    </row>
    <row r="1615" spans="1:4" ht="25.5" x14ac:dyDescent="0.2">
      <c r="A1615" s="192">
        <v>94564</v>
      </c>
      <c r="B1615" s="189" t="s">
        <v>13159</v>
      </c>
      <c r="C1615" s="188" t="s">
        <v>11314</v>
      </c>
      <c r="D1615" s="190">
        <v>398.34</v>
      </c>
    </row>
    <row r="1616" spans="1:4" ht="38.25" x14ac:dyDescent="0.2">
      <c r="A1616" s="191">
        <v>94565</v>
      </c>
      <c r="B1616" s="186" t="s">
        <v>13160</v>
      </c>
      <c r="C1616" s="185" t="s">
        <v>11314</v>
      </c>
      <c r="D1616" s="187">
        <v>374.27</v>
      </c>
    </row>
    <row r="1617" spans="1:4" ht="38.25" x14ac:dyDescent="0.2">
      <c r="A1617" s="192">
        <v>94567</v>
      </c>
      <c r="B1617" s="189" t="s">
        <v>13161</v>
      </c>
      <c r="C1617" s="188" t="s">
        <v>11314</v>
      </c>
      <c r="D1617" s="190">
        <v>390.52</v>
      </c>
    </row>
    <row r="1618" spans="1:4" ht="38.25" x14ac:dyDescent="0.2">
      <c r="A1618" s="191">
        <v>94568</v>
      </c>
      <c r="B1618" s="186" t="s">
        <v>13162</v>
      </c>
      <c r="C1618" s="185" t="s">
        <v>11314</v>
      </c>
      <c r="D1618" s="187">
        <v>491</v>
      </c>
    </row>
    <row r="1619" spans="1:4" x14ac:dyDescent="0.2">
      <c r="A1619" s="188" t="s">
        <v>13163</v>
      </c>
      <c r="B1619" s="189" t="s">
        <v>560</v>
      </c>
      <c r="C1619" s="188" t="s">
        <v>11314</v>
      </c>
      <c r="D1619" s="190">
        <v>242.06</v>
      </c>
    </row>
    <row r="1620" spans="1:4" x14ac:dyDescent="0.2">
      <c r="A1620" s="191">
        <v>73631</v>
      </c>
      <c r="B1620" s="186" t="s">
        <v>561</v>
      </c>
      <c r="C1620" s="185" t="s">
        <v>11314</v>
      </c>
      <c r="D1620" s="187">
        <v>276.85000000000002</v>
      </c>
    </row>
    <row r="1621" spans="1:4" x14ac:dyDescent="0.2">
      <c r="A1621" s="188" t="s">
        <v>13164</v>
      </c>
      <c r="B1621" s="189" t="s">
        <v>562</v>
      </c>
      <c r="C1621" s="188" t="s">
        <v>21</v>
      </c>
      <c r="D1621" s="190">
        <v>288.27</v>
      </c>
    </row>
    <row r="1622" spans="1:4" ht="25.5" x14ac:dyDescent="0.2">
      <c r="A1622" s="191">
        <v>73665</v>
      </c>
      <c r="B1622" s="186" t="s">
        <v>13165</v>
      </c>
      <c r="C1622" s="185" t="s">
        <v>21</v>
      </c>
      <c r="D1622" s="187">
        <v>56.2</v>
      </c>
    </row>
    <row r="1623" spans="1:4" x14ac:dyDescent="0.2">
      <c r="A1623" s="192">
        <v>73669</v>
      </c>
      <c r="B1623" s="189" t="s">
        <v>563</v>
      </c>
      <c r="C1623" s="188" t="s">
        <v>21</v>
      </c>
      <c r="D1623" s="190">
        <v>91.3</v>
      </c>
    </row>
    <row r="1624" spans="1:4" x14ac:dyDescent="0.2">
      <c r="A1624" s="185" t="s">
        <v>13166</v>
      </c>
      <c r="B1624" s="186" t="s">
        <v>564</v>
      </c>
      <c r="C1624" s="185" t="s">
        <v>21</v>
      </c>
      <c r="D1624" s="187">
        <v>57.59</v>
      </c>
    </row>
    <row r="1625" spans="1:4" x14ac:dyDescent="0.2">
      <c r="A1625" s="188" t="s">
        <v>13167</v>
      </c>
      <c r="B1625" s="189" t="s">
        <v>565</v>
      </c>
      <c r="C1625" s="188" t="s">
        <v>21</v>
      </c>
      <c r="D1625" s="190">
        <v>89.46</v>
      </c>
    </row>
    <row r="1626" spans="1:4" x14ac:dyDescent="0.2">
      <c r="A1626" s="185" t="s">
        <v>13168</v>
      </c>
      <c r="B1626" s="186" t="s">
        <v>566</v>
      </c>
      <c r="C1626" s="185" t="s">
        <v>21</v>
      </c>
      <c r="D1626" s="187">
        <v>66.92</v>
      </c>
    </row>
    <row r="1627" spans="1:4" x14ac:dyDescent="0.2">
      <c r="A1627" s="188" t="s">
        <v>13169</v>
      </c>
      <c r="B1627" s="189" t="s">
        <v>567</v>
      </c>
      <c r="C1627" s="188" t="s">
        <v>21</v>
      </c>
      <c r="D1627" s="190">
        <v>200.11</v>
      </c>
    </row>
    <row r="1628" spans="1:4" x14ac:dyDescent="0.2">
      <c r="A1628" s="191">
        <v>84862</v>
      </c>
      <c r="B1628" s="186" t="s">
        <v>568</v>
      </c>
      <c r="C1628" s="185" t="s">
        <v>21</v>
      </c>
      <c r="D1628" s="187">
        <v>174.98</v>
      </c>
    </row>
    <row r="1629" spans="1:4" x14ac:dyDescent="0.2">
      <c r="A1629" s="192">
        <v>84863</v>
      </c>
      <c r="B1629" s="189" t="s">
        <v>569</v>
      </c>
      <c r="C1629" s="188" t="s">
        <v>21</v>
      </c>
      <c r="D1629" s="190">
        <v>87.96</v>
      </c>
    </row>
    <row r="1630" spans="1:4" ht="25.5" x14ac:dyDescent="0.2">
      <c r="A1630" s="191">
        <v>68050</v>
      </c>
      <c r="B1630" s="186" t="s">
        <v>570</v>
      </c>
      <c r="C1630" s="185" t="s">
        <v>11314</v>
      </c>
      <c r="D1630" s="187">
        <v>495.66</v>
      </c>
    </row>
    <row r="1631" spans="1:4" x14ac:dyDescent="0.2">
      <c r="A1631" s="192">
        <v>90838</v>
      </c>
      <c r="B1631" s="189" t="s">
        <v>571</v>
      </c>
      <c r="C1631" s="188" t="s">
        <v>6</v>
      </c>
      <c r="D1631" s="190">
        <v>850.72</v>
      </c>
    </row>
    <row r="1632" spans="1:4" ht="25.5" x14ac:dyDescent="0.2">
      <c r="A1632" s="191">
        <v>91338</v>
      </c>
      <c r="B1632" s="186" t="s">
        <v>13170</v>
      </c>
      <c r="C1632" s="185" t="s">
        <v>11314</v>
      </c>
      <c r="D1632" s="187">
        <v>881.42</v>
      </c>
    </row>
    <row r="1633" spans="1:4" ht="25.5" x14ac:dyDescent="0.2">
      <c r="A1633" s="192">
        <v>91341</v>
      </c>
      <c r="B1633" s="189" t="s">
        <v>13171</v>
      </c>
      <c r="C1633" s="188" t="s">
        <v>11314</v>
      </c>
      <c r="D1633" s="190">
        <v>664.34</v>
      </c>
    </row>
    <row r="1634" spans="1:4" ht="25.5" x14ac:dyDescent="0.2">
      <c r="A1634" s="191">
        <v>94805</v>
      </c>
      <c r="B1634" s="186" t="s">
        <v>13172</v>
      </c>
      <c r="C1634" s="185" t="s">
        <v>6</v>
      </c>
      <c r="D1634" s="187">
        <v>942.44</v>
      </c>
    </row>
    <row r="1635" spans="1:4" ht="25.5" x14ac:dyDescent="0.2">
      <c r="A1635" s="192">
        <v>94806</v>
      </c>
      <c r="B1635" s="189" t="s">
        <v>572</v>
      </c>
      <c r="C1635" s="188" t="s">
        <v>6</v>
      </c>
      <c r="D1635" s="190">
        <v>370.46</v>
      </c>
    </row>
    <row r="1636" spans="1:4" ht="25.5" x14ac:dyDescent="0.2">
      <c r="A1636" s="191">
        <v>94807</v>
      </c>
      <c r="B1636" s="186" t="s">
        <v>573</v>
      </c>
      <c r="C1636" s="185" t="s">
        <v>6</v>
      </c>
      <c r="D1636" s="187">
        <v>441.14</v>
      </c>
    </row>
    <row r="1637" spans="1:4" ht="25.5" x14ac:dyDescent="0.2">
      <c r="A1637" s="188" t="s">
        <v>13173</v>
      </c>
      <c r="B1637" s="189" t="s">
        <v>13174</v>
      </c>
      <c r="C1637" s="188" t="s">
        <v>21</v>
      </c>
      <c r="D1637" s="190">
        <v>169.28</v>
      </c>
    </row>
    <row r="1638" spans="1:4" ht="25.5" x14ac:dyDescent="0.2">
      <c r="A1638" s="185" t="s">
        <v>13175</v>
      </c>
      <c r="B1638" s="186" t="s">
        <v>13176</v>
      </c>
      <c r="C1638" s="185" t="s">
        <v>21</v>
      </c>
      <c r="D1638" s="187">
        <v>366.31</v>
      </c>
    </row>
    <row r="1639" spans="1:4" ht="25.5" x14ac:dyDescent="0.2">
      <c r="A1639" s="188" t="s">
        <v>13177</v>
      </c>
      <c r="B1639" s="189" t="s">
        <v>13178</v>
      </c>
      <c r="C1639" s="188" t="s">
        <v>21</v>
      </c>
      <c r="D1639" s="190">
        <v>429.69</v>
      </c>
    </row>
    <row r="1640" spans="1:4" x14ac:dyDescent="0.2">
      <c r="A1640" s="191">
        <v>85096</v>
      </c>
      <c r="B1640" s="186" t="s">
        <v>574</v>
      </c>
      <c r="C1640" s="185" t="s">
        <v>11314</v>
      </c>
      <c r="D1640" s="187">
        <v>368.87</v>
      </c>
    </row>
    <row r="1641" spans="1:4" x14ac:dyDescent="0.2">
      <c r="A1641" s="188" t="s">
        <v>13179</v>
      </c>
      <c r="B1641" s="189" t="s">
        <v>575</v>
      </c>
      <c r="C1641" s="188" t="s">
        <v>6</v>
      </c>
      <c r="D1641" s="190">
        <v>75.14</v>
      </c>
    </row>
    <row r="1642" spans="1:4" ht="38.25" x14ac:dyDescent="0.2">
      <c r="A1642" s="191">
        <v>84885</v>
      </c>
      <c r="B1642" s="186" t="s">
        <v>13180</v>
      </c>
      <c r="C1642" s="185" t="s">
        <v>6</v>
      </c>
      <c r="D1642" s="187">
        <v>641.95000000000005</v>
      </c>
    </row>
    <row r="1643" spans="1:4" x14ac:dyDescent="0.2">
      <c r="A1643" s="192">
        <v>84886</v>
      </c>
      <c r="B1643" s="189" t="s">
        <v>576</v>
      </c>
      <c r="C1643" s="188" t="s">
        <v>6</v>
      </c>
      <c r="D1643" s="190">
        <v>1237.27</v>
      </c>
    </row>
    <row r="1644" spans="1:4" x14ac:dyDescent="0.2">
      <c r="A1644" s="191">
        <v>84889</v>
      </c>
      <c r="B1644" s="186" t="s">
        <v>577</v>
      </c>
      <c r="C1644" s="185" t="s">
        <v>6</v>
      </c>
      <c r="D1644" s="187">
        <v>16.100000000000001</v>
      </c>
    </row>
    <row r="1645" spans="1:4" x14ac:dyDescent="0.2">
      <c r="A1645" s="192">
        <v>84891</v>
      </c>
      <c r="B1645" s="189" t="s">
        <v>578</v>
      </c>
      <c r="C1645" s="188" t="s">
        <v>6</v>
      </c>
      <c r="D1645" s="190">
        <v>169.9</v>
      </c>
    </row>
    <row r="1646" spans="1:4" x14ac:dyDescent="0.2">
      <c r="A1646" s="185" t="s">
        <v>13181</v>
      </c>
      <c r="B1646" s="186" t="s">
        <v>579</v>
      </c>
      <c r="C1646" s="185" t="s">
        <v>6</v>
      </c>
      <c r="D1646" s="187">
        <v>30.69</v>
      </c>
    </row>
    <row r="1647" spans="1:4" ht="25.5" x14ac:dyDescent="0.2">
      <c r="A1647" s="188" t="s">
        <v>13182</v>
      </c>
      <c r="B1647" s="189" t="s">
        <v>580</v>
      </c>
      <c r="C1647" s="188" t="s">
        <v>6</v>
      </c>
      <c r="D1647" s="190">
        <v>22.31</v>
      </c>
    </row>
    <row r="1648" spans="1:4" ht="25.5" x14ac:dyDescent="0.2">
      <c r="A1648" s="185" t="s">
        <v>13183</v>
      </c>
      <c r="B1648" s="186" t="s">
        <v>13184</v>
      </c>
      <c r="C1648" s="185" t="s">
        <v>6</v>
      </c>
      <c r="D1648" s="187">
        <v>131.79</v>
      </c>
    </row>
    <row r="1649" spans="1:4" x14ac:dyDescent="0.2">
      <c r="A1649" s="192">
        <v>84950</v>
      </c>
      <c r="B1649" s="189" t="s">
        <v>581</v>
      </c>
      <c r="C1649" s="188" t="s">
        <v>6</v>
      </c>
      <c r="D1649" s="190">
        <v>43.39</v>
      </c>
    </row>
    <row r="1650" spans="1:4" x14ac:dyDescent="0.2">
      <c r="A1650" s="191">
        <v>84952</v>
      </c>
      <c r="B1650" s="186" t="s">
        <v>582</v>
      </c>
      <c r="C1650" s="185" t="s">
        <v>6</v>
      </c>
      <c r="D1650" s="187">
        <v>32.82</v>
      </c>
    </row>
    <row r="1651" spans="1:4" x14ac:dyDescent="0.2">
      <c r="A1651" s="192">
        <v>72116</v>
      </c>
      <c r="B1651" s="189" t="s">
        <v>583</v>
      </c>
      <c r="C1651" s="188" t="s">
        <v>11314</v>
      </c>
      <c r="D1651" s="190">
        <v>71.06</v>
      </c>
    </row>
    <row r="1652" spans="1:4" x14ac:dyDescent="0.2">
      <c r="A1652" s="191">
        <v>72117</v>
      </c>
      <c r="B1652" s="186" t="s">
        <v>584</v>
      </c>
      <c r="C1652" s="185" t="s">
        <v>11314</v>
      </c>
      <c r="D1652" s="187">
        <v>90.47</v>
      </c>
    </row>
    <row r="1653" spans="1:4" ht="25.5" x14ac:dyDescent="0.2">
      <c r="A1653" s="192">
        <v>72118</v>
      </c>
      <c r="B1653" s="189" t="s">
        <v>13185</v>
      </c>
      <c r="C1653" s="188" t="s">
        <v>11314</v>
      </c>
      <c r="D1653" s="190">
        <v>100.58</v>
      </c>
    </row>
    <row r="1654" spans="1:4" ht="25.5" x14ac:dyDescent="0.2">
      <c r="A1654" s="191">
        <v>72119</v>
      </c>
      <c r="B1654" s="186" t="s">
        <v>13186</v>
      </c>
      <c r="C1654" s="185" t="s">
        <v>11314</v>
      </c>
      <c r="D1654" s="187">
        <v>124.71</v>
      </c>
    </row>
    <row r="1655" spans="1:4" ht="25.5" x14ac:dyDescent="0.2">
      <c r="A1655" s="192">
        <v>72120</v>
      </c>
      <c r="B1655" s="189" t="s">
        <v>13187</v>
      </c>
      <c r="C1655" s="188" t="s">
        <v>11314</v>
      </c>
      <c r="D1655" s="190">
        <v>155.47</v>
      </c>
    </row>
    <row r="1656" spans="1:4" x14ac:dyDescent="0.2">
      <c r="A1656" s="191">
        <v>72122</v>
      </c>
      <c r="B1656" s="186" t="s">
        <v>585</v>
      </c>
      <c r="C1656" s="185" t="s">
        <v>11314</v>
      </c>
      <c r="D1656" s="187">
        <v>78.37</v>
      </c>
    </row>
    <row r="1657" spans="1:4" x14ac:dyDescent="0.2">
      <c r="A1657" s="192">
        <v>72123</v>
      </c>
      <c r="B1657" s="189" t="s">
        <v>586</v>
      </c>
      <c r="C1657" s="188" t="s">
        <v>11314</v>
      </c>
      <c r="D1657" s="190">
        <v>200.8</v>
      </c>
    </row>
    <row r="1658" spans="1:4" ht="25.5" x14ac:dyDescent="0.2">
      <c r="A1658" s="185" t="s">
        <v>13188</v>
      </c>
      <c r="B1658" s="186" t="s">
        <v>13189</v>
      </c>
      <c r="C1658" s="185" t="s">
        <v>6</v>
      </c>
      <c r="D1658" s="187">
        <v>1899.41</v>
      </c>
    </row>
    <row r="1659" spans="1:4" x14ac:dyDescent="0.2">
      <c r="A1659" s="188" t="s">
        <v>13190</v>
      </c>
      <c r="B1659" s="189" t="s">
        <v>587</v>
      </c>
      <c r="C1659" s="188" t="s">
        <v>11314</v>
      </c>
      <c r="D1659" s="190">
        <v>281.72000000000003</v>
      </c>
    </row>
    <row r="1660" spans="1:4" ht="25.5" x14ac:dyDescent="0.2">
      <c r="A1660" s="185" t="s">
        <v>13191</v>
      </c>
      <c r="B1660" s="186" t="s">
        <v>13192</v>
      </c>
      <c r="C1660" s="185" t="s">
        <v>11314</v>
      </c>
      <c r="D1660" s="187">
        <v>338.07</v>
      </c>
    </row>
    <row r="1661" spans="1:4" x14ac:dyDescent="0.2">
      <c r="A1661" s="192">
        <v>84957</v>
      </c>
      <c r="B1661" s="189" t="s">
        <v>588</v>
      </c>
      <c r="C1661" s="188" t="s">
        <v>11314</v>
      </c>
      <c r="D1661" s="190">
        <v>109.77</v>
      </c>
    </row>
    <row r="1662" spans="1:4" x14ac:dyDescent="0.2">
      <c r="A1662" s="191">
        <v>84959</v>
      </c>
      <c r="B1662" s="186" t="s">
        <v>589</v>
      </c>
      <c r="C1662" s="185" t="s">
        <v>11314</v>
      </c>
      <c r="D1662" s="187">
        <v>127.26</v>
      </c>
    </row>
    <row r="1663" spans="1:4" x14ac:dyDescent="0.2">
      <c r="A1663" s="192">
        <v>85001</v>
      </c>
      <c r="B1663" s="189" t="s">
        <v>590</v>
      </c>
      <c r="C1663" s="188" t="s">
        <v>11314</v>
      </c>
      <c r="D1663" s="190">
        <v>121.43</v>
      </c>
    </row>
    <row r="1664" spans="1:4" x14ac:dyDescent="0.2">
      <c r="A1664" s="191">
        <v>85002</v>
      </c>
      <c r="B1664" s="186" t="s">
        <v>591</v>
      </c>
      <c r="C1664" s="185" t="s">
        <v>11314</v>
      </c>
      <c r="D1664" s="187">
        <v>168.07</v>
      </c>
    </row>
    <row r="1665" spans="1:4" x14ac:dyDescent="0.2">
      <c r="A1665" s="192">
        <v>85004</v>
      </c>
      <c r="B1665" s="189" t="s">
        <v>592</v>
      </c>
      <c r="C1665" s="188" t="s">
        <v>11314</v>
      </c>
      <c r="D1665" s="190">
        <v>86.44</v>
      </c>
    </row>
    <row r="1666" spans="1:4" ht="25.5" x14ac:dyDescent="0.2">
      <c r="A1666" s="191">
        <v>85005</v>
      </c>
      <c r="B1666" s="186" t="s">
        <v>593</v>
      </c>
      <c r="C1666" s="185" t="s">
        <v>11314</v>
      </c>
      <c r="D1666" s="187">
        <v>250.17</v>
      </c>
    </row>
    <row r="1667" spans="1:4" x14ac:dyDescent="0.2">
      <c r="A1667" s="192">
        <v>68054</v>
      </c>
      <c r="B1667" s="189" t="s">
        <v>594</v>
      </c>
      <c r="C1667" s="188" t="s">
        <v>11314</v>
      </c>
      <c r="D1667" s="190">
        <v>199.26</v>
      </c>
    </row>
    <row r="1668" spans="1:4" x14ac:dyDescent="0.2">
      <c r="A1668" s="185" t="s">
        <v>13193</v>
      </c>
      <c r="B1668" s="186" t="s">
        <v>595</v>
      </c>
      <c r="C1668" s="185" t="s">
        <v>11314</v>
      </c>
      <c r="D1668" s="187">
        <v>369.35</v>
      </c>
    </row>
    <row r="1669" spans="1:4" ht="25.5" x14ac:dyDescent="0.2">
      <c r="A1669" s="188" t="s">
        <v>13194</v>
      </c>
      <c r="B1669" s="189" t="s">
        <v>13195</v>
      </c>
      <c r="C1669" s="188" t="s">
        <v>11314</v>
      </c>
      <c r="D1669" s="190">
        <v>827.42</v>
      </c>
    </row>
    <row r="1670" spans="1:4" ht="25.5" x14ac:dyDescent="0.2">
      <c r="A1670" s="191">
        <v>85188</v>
      </c>
      <c r="B1670" s="186" t="s">
        <v>13196</v>
      </c>
      <c r="C1670" s="185" t="s">
        <v>6</v>
      </c>
      <c r="D1670" s="187">
        <v>529.57000000000005</v>
      </c>
    </row>
    <row r="1671" spans="1:4" ht="25.5" x14ac:dyDescent="0.2">
      <c r="A1671" s="192">
        <v>85189</v>
      </c>
      <c r="B1671" s="189" t="s">
        <v>13197</v>
      </c>
      <c r="C1671" s="188" t="s">
        <v>6</v>
      </c>
      <c r="D1671" s="190">
        <v>1029.95</v>
      </c>
    </row>
    <row r="1672" spans="1:4" x14ac:dyDescent="0.2">
      <c r="A1672" s="191">
        <v>85010</v>
      </c>
      <c r="B1672" s="186" t="s">
        <v>596</v>
      </c>
      <c r="C1672" s="185" t="s">
        <v>11314</v>
      </c>
      <c r="D1672" s="187">
        <v>391.1</v>
      </c>
    </row>
    <row r="1673" spans="1:4" x14ac:dyDescent="0.2">
      <c r="A1673" s="192">
        <v>85014</v>
      </c>
      <c r="B1673" s="189" t="s">
        <v>597</v>
      </c>
      <c r="C1673" s="188" t="s">
        <v>11314</v>
      </c>
      <c r="D1673" s="190">
        <v>468.18</v>
      </c>
    </row>
    <row r="1674" spans="1:4" ht="25.5" x14ac:dyDescent="0.2">
      <c r="A1674" s="191">
        <v>94569</v>
      </c>
      <c r="B1674" s="186" t="s">
        <v>13198</v>
      </c>
      <c r="C1674" s="185" t="s">
        <v>11314</v>
      </c>
      <c r="D1674" s="187">
        <v>460.31</v>
      </c>
    </row>
    <row r="1675" spans="1:4" ht="38.25" x14ac:dyDescent="0.2">
      <c r="A1675" s="192">
        <v>94570</v>
      </c>
      <c r="B1675" s="189" t="s">
        <v>13199</v>
      </c>
      <c r="C1675" s="188" t="s">
        <v>11314</v>
      </c>
      <c r="D1675" s="190">
        <v>419.64</v>
      </c>
    </row>
    <row r="1676" spans="1:4" ht="38.25" x14ac:dyDescent="0.2">
      <c r="A1676" s="191">
        <v>94572</v>
      </c>
      <c r="B1676" s="186" t="s">
        <v>13200</v>
      </c>
      <c r="C1676" s="185" t="s">
        <v>11314</v>
      </c>
      <c r="D1676" s="187">
        <v>623.51</v>
      </c>
    </row>
    <row r="1677" spans="1:4" ht="38.25" x14ac:dyDescent="0.2">
      <c r="A1677" s="192">
        <v>94573</v>
      </c>
      <c r="B1677" s="189" t="s">
        <v>13201</v>
      </c>
      <c r="C1677" s="188" t="s">
        <v>11314</v>
      </c>
      <c r="D1677" s="190">
        <v>408.75</v>
      </c>
    </row>
    <row r="1678" spans="1:4" ht="38.25" x14ac:dyDescent="0.2">
      <c r="A1678" s="191">
        <v>94574</v>
      </c>
      <c r="B1678" s="186" t="s">
        <v>13202</v>
      </c>
      <c r="C1678" s="185" t="s">
        <v>11314</v>
      </c>
      <c r="D1678" s="187">
        <v>619.80999999999995</v>
      </c>
    </row>
    <row r="1679" spans="1:4" ht="25.5" x14ac:dyDescent="0.2">
      <c r="A1679" s="192">
        <v>94575</v>
      </c>
      <c r="B1679" s="189" t="s">
        <v>598</v>
      </c>
      <c r="C1679" s="188" t="s">
        <v>11314</v>
      </c>
      <c r="D1679" s="190">
        <v>496.87</v>
      </c>
    </row>
    <row r="1680" spans="1:4" ht="25.5" x14ac:dyDescent="0.2">
      <c r="A1680" s="191">
        <v>94576</v>
      </c>
      <c r="B1680" s="186" t="s">
        <v>599</v>
      </c>
      <c r="C1680" s="185" t="s">
        <v>11314</v>
      </c>
      <c r="D1680" s="187">
        <v>429.88</v>
      </c>
    </row>
    <row r="1681" spans="1:4" ht="25.5" x14ac:dyDescent="0.2">
      <c r="A1681" s="192">
        <v>94578</v>
      </c>
      <c r="B1681" s="189" t="s">
        <v>600</v>
      </c>
      <c r="C1681" s="188" t="s">
        <v>11314</v>
      </c>
      <c r="D1681" s="190">
        <v>633.92999999999995</v>
      </c>
    </row>
    <row r="1682" spans="1:4" ht="25.5" x14ac:dyDescent="0.2">
      <c r="A1682" s="191">
        <v>94579</v>
      </c>
      <c r="B1682" s="186" t="s">
        <v>601</v>
      </c>
      <c r="C1682" s="185" t="s">
        <v>11314</v>
      </c>
      <c r="D1682" s="187">
        <v>419.95</v>
      </c>
    </row>
    <row r="1683" spans="1:4" ht="25.5" x14ac:dyDescent="0.2">
      <c r="A1683" s="192">
        <v>94580</v>
      </c>
      <c r="B1683" s="189" t="s">
        <v>602</v>
      </c>
      <c r="C1683" s="188" t="s">
        <v>11314</v>
      </c>
      <c r="D1683" s="190">
        <v>630.63</v>
      </c>
    </row>
    <row r="1684" spans="1:4" ht="25.5" x14ac:dyDescent="0.2">
      <c r="A1684" s="191">
        <v>94581</v>
      </c>
      <c r="B1684" s="186" t="s">
        <v>13203</v>
      </c>
      <c r="C1684" s="185" t="s">
        <v>11314</v>
      </c>
      <c r="D1684" s="187">
        <v>495.06</v>
      </c>
    </row>
    <row r="1685" spans="1:4" ht="25.5" x14ac:dyDescent="0.2">
      <c r="A1685" s="192">
        <v>94582</v>
      </c>
      <c r="B1685" s="189" t="s">
        <v>13204</v>
      </c>
      <c r="C1685" s="188" t="s">
        <v>11314</v>
      </c>
      <c r="D1685" s="190">
        <v>429.59</v>
      </c>
    </row>
    <row r="1686" spans="1:4" ht="25.5" x14ac:dyDescent="0.2">
      <c r="A1686" s="191">
        <v>94584</v>
      </c>
      <c r="B1686" s="186" t="s">
        <v>13205</v>
      </c>
      <c r="C1686" s="185" t="s">
        <v>11314</v>
      </c>
      <c r="D1686" s="187">
        <v>639.28</v>
      </c>
    </row>
    <row r="1687" spans="1:4" ht="25.5" x14ac:dyDescent="0.2">
      <c r="A1687" s="192">
        <v>94585</v>
      </c>
      <c r="B1687" s="189" t="s">
        <v>13206</v>
      </c>
      <c r="C1687" s="188" t="s">
        <v>11314</v>
      </c>
      <c r="D1687" s="190">
        <v>418.94</v>
      </c>
    </row>
    <row r="1688" spans="1:4" ht="25.5" x14ac:dyDescent="0.2">
      <c r="A1688" s="191">
        <v>94586</v>
      </c>
      <c r="B1688" s="186" t="s">
        <v>13207</v>
      </c>
      <c r="C1688" s="185" t="s">
        <v>11314</v>
      </c>
      <c r="D1688" s="187">
        <v>636.86</v>
      </c>
    </row>
    <row r="1689" spans="1:4" x14ac:dyDescent="0.2">
      <c r="A1689" s="188" t="s">
        <v>13208</v>
      </c>
      <c r="B1689" s="189" t="s">
        <v>603</v>
      </c>
      <c r="C1689" s="188" t="s">
        <v>21</v>
      </c>
      <c r="D1689" s="190">
        <v>44.47</v>
      </c>
    </row>
    <row r="1690" spans="1:4" x14ac:dyDescent="0.2">
      <c r="A1690" s="185" t="s">
        <v>13209</v>
      </c>
      <c r="B1690" s="186" t="s">
        <v>13210</v>
      </c>
      <c r="C1690" s="185" t="s">
        <v>21</v>
      </c>
      <c r="D1690" s="187">
        <v>32.71</v>
      </c>
    </row>
    <row r="1691" spans="1:4" x14ac:dyDescent="0.2">
      <c r="A1691" s="192">
        <v>85015</v>
      </c>
      <c r="B1691" s="189" t="s">
        <v>604</v>
      </c>
      <c r="C1691" s="188" t="s">
        <v>21</v>
      </c>
      <c r="D1691" s="190">
        <v>19.28</v>
      </c>
    </row>
    <row r="1692" spans="1:4" x14ac:dyDescent="0.2">
      <c r="A1692" s="191">
        <v>85016</v>
      </c>
      <c r="B1692" s="186" t="s">
        <v>605</v>
      </c>
      <c r="C1692" s="185" t="s">
        <v>21</v>
      </c>
      <c r="D1692" s="187">
        <v>23.58</v>
      </c>
    </row>
    <row r="1693" spans="1:4" ht="25.5" x14ac:dyDescent="0.2">
      <c r="A1693" s="192">
        <v>79475</v>
      </c>
      <c r="B1693" s="189" t="s">
        <v>606</v>
      </c>
      <c r="C1693" s="188" t="s">
        <v>11325</v>
      </c>
      <c r="D1693" s="190">
        <v>563.70000000000005</v>
      </c>
    </row>
    <row r="1694" spans="1:4" ht="25.5" x14ac:dyDescent="0.2">
      <c r="A1694" s="185" t="s">
        <v>13211</v>
      </c>
      <c r="B1694" s="186" t="s">
        <v>607</v>
      </c>
      <c r="C1694" s="185" t="s">
        <v>21</v>
      </c>
      <c r="D1694" s="187">
        <v>40.21</v>
      </c>
    </row>
    <row r="1695" spans="1:4" ht="51" x14ac:dyDescent="0.2">
      <c r="A1695" s="192">
        <v>89198</v>
      </c>
      <c r="B1695" s="189" t="s">
        <v>13212</v>
      </c>
      <c r="C1695" s="188" t="s">
        <v>21</v>
      </c>
      <c r="D1695" s="190">
        <v>66.05</v>
      </c>
    </row>
    <row r="1696" spans="1:4" ht="51" x14ac:dyDescent="0.2">
      <c r="A1696" s="191">
        <v>89199</v>
      </c>
      <c r="B1696" s="186" t="s">
        <v>13213</v>
      </c>
      <c r="C1696" s="185" t="s">
        <v>21</v>
      </c>
      <c r="D1696" s="187">
        <v>86.02</v>
      </c>
    </row>
    <row r="1697" spans="1:4" ht="51" x14ac:dyDescent="0.2">
      <c r="A1697" s="192">
        <v>89200</v>
      </c>
      <c r="B1697" s="189" t="s">
        <v>13214</v>
      </c>
      <c r="C1697" s="188" t="s">
        <v>21</v>
      </c>
      <c r="D1697" s="190">
        <v>195.21</v>
      </c>
    </row>
    <row r="1698" spans="1:4" ht="51" x14ac:dyDescent="0.2">
      <c r="A1698" s="191">
        <v>89201</v>
      </c>
      <c r="B1698" s="186" t="s">
        <v>13215</v>
      </c>
      <c r="C1698" s="185" t="s">
        <v>21</v>
      </c>
      <c r="D1698" s="187">
        <v>49.68</v>
      </c>
    </row>
    <row r="1699" spans="1:4" ht="51" x14ac:dyDescent="0.2">
      <c r="A1699" s="192">
        <v>89202</v>
      </c>
      <c r="B1699" s="189" t="s">
        <v>13216</v>
      </c>
      <c r="C1699" s="188" t="s">
        <v>21</v>
      </c>
      <c r="D1699" s="190">
        <v>63.28</v>
      </c>
    </row>
    <row r="1700" spans="1:4" ht="51" x14ac:dyDescent="0.2">
      <c r="A1700" s="191">
        <v>89203</v>
      </c>
      <c r="B1700" s="186" t="s">
        <v>13217</v>
      </c>
      <c r="C1700" s="185" t="s">
        <v>21</v>
      </c>
      <c r="D1700" s="187">
        <v>141.78</v>
      </c>
    </row>
    <row r="1701" spans="1:4" ht="51" x14ac:dyDescent="0.2">
      <c r="A1701" s="192">
        <v>89204</v>
      </c>
      <c r="B1701" s="189" t="s">
        <v>13218</v>
      </c>
      <c r="C1701" s="188" t="s">
        <v>21</v>
      </c>
      <c r="D1701" s="190">
        <v>43.84</v>
      </c>
    </row>
    <row r="1702" spans="1:4" ht="51" x14ac:dyDescent="0.2">
      <c r="A1702" s="191">
        <v>89205</v>
      </c>
      <c r="B1702" s="186" t="s">
        <v>13219</v>
      </c>
      <c r="C1702" s="185" t="s">
        <v>21</v>
      </c>
      <c r="D1702" s="187">
        <v>56.48</v>
      </c>
    </row>
    <row r="1703" spans="1:4" ht="51" x14ac:dyDescent="0.2">
      <c r="A1703" s="192">
        <v>89206</v>
      </c>
      <c r="B1703" s="189" t="s">
        <v>13220</v>
      </c>
      <c r="C1703" s="188" t="s">
        <v>21</v>
      </c>
      <c r="D1703" s="190">
        <v>129.32</v>
      </c>
    </row>
    <row r="1704" spans="1:4" ht="38.25" x14ac:dyDescent="0.2">
      <c r="A1704" s="191">
        <v>90808</v>
      </c>
      <c r="B1704" s="186" t="s">
        <v>13221</v>
      </c>
      <c r="C1704" s="185" t="s">
        <v>21</v>
      </c>
      <c r="D1704" s="187">
        <v>60.38</v>
      </c>
    </row>
    <row r="1705" spans="1:4" ht="38.25" x14ac:dyDescent="0.2">
      <c r="A1705" s="192">
        <v>90809</v>
      </c>
      <c r="B1705" s="189" t="s">
        <v>13222</v>
      </c>
      <c r="C1705" s="188" t="s">
        <v>21</v>
      </c>
      <c r="D1705" s="190">
        <v>57.93</v>
      </c>
    </row>
    <row r="1706" spans="1:4" ht="38.25" x14ac:dyDescent="0.2">
      <c r="A1706" s="191">
        <v>90810</v>
      </c>
      <c r="B1706" s="186" t="s">
        <v>13223</v>
      </c>
      <c r="C1706" s="185" t="s">
        <v>21</v>
      </c>
      <c r="D1706" s="187">
        <v>124.02</v>
      </c>
    </row>
    <row r="1707" spans="1:4" ht="38.25" x14ac:dyDescent="0.2">
      <c r="A1707" s="192">
        <v>90811</v>
      </c>
      <c r="B1707" s="189" t="s">
        <v>13224</v>
      </c>
      <c r="C1707" s="188" t="s">
        <v>21</v>
      </c>
      <c r="D1707" s="190">
        <v>116.59</v>
      </c>
    </row>
    <row r="1708" spans="1:4" ht="38.25" x14ac:dyDescent="0.2">
      <c r="A1708" s="191">
        <v>90812</v>
      </c>
      <c r="B1708" s="186" t="s">
        <v>13225</v>
      </c>
      <c r="C1708" s="185" t="s">
        <v>21</v>
      </c>
      <c r="D1708" s="187">
        <v>208.94</v>
      </c>
    </row>
    <row r="1709" spans="1:4" ht="38.25" x14ac:dyDescent="0.2">
      <c r="A1709" s="192">
        <v>90813</v>
      </c>
      <c r="B1709" s="189" t="s">
        <v>13226</v>
      </c>
      <c r="C1709" s="188" t="s">
        <v>21</v>
      </c>
      <c r="D1709" s="190">
        <v>198.73</v>
      </c>
    </row>
    <row r="1710" spans="1:4" ht="38.25" x14ac:dyDescent="0.2">
      <c r="A1710" s="191">
        <v>90814</v>
      </c>
      <c r="B1710" s="186" t="s">
        <v>13227</v>
      </c>
      <c r="C1710" s="185" t="s">
        <v>21</v>
      </c>
      <c r="D1710" s="187">
        <v>249.66</v>
      </c>
    </row>
    <row r="1711" spans="1:4" ht="38.25" x14ac:dyDescent="0.2">
      <c r="A1711" s="192">
        <v>90815</v>
      </c>
      <c r="B1711" s="189" t="s">
        <v>13228</v>
      </c>
      <c r="C1711" s="188" t="s">
        <v>21</v>
      </c>
      <c r="D1711" s="190">
        <v>301.79000000000002</v>
      </c>
    </row>
    <row r="1712" spans="1:4" ht="38.25" x14ac:dyDescent="0.2">
      <c r="A1712" s="191">
        <v>90877</v>
      </c>
      <c r="B1712" s="186" t="s">
        <v>13229</v>
      </c>
      <c r="C1712" s="185" t="s">
        <v>21</v>
      </c>
      <c r="D1712" s="187">
        <v>40.24</v>
      </c>
    </row>
    <row r="1713" spans="1:4" ht="38.25" x14ac:dyDescent="0.2">
      <c r="A1713" s="192">
        <v>90878</v>
      </c>
      <c r="B1713" s="189" t="s">
        <v>13230</v>
      </c>
      <c r="C1713" s="188" t="s">
        <v>21</v>
      </c>
      <c r="D1713" s="190">
        <v>38.35</v>
      </c>
    </row>
    <row r="1714" spans="1:4" ht="38.25" x14ac:dyDescent="0.2">
      <c r="A1714" s="191">
        <v>90880</v>
      </c>
      <c r="B1714" s="186" t="s">
        <v>13231</v>
      </c>
      <c r="C1714" s="185" t="s">
        <v>21</v>
      </c>
      <c r="D1714" s="187">
        <v>51.33</v>
      </c>
    </row>
    <row r="1715" spans="1:4" ht="38.25" x14ac:dyDescent="0.2">
      <c r="A1715" s="192">
        <v>90881</v>
      </c>
      <c r="B1715" s="189" t="s">
        <v>13232</v>
      </c>
      <c r="C1715" s="188" t="s">
        <v>21</v>
      </c>
      <c r="D1715" s="190">
        <v>47.29</v>
      </c>
    </row>
    <row r="1716" spans="1:4" ht="38.25" x14ac:dyDescent="0.2">
      <c r="A1716" s="191">
        <v>90883</v>
      </c>
      <c r="B1716" s="186" t="s">
        <v>13233</v>
      </c>
      <c r="C1716" s="185" t="s">
        <v>21</v>
      </c>
      <c r="D1716" s="187">
        <v>63.93</v>
      </c>
    </row>
    <row r="1717" spans="1:4" ht="38.25" x14ac:dyDescent="0.2">
      <c r="A1717" s="192">
        <v>90884</v>
      </c>
      <c r="B1717" s="189" t="s">
        <v>13234</v>
      </c>
      <c r="C1717" s="188" t="s">
        <v>21</v>
      </c>
      <c r="D1717" s="190">
        <v>61.82</v>
      </c>
    </row>
    <row r="1718" spans="1:4" ht="38.25" x14ac:dyDescent="0.2">
      <c r="A1718" s="191">
        <v>90885</v>
      </c>
      <c r="B1718" s="186" t="s">
        <v>608</v>
      </c>
      <c r="C1718" s="185" t="s">
        <v>21</v>
      </c>
      <c r="D1718" s="187">
        <v>60.89</v>
      </c>
    </row>
    <row r="1719" spans="1:4" ht="38.25" x14ac:dyDescent="0.2">
      <c r="A1719" s="192">
        <v>90886</v>
      </c>
      <c r="B1719" s="189" t="s">
        <v>13235</v>
      </c>
      <c r="C1719" s="188" t="s">
        <v>21</v>
      </c>
      <c r="D1719" s="190">
        <v>119.85</v>
      </c>
    </row>
    <row r="1720" spans="1:4" ht="38.25" x14ac:dyDescent="0.2">
      <c r="A1720" s="191">
        <v>90887</v>
      </c>
      <c r="B1720" s="186" t="s">
        <v>13236</v>
      </c>
      <c r="C1720" s="185" t="s">
        <v>21</v>
      </c>
      <c r="D1720" s="187">
        <v>117.61</v>
      </c>
    </row>
    <row r="1721" spans="1:4" ht="38.25" x14ac:dyDescent="0.2">
      <c r="A1721" s="192">
        <v>90888</v>
      </c>
      <c r="B1721" s="189" t="s">
        <v>609</v>
      </c>
      <c r="C1721" s="188" t="s">
        <v>21</v>
      </c>
      <c r="D1721" s="190">
        <v>116.66</v>
      </c>
    </row>
    <row r="1722" spans="1:4" ht="38.25" x14ac:dyDescent="0.2">
      <c r="A1722" s="191">
        <v>90889</v>
      </c>
      <c r="B1722" s="186" t="s">
        <v>13237</v>
      </c>
      <c r="C1722" s="185" t="s">
        <v>21</v>
      </c>
      <c r="D1722" s="187">
        <v>139.88999999999999</v>
      </c>
    </row>
    <row r="1723" spans="1:4" ht="38.25" x14ac:dyDescent="0.2">
      <c r="A1723" s="192">
        <v>90890</v>
      </c>
      <c r="B1723" s="189" t="s">
        <v>13238</v>
      </c>
      <c r="C1723" s="188" t="s">
        <v>21</v>
      </c>
      <c r="D1723" s="190">
        <v>136.72</v>
      </c>
    </row>
    <row r="1724" spans="1:4" ht="38.25" x14ac:dyDescent="0.2">
      <c r="A1724" s="191">
        <v>90891</v>
      </c>
      <c r="B1724" s="186" t="s">
        <v>13239</v>
      </c>
      <c r="C1724" s="185" t="s">
        <v>21</v>
      </c>
      <c r="D1724" s="187">
        <v>135.33000000000001</v>
      </c>
    </row>
    <row r="1725" spans="1:4" ht="25.5" x14ac:dyDescent="0.2">
      <c r="A1725" s="192">
        <v>95601</v>
      </c>
      <c r="B1725" s="189" t="s">
        <v>610</v>
      </c>
      <c r="C1725" s="188" t="s">
        <v>6</v>
      </c>
      <c r="D1725" s="190">
        <v>19.22</v>
      </c>
    </row>
    <row r="1726" spans="1:4" ht="25.5" x14ac:dyDescent="0.2">
      <c r="A1726" s="191">
        <v>95602</v>
      </c>
      <c r="B1726" s="186" t="s">
        <v>611</v>
      </c>
      <c r="C1726" s="185" t="s">
        <v>6</v>
      </c>
      <c r="D1726" s="187">
        <v>24.46</v>
      </c>
    </row>
    <row r="1727" spans="1:4" ht="25.5" x14ac:dyDescent="0.2">
      <c r="A1727" s="192">
        <v>95603</v>
      </c>
      <c r="B1727" s="189" t="s">
        <v>612</v>
      </c>
      <c r="C1727" s="188" t="s">
        <v>6</v>
      </c>
      <c r="D1727" s="190">
        <v>32.1</v>
      </c>
    </row>
    <row r="1728" spans="1:4" ht="25.5" x14ac:dyDescent="0.2">
      <c r="A1728" s="191">
        <v>95604</v>
      </c>
      <c r="B1728" s="186" t="s">
        <v>613</v>
      </c>
      <c r="C1728" s="185" t="s">
        <v>6</v>
      </c>
      <c r="D1728" s="187">
        <v>42.26</v>
      </c>
    </row>
    <row r="1729" spans="1:4" ht="25.5" x14ac:dyDescent="0.2">
      <c r="A1729" s="192">
        <v>95605</v>
      </c>
      <c r="B1729" s="189" t="s">
        <v>614</v>
      </c>
      <c r="C1729" s="188" t="s">
        <v>6</v>
      </c>
      <c r="D1729" s="190">
        <v>66.27</v>
      </c>
    </row>
    <row r="1730" spans="1:4" ht="25.5" x14ac:dyDescent="0.2">
      <c r="A1730" s="191">
        <v>95607</v>
      </c>
      <c r="B1730" s="186" t="s">
        <v>13240</v>
      </c>
      <c r="C1730" s="185" t="s">
        <v>6</v>
      </c>
      <c r="D1730" s="187">
        <v>4.42</v>
      </c>
    </row>
    <row r="1731" spans="1:4" ht="25.5" x14ac:dyDescent="0.2">
      <c r="A1731" s="192">
        <v>95608</v>
      </c>
      <c r="B1731" s="189" t="s">
        <v>13241</v>
      </c>
      <c r="C1731" s="188" t="s">
        <v>6</v>
      </c>
      <c r="D1731" s="190">
        <v>5.09</v>
      </c>
    </row>
    <row r="1732" spans="1:4" ht="25.5" x14ac:dyDescent="0.2">
      <c r="A1732" s="191">
        <v>95609</v>
      </c>
      <c r="B1732" s="186" t="s">
        <v>13242</v>
      </c>
      <c r="C1732" s="185" t="s">
        <v>6</v>
      </c>
      <c r="D1732" s="187">
        <v>5.69</v>
      </c>
    </row>
    <row r="1733" spans="1:4" ht="25.5" x14ac:dyDescent="0.2">
      <c r="A1733" s="192">
        <v>83534</v>
      </c>
      <c r="B1733" s="189" t="s">
        <v>13243</v>
      </c>
      <c r="C1733" s="188" t="s">
        <v>11325</v>
      </c>
      <c r="D1733" s="190">
        <v>451.01</v>
      </c>
    </row>
    <row r="1734" spans="1:4" ht="25.5" x14ac:dyDescent="0.2">
      <c r="A1734" s="191">
        <v>95240</v>
      </c>
      <c r="B1734" s="186" t="s">
        <v>615</v>
      </c>
      <c r="C1734" s="185" t="s">
        <v>11314</v>
      </c>
      <c r="D1734" s="187">
        <v>11.23</v>
      </c>
    </row>
    <row r="1735" spans="1:4" ht="25.5" x14ac:dyDescent="0.2">
      <c r="A1735" s="192">
        <v>95241</v>
      </c>
      <c r="B1735" s="189" t="s">
        <v>616</v>
      </c>
      <c r="C1735" s="188" t="s">
        <v>11314</v>
      </c>
      <c r="D1735" s="190">
        <v>18.73</v>
      </c>
    </row>
    <row r="1736" spans="1:4" x14ac:dyDescent="0.2">
      <c r="A1736" s="191">
        <v>5651</v>
      </c>
      <c r="B1736" s="186" t="s">
        <v>617</v>
      </c>
      <c r="C1736" s="185" t="s">
        <v>11314</v>
      </c>
      <c r="D1736" s="187">
        <v>34.6</v>
      </c>
    </row>
    <row r="1737" spans="1:4" x14ac:dyDescent="0.2">
      <c r="A1737" s="192">
        <v>5970</v>
      </c>
      <c r="B1737" s="189" t="s">
        <v>618</v>
      </c>
      <c r="C1737" s="188" t="s">
        <v>11314</v>
      </c>
      <c r="D1737" s="190">
        <v>60.1</v>
      </c>
    </row>
    <row r="1738" spans="1:4" x14ac:dyDescent="0.2">
      <c r="A1738" s="185" t="s">
        <v>13244</v>
      </c>
      <c r="B1738" s="186" t="s">
        <v>619</v>
      </c>
      <c r="C1738" s="185" t="s">
        <v>11314</v>
      </c>
      <c r="D1738" s="187">
        <v>27.03</v>
      </c>
    </row>
    <row r="1739" spans="1:4" x14ac:dyDescent="0.2">
      <c r="A1739" s="188" t="s">
        <v>13245</v>
      </c>
      <c r="B1739" s="189" t="s">
        <v>620</v>
      </c>
      <c r="C1739" s="188" t="s">
        <v>11314</v>
      </c>
      <c r="D1739" s="190">
        <v>86.98</v>
      </c>
    </row>
    <row r="1740" spans="1:4" x14ac:dyDescent="0.2">
      <c r="A1740" s="185" t="s">
        <v>13246</v>
      </c>
      <c r="B1740" s="186" t="s">
        <v>621</v>
      </c>
      <c r="C1740" s="185" t="s">
        <v>11314</v>
      </c>
      <c r="D1740" s="187">
        <v>44.39</v>
      </c>
    </row>
    <row r="1741" spans="1:4" x14ac:dyDescent="0.2">
      <c r="A1741" s="188" t="s">
        <v>13247</v>
      </c>
      <c r="B1741" s="189" t="s">
        <v>622</v>
      </c>
      <c r="C1741" s="188" t="s">
        <v>11314</v>
      </c>
      <c r="D1741" s="190">
        <v>31.99</v>
      </c>
    </row>
    <row r="1742" spans="1:4" x14ac:dyDescent="0.2">
      <c r="A1742" s="185" t="s">
        <v>13248</v>
      </c>
      <c r="B1742" s="186" t="s">
        <v>623</v>
      </c>
      <c r="C1742" s="185" t="s">
        <v>11314</v>
      </c>
      <c r="D1742" s="187">
        <v>22.7</v>
      </c>
    </row>
    <row r="1743" spans="1:4" ht="25.5" x14ac:dyDescent="0.2">
      <c r="A1743" s="192">
        <v>90996</v>
      </c>
      <c r="B1743" s="189" t="s">
        <v>13249</v>
      </c>
      <c r="C1743" s="188" t="s">
        <v>11314</v>
      </c>
      <c r="D1743" s="190">
        <v>10.92</v>
      </c>
    </row>
    <row r="1744" spans="1:4" ht="38.25" x14ac:dyDescent="0.2">
      <c r="A1744" s="191">
        <v>90997</v>
      </c>
      <c r="B1744" s="186" t="s">
        <v>13250</v>
      </c>
      <c r="C1744" s="185" t="s">
        <v>11314</v>
      </c>
      <c r="D1744" s="187">
        <v>14.92</v>
      </c>
    </row>
    <row r="1745" spans="1:4" ht="25.5" x14ac:dyDescent="0.2">
      <c r="A1745" s="192">
        <v>90998</v>
      </c>
      <c r="B1745" s="189" t="s">
        <v>13251</v>
      </c>
      <c r="C1745" s="188" t="s">
        <v>11314</v>
      </c>
      <c r="D1745" s="190">
        <v>18.05</v>
      </c>
    </row>
    <row r="1746" spans="1:4" ht="38.25" x14ac:dyDescent="0.2">
      <c r="A1746" s="191">
        <v>91000</v>
      </c>
      <c r="B1746" s="186" t="s">
        <v>13252</v>
      </c>
      <c r="C1746" s="185" t="s">
        <v>11314</v>
      </c>
      <c r="D1746" s="187">
        <v>13.73</v>
      </c>
    </row>
    <row r="1747" spans="1:4" ht="38.25" x14ac:dyDescent="0.2">
      <c r="A1747" s="192">
        <v>91002</v>
      </c>
      <c r="B1747" s="189" t="s">
        <v>13253</v>
      </c>
      <c r="C1747" s="188" t="s">
        <v>11314</v>
      </c>
      <c r="D1747" s="190">
        <v>12.61</v>
      </c>
    </row>
    <row r="1748" spans="1:4" ht="38.25" x14ac:dyDescent="0.2">
      <c r="A1748" s="191">
        <v>91003</v>
      </c>
      <c r="B1748" s="186" t="s">
        <v>13254</v>
      </c>
      <c r="C1748" s="185" t="s">
        <v>11314</v>
      </c>
      <c r="D1748" s="187">
        <v>14.63</v>
      </c>
    </row>
    <row r="1749" spans="1:4" ht="25.5" x14ac:dyDescent="0.2">
      <c r="A1749" s="192">
        <v>91004</v>
      </c>
      <c r="B1749" s="189" t="s">
        <v>13255</v>
      </c>
      <c r="C1749" s="188" t="s">
        <v>11314</v>
      </c>
      <c r="D1749" s="190">
        <v>11.5</v>
      </c>
    </row>
    <row r="1750" spans="1:4" ht="25.5" x14ac:dyDescent="0.2">
      <c r="A1750" s="191">
        <v>91005</v>
      </c>
      <c r="B1750" s="186" t="s">
        <v>13256</v>
      </c>
      <c r="C1750" s="185" t="s">
        <v>11314</v>
      </c>
      <c r="D1750" s="187">
        <v>13.82</v>
      </c>
    </row>
    <row r="1751" spans="1:4" ht="38.25" x14ac:dyDescent="0.2">
      <c r="A1751" s="192">
        <v>91006</v>
      </c>
      <c r="B1751" s="189" t="s">
        <v>13257</v>
      </c>
      <c r="C1751" s="188" t="s">
        <v>11314</v>
      </c>
      <c r="D1751" s="190">
        <v>10.61</v>
      </c>
    </row>
    <row r="1752" spans="1:4" ht="25.5" x14ac:dyDescent="0.2">
      <c r="A1752" s="191">
        <v>91007</v>
      </c>
      <c r="B1752" s="186" t="s">
        <v>13258</v>
      </c>
      <c r="C1752" s="185" t="s">
        <v>11314</v>
      </c>
      <c r="D1752" s="187">
        <v>9.49</v>
      </c>
    </row>
    <row r="1753" spans="1:4" ht="38.25" x14ac:dyDescent="0.2">
      <c r="A1753" s="192">
        <v>91008</v>
      </c>
      <c r="B1753" s="189" t="s">
        <v>13259</v>
      </c>
      <c r="C1753" s="188" t="s">
        <v>11314</v>
      </c>
      <c r="D1753" s="190">
        <v>11.51</v>
      </c>
    </row>
    <row r="1754" spans="1:4" ht="25.5" x14ac:dyDescent="0.2">
      <c r="A1754" s="191">
        <v>92263</v>
      </c>
      <c r="B1754" s="186" t="s">
        <v>13260</v>
      </c>
      <c r="C1754" s="185" t="s">
        <v>11314</v>
      </c>
      <c r="D1754" s="187">
        <v>80.05</v>
      </c>
    </row>
    <row r="1755" spans="1:4" ht="25.5" x14ac:dyDescent="0.2">
      <c r="A1755" s="192">
        <v>92264</v>
      </c>
      <c r="B1755" s="189" t="s">
        <v>13261</v>
      </c>
      <c r="C1755" s="188" t="s">
        <v>11314</v>
      </c>
      <c r="D1755" s="190">
        <v>98.14</v>
      </c>
    </row>
    <row r="1756" spans="1:4" ht="25.5" x14ac:dyDescent="0.2">
      <c r="A1756" s="191">
        <v>92265</v>
      </c>
      <c r="B1756" s="186" t="s">
        <v>13262</v>
      </c>
      <c r="C1756" s="185" t="s">
        <v>11314</v>
      </c>
      <c r="D1756" s="187">
        <v>58.87</v>
      </c>
    </row>
    <row r="1757" spans="1:4" ht="25.5" x14ac:dyDescent="0.2">
      <c r="A1757" s="192">
        <v>92266</v>
      </c>
      <c r="B1757" s="189" t="s">
        <v>13263</v>
      </c>
      <c r="C1757" s="188" t="s">
        <v>11314</v>
      </c>
      <c r="D1757" s="190">
        <v>75</v>
      </c>
    </row>
    <row r="1758" spans="1:4" ht="25.5" x14ac:dyDescent="0.2">
      <c r="A1758" s="191">
        <v>92267</v>
      </c>
      <c r="B1758" s="186" t="s">
        <v>13264</v>
      </c>
      <c r="C1758" s="185" t="s">
        <v>11314</v>
      </c>
      <c r="D1758" s="187">
        <v>18.62</v>
      </c>
    </row>
    <row r="1759" spans="1:4" ht="25.5" x14ac:dyDescent="0.2">
      <c r="A1759" s="192">
        <v>92268</v>
      </c>
      <c r="B1759" s="189" t="s">
        <v>13265</v>
      </c>
      <c r="C1759" s="188" t="s">
        <v>11314</v>
      </c>
      <c r="D1759" s="190">
        <v>32.85</v>
      </c>
    </row>
    <row r="1760" spans="1:4" ht="25.5" x14ac:dyDescent="0.2">
      <c r="A1760" s="191">
        <v>92269</v>
      </c>
      <c r="B1760" s="186" t="s">
        <v>13266</v>
      </c>
      <c r="C1760" s="185" t="s">
        <v>11314</v>
      </c>
      <c r="D1760" s="187">
        <v>79.650000000000006</v>
      </c>
    </row>
    <row r="1761" spans="1:4" ht="25.5" x14ac:dyDescent="0.2">
      <c r="A1761" s="192">
        <v>92270</v>
      </c>
      <c r="B1761" s="189" t="s">
        <v>13267</v>
      </c>
      <c r="C1761" s="188" t="s">
        <v>11314</v>
      </c>
      <c r="D1761" s="190">
        <v>66.510000000000005</v>
      </c>
    </row>
    <row r="1762" spans="1:4" x14ac:dyDescent="0.2">
      <c r="A1762" s="191">
        <v>92271</v>
      </c>
      <c r="B1762" s="186" t="s">
        <v>13268</v>
      </c>
      <c r="C1762" s="185" t="s">
        <v>11314</v>
      </c>
      <c r="D1762" s="187">
        <v>50.91</v>
      </c>
    </row>
    <row r="1763" spans="1:4" x14ac:dyDescent="0.2">
      <c r="A1763" s="192">
        <v>92272</v>
      </c>
      <c r="B1763" s="189" t="s">
        <v>624</v>
      </c>
      <c r="C1763" s="188" t="s">
        <v>21</v>
      </c>
      <c r="D1763" s="190">
        <v>19.66</v>
      </c>
    </row>
    <row r="1764" spans="1:4" x14ac:dyDescent="0.2">
      <c r="A1764" s="191">
        <v>92273</v>
      </c>
      <c r="B1764" s="186" t="s">
        <v>625</v>
      </c>
      <c r="C1764" s="185" t="s">
        <v>21</v>
      </c>
      <c r="D1764" s="187">
        <v>9.0299999999999994</v>
      </c>
    </row>
    <row r="1765" spans="1:4" ht="38.25" x14ac:dyDescent="0.2">
      <c r="A1765" s="192">
        <v>92408</v>
      </c>
      <c r="B1765" s="189" t="s">
        <v>13269</v>
      </c>
      <c r="C1765" s="188" t="s">
        <v>11314</v>
      </c>
      <c r="D1765" s="190">
        <v>154.80000000000001</v>
      </c>
    </row>
    <row r="1766" spans="1:4" ht="38.25" x14ac:dyDescent="0.2">
      <c r="A1766" s="191">
        <v>92409</v>
      </c>
      <c r="B1766" s="186" t="s">
        <v>13270</v>
      </c>
      <c r="C1766" s="185" t="s">
        <v>11314</v>
      </c>
      <c r="D1766" s="187">
        <v>146.25</v>
      </c>
    </row>
    <row r="1767" spans="1:4" ht="38.25" x14ac:dyDescent="0.2">
      <c r="A1767" s="192">
        <v>92410</v>
      </c>
      <c r="B1767" s="189" t="s">
        <v>13271</v>
      </c>
      <c r="C1767" s="188" t="s">
        <v>11314</v>
      </c>
      <c r="D1767" s="190">
        <v>107.19</v>
      </c>
    </row>
    <row r="1768" spans="1:4" ht="38.25" x14ac:dyDescent="0.2">
      <c r="A1768" s="191">
        <v>92411</v>
      </c>
      <c r="B1768" s="186" t="s">
        <v>13272</v>
      </c>
      <c r="C1768" s="185" t="s">
        <v>11314</v>
      </c>
      <c r="D1768" s="187">
        <v>99.64</v>
      </c>
    </row>
    <row r="1769" spans="1:4" ht="38.25" x14ac:dyDescent="0.2">
      <c r="A1769" s="192">
        <v>92412</v>
      </c>
      <c r="B1769" s="189" t="s">
        <v>13273</v>
      </c>
      <c r="C1769" s="188" t="s">
        <v>11314</v>
      </c>
      <c r="D1769" s="190">
        <v>71.959999999999994</v>
      </c>
    </row>
    <row r="1770" spans="1:4" ht="38.25" x14ac:dyDescent="0.2">
      <c r="A1770" s="191">
        <v>92413</v>
      </c>
      <c r="B1770" s="186" t="s">
        <v>13274</v>
      </c>
      <c r="C1770" s="185" t="s">
        <v>11314</v>
      </c>
      <c r="D1770" s="187">
        <v>66.14</v>
      </c>
    </row>
    <row r="1771" spans="1:4" ht="51" x14ac:dyDescent="0.2">
      <c r="A1771" s="192">
        <v>92414</v>
      </c>
      <c r="B1771" s="189" t="s">
        <v>13275</v>
      </c>
      <c r="C1771" s="188" t="s">
        <v>11314</v>
      </c>
      <c r="D1771" s="190">
        <v>81.03</v>
      </c>
    </row>
    <row r="1772" spans="1:4" ht="51" x14ac:dyDescent="0.2">
      <c r="A1772" s="191">
        <v>92415</v>
      </c>
      <c r="B1772" s="186" t="s">
        <v>13276</v>
      </c>
      <c r="C1772" s="185" t="s">
        <v>11314</v>
      </c>
      <c r="D1772" s="187">
        <v>73.489999999999995</v>
      </c>
    </row>
    <row r="1773" spans="1:4" ht="51" x14ac:dyDescent="0.2">
      <c r="A1773" s="192">
        <v>92416</v>
      </c>
      <c r="B1773" s="189" t="s">
        <v>13277</v>
      </c>
      <c r="C1773" s="188" t="s">
        <v>11314</v>
      </c>
      <c r="D1773" s="190">
        <v>96.56</v>
      </c>
    </row>
    <row r="1774" spans="1:4" ht="51" x14ac:dyDescent="0.2">
      <c r="A1774" s="191">
        <v>92417</v>
      </c>
      <c r="B1774" s="186" t="s">
        <v>13278</v>
      </c>
      <c r="C1774" s="185" t="s">
        <v>11314</v>
      </c>
      <c r="D1774" s="187">
        <v>89.04</v>
      </c>
    </row>
    <row r="1775" spans="1:4" ht="51" x14ac:dyDescent="0.2">
      <c r="A1775" s="192">
        <v>92418</v>
      </c>
      <c r="B1775" s="189" t="s">
        <v>13279</v>
      </c>
      <c r="C1775" s="188" t="s">
        <v>11314</v>
      </c>
      <c r="D1775" s="190">
        <v>52.77</v>
      </c>
    </row>
    <row r="1776" spans="1:4" ht="51" x14ac:dyDescent="0.2">
      <c r="A1776" s="191">
        <v>92419</v>
      </c>
      <c r="B1776" s="186" t="s">
        <v>13280</v>
      </c>
      <c r="C1776" s="185" t="s">
        <v>11314</v>
      </c>
      <c r="D1776" s="187">
        <v>46.99</v>
      </c>
    </row>
    <row r="1777" spans="1:4" ht="51" x14ac:dyDescent="0.2">
      <c r="A1777" s="192">
        <v>92420</v>
      </c>
      <c r="B1777" s="189" t="s">
        <v>13281</v>
      </c>
      <c r="C1777" s="188" t="s">
        <v>11314</v>
      </c>
      <c r="D1777" s="190">
        <v>64.709999999999994</v>
      </c>
    </row>
    <row r="1778" spans="1:4" ht="51" x14ac:dyDescent="0.2">
      <c r="A1778" s="191">
        <v>92421</v>
      </c>
      <c r="B1778" s="186" t="s">
        <v>13282</v>
      </c>
      <c r="C1778" s="185" t="s">
        <v>11314</v>
      </c>
      <c r="D1778" s="187">
        <v>58.91</v>
      </c>
    </row>
    <row r="1779" spans="1:4" ht="51" x14ac:dyDescent="0.2">
      <c r="A1779" s="192">
        <v>92422</v>
      </c>
      <c r="B1779" s="189" t="s">
        <v>13283</v>
      </c>
      <c r="C1779" s="188" t="s">
        <v>11314</v>
      </c>
      <c r="D1779" s="190">
        <v>43.55</v>
      </c>
    </row>
    <row r="1780" spans="1:4" ht="51" x14ac:dyDescent="0.2">
      <c r="A1780" s="191">
        <v>92423</v>
      </c>
      <c r="B1780" s="186" t="s">
        <v>13284</v>
      </c>
      <c r="C1780" s="185" t="s">
        <v>11314</v>
      </c>
      <c r="D1780" s="187">
        <v>38.53</v>
      </c>
    </row>
    <row r="1781" spans="1:4" ht="51" x14ac:dyDescent="0.2">
      <c r="A1781" s="192">
        <v>92424</v>
      </c>
      <c r="B1781" s="189" t="s">
        <v>13285</v>
      </c>
      <c r="C1781" s="188" t="s">
        <v>11314</v>
      </c>
      <c r="D1781" s="190">
        <v>53.95</v>
      </c>
    </row>
    <row r="1782" spans="1:4" ht="51" x14ac:dyDescent="0.2">
      <c r="A1782" s="191">
        <v>92425</v>
      </c>
      <c r="B1782" s="186" t="s">
        <v>13286</v>
      </c>
      <c r="C1782" s="185" t="s">
        <v>11314</v>
      </c>
      <c r="D1782" s="187">
        <v>48.9</v>
      </c>
    </row>
    <row r="1783" spans="1:4" ht="51" x14ac:dyDescent="0.2">
      <c r="A1783" s="192">
        <v>92426</v>
      </c>
      <c r="B1783" s="189" t="s">
        <v>13287</v>
      </c>
      <c r="C1783" s="188" t="s">
        <v>11314</v>
      </c>
      <c r="D1783" s="190">
        <v>38.92</v>
      </c>
    </row>
    <row r="1784" spans="1:4" ht="51" x14ac:dyDescent="0.2">
      <c r="A1784" s="191">
        <v>92427</v>
      </c>
      <c r="B1784" s="186" t="s">
        <v>13288</v>
      </c>
      <c r="C1784" s="185" t="s">
        <v>11314</v>
      </c>
      <c r="D1784" s="187">
        <v>34.270000000000003</v>
      </c>
    </row>
    <row r="1785" spans="1:4" ht="51" x14ac:dyDescent="0.2">
      <c r="A1785" s="192">
        <v>92428</v>
      </c>
      <c r="B1785" s="189" t="s">
        <v>13289</v>
      </c>
      <c r="C1785" s="188" t="s">
        <v>11314</v>
      </c>
      <c r="D1785" s="190">
        <v>48.54</v>
      </c>
    </row>
    <row r="1786" spans="1:4" ht="51" x14ac:dyDescent="0.2">
      <c r="A1786" s="191">
        <v>92429</v>
      </c>
      <c r="B1786" s="186" t="s">
        <v>13290</v>
      </c>
      <c r="C1786" s="185" t="s">
        <v>11314</v>
      </c>
      <c r="D1786" s="187">
        <v>43.88</v>
      </c>
    </row>
    <row r="1787" spans="1:4" ht="51" x14ac:dyDescent="0.2">
      <c r="A1787" s="192">
        <v>92430</v>
      </c>
      <c r="B1787" s="189" t="s">
        <v>13291</v>
      </c>
      <c r="C1787" s="188" t="s">
        <v>11314</v>
      </c>
      <c r="D1787" s="190">
        <v>36.229999999999997</v>
      </c>
    </row>
    <row r="1788" spans="1:4" ht="51" x14ac:dyDescent="0.2">
      <c r="A1788" s="191">
        <v>92431</v>
      </c>
      <c r="B1788" s="186" t="s">
        <v>13292</v>
      </c>
      <c r="C1788" s="185" t="s">
        <v>11314</v>
      </c>
      <c r="D1788" s="187">
        <v>31.81</v>
      </c>
    </row>
    <row r="1789" spans="1:4" ht="51" x14ac:dyDescent="0.2">
      <c r="A1789" s="192">
        <v>92432</v>
      </c>
      <c r="B1789" s="189" t="s">
        <v>13293</v>
      </c>
      <c r="C1789" s="188" t="s">
        <v>11314</v>
      </c>
      <c r="D1789" s="190">
        <v>45.35</v>
      </c>
    </row>
    <row r="1790" spans="1:4" ht="51" x14ac:dyDescent="0.2">
      <c r="A1790" s="191">
        <v>92433</v>
      </c>
      <c r="B1790" s="186" t="s">
        <v>13294</v>
      </c>
      <c r="C1790" s="185" t="s">
        <v>11314</v>
      </c>
      <c r="D1790" s="187">
        <v>40.93</v>
      </c>
    </row>
    <row r="1791" spans="1:4" ht="51" x14ac:dyDescent="0.2">
      <c r="A1791" s="192">
        <v>92434</v>
      </c>
      <c r="B1791" s="189" t="s">
        <v>13295</v>
      </c>
      <c r="C1791" s="188" t="s">
        <v>11314</v>
      </c>
      <c r="D1791" s="190">
        <v>34.520000000000003</v>
      </c>
    </row>
    <row r="1792" spans="1:4" ht="51" x14ac:dyDescent="0.2">
      <c r="A1792" s="191">
        <v>92435</v>
      </c>
      <c r="B1792" s="186" t="s">
        <v>13296</v>
      </c>
      <c r="C1792" s="185" t="s">
        <v>11314</v>
      </c>
      <c r="D1792" s="187">
        <v>30.24</v>
      </c>
    </row>
    <row r="1793" spans="1:4" ht="51" x14ac:dyDescent="0.2">
      <c r="A1793" s="192">
        <v>92436</v>
      </c>
      <c r="B1793" s="189" t="s">
        <v>13297</v>
      </c>
      <c r="C1793" s="188" t="s">
        <v>11314</v>
      </c>
      <c r="D1793" s="190">
        <v>43.32</v>
      </c>
    </row>
    <row r="1794" spans="1:4" ht="51" x14ac:dyDescent="0.2">
      <c r="A1794" s="191">
        <v>92437</v>
      </c>
      <c r="B1794" s="186" t="s">
        <v>13298</v>
      </c>
      <c r="C1794" s="185" t="s">
        <v>11314</v>
      </c>
      <c r="D1794" s="187">
        <v>39.049999999999997</v>
      </c>
    </row>
    <row r="1795" spans="1:4" ht="51" x14ac:dyDescent="0.2">
      <c r="A1795" s="192">
        <v>92438</v>
      </c>
      <c r="B1795" s="189" t="s">
        <v>13299</v>
      </c>
      <c r="C1795" s="188" t="s">
        <v>11314</v>
      </c>
      <c r="D1795" s="190">
        <v>33.28</v>
      </c>
    </row>
    <row r="1796" spans="1:4" ht="51" x14ac:dyDescent="0.2">
      <c r="A1796" s="191">
        <v>92439</v>
      </c>
      <c r="B1796" s="186" t="s">
        <v>13300</v>
      </c>
      <c r="C1796" s="185" t="s">
        <v>11314</v>
      </c>
      <c r="D1796" s="187">
        <v>29.11</v>
      </c>
    </row>
    <row r="1797" spans="1:4" ht="51" x14ac:dyDescent="0.2">
      <c r="A1797" s="192">
        <v>92440</v>
      </c>
      <c r="B1797" s="189" t="s">
        <v>13301</v>
      </c>
      <c r="C1797" s="188" t="s">
        <v>11314</v>
      </c>
      <c r="D1797" s="190">
        <v>41.85</v>
      </c>
    </row>
    <row r="1798" spans="1:4" ht="51" x14ac:dyDescent="0.2">
      <c r="A1798" s="191">
        <v>92441</v>
      </c>
      <c r="B1798" s="186" t="s">
        <v>13302</v>
      </c>
      <c r="C1798" s="185" t="s">
        <v>11314</v>
      </c>
      <c r="D1798" s="187">
        <v>37.71</v>
      </c>
    </row>
    <row r="1799" spans="1:4" ht="51" x14ac:dyDescent="0.2">
      <c r="A1799" s="192">
        <v>92442</v>
      </c>
      <c r="B1799" s="189" t="s">
        <v>13303</v>
      </c>
      <c r="C1799" s="188" t="s">
        <v>11314</v>
      </c>
      <c r="D1799" s="190">
        <v>30.8</v>
      </c>
    </row>
    <row r="1800" spans="1:4" ht="51" x14ac:dyDescent="0.2">
      <c r="A1800" s="191">
        <v>92443</v>
      </c>
      <c r="B1800" s="186" t="s">
        <v>13304</v>
      </c>
      <c r="C1800" s="185" t="s">
        <v>11314</v>
      </c>
      <c r="D1800" s="187">
        <v>26.77</v>
      </c>
    </row>
    <row r="1801" spans="1:4" ht="51" x14ac:dyDescent="0.2">
      <c r="A1801" s="192">
        <v>92444</v>
      </c>
      <c r="B1801" s="189" t="s">
        <v>13305</v>
      </c>
      <c r="C1801" s="188" t="s">
        <v>11314</v>
      </c>
      <c r="D1801" s="190">
        <v>39.1</v>
      </c>
    </row>
    <row r="1802" spans="1:4" ht="51" x14ac:dyDescent="0.2">
      <c r="A1802" s="191">
        <v>92445</v>
      </c>
      <c r="B1802" s="186" t="s">
        <v>13306</v>
      </c>
      <c r="C1802" s="185" t="s">
        <v>11314</v>
      </c>
      <c r="D1802" s="187">
        <v>35.06</v>
      </c>
    </row>
    <row r="1803" spans="1:4" ht="38.25" x14ac:dyDescent="0.2">
      <c r="A1803" s="192">
        <v>92446</v>
      </c>
      <c r="B1803" s="189" t="s">
        <v>13307</v>
      </c>
      <c r="C1803" s="188" t="s">
        <v>11314</v>
      </c>
      <c r="D1803" s="190">
        <v>145.27000000000001</v>
      </c>
    </row>
    <row r="1804" spans="1:4" ht="38.25" x14ac:dyDescent="0.2">
      <c r="A1804" s="191">
        <v>92447</v>
      </c>
      <c r="B1804" s="186" t="s">
        <v>13308</v>
      </c>
      <c r="C1804" s="185" t="s">
        <v>11314</v>
      </c>
      <c r="D1804" s="187">
        <v>104.71</v>
      </c>
    </row>
    <row r="1805" spans="1:4" ht="38.25" x14ac:dyDescent="0.2">
      <c r="A1805" s="192">
        <v>92448</v>
      </c>
      <c r="B1805" s="189" t="s">
        <v>13309</v>
      </c>
      <c r="C1805" s="188" t="s">
        <v>11314</v>
      </c>
      <c r="D1805" s="190">
        <v>84.67</v>
      </c>
    </row>
    <row r="1806" spans="1:4" ht="38.25" x14ac:dyDescent="0.2">
      <c r="A1806" s="191">
        <v>92449</v>
      </c>
      <c r="B1806" s="186" t="s">
        <v>13310</v>
      </c>
      <c r="C1806" s="185" t="s">
        <v>11314</v>
      </c>
      <c r="D1806" s="187">
        <v>150.36000000000001</v>
      </c>
    </row>
    <row r="1807" spans="1:4" ht="25.5" x14ac:dyDescent="0.2">
      <c r="A1807" s="192">
        <v>92450</v>
      </c>
      <c r="B1807" s="189" t="s">
        <v>13311</v>
      </c>
      <c r="C1807" s="188" t="s">
        <v>11314</v>
      </c>
      <c r="D1807" s="190">
        <v>115.74</v>
      </c>
    </row>
    <row r="1808" spans="1:4" ht="38.25" x14ac:dyDescent="0.2">
      <c r="A1808" s="191">
        <v>92451</v>
      </c>
      <c r="B1808" s="186" t="s">
        <v>13312</v>
      </c>
      <c r="C1808" s="185" t="s">
        <v>11314</v>
      </c>
      <c r="D1808" s="187">
        <v>101.11</v>
      </c>
    </row>
    <row r="1809" spans="1:4" ht="25.5" x14ac:dyDescent="0.2">
      <c r="A1809" s="192">
        <v>92452</v>
      </c>
      <c r="B1809" s="189" t="s">
        <v>13313</v>
      </c>
      <c r="C1809" s="188" t="s">
        <v>11314</v>
      </c>
      <c r="D1809" s="190">
        <v>88.86</v>
      </c>
    </row>
    <row r="1810" spans="1:4" ht="38.25" x14ac:dyDescent="0.2">
      <c r="A1810" s="191">
        <v>92453</v>
      </c>
      <c r="B1810" s="186" t="s">
        <v>13314</v>
      </c>
      <c r="C1810" s="185" t="s">
        <v>11314</v>
      </c>
      <c r="D1810" s="187">
        <v>130.11000000000001</v>
      </c>
    </row>
    <row r="1811" spans="1:4" ht="25.5" x14ac:dyDescent="0.2">
      <c r="A1811" s="192">
        <v>92454</v>
      </c>
      <c r="B1811" s="189" t="s">
        <v>13315</v>
      </c>
      <c r="C1811" s="188" t="s">
        <v>11314</v>
      </c>
      <c r="D1811" s="190">
        <v>109.99</v>
      </c>
    </row>
    <row r="1812" spans="1:4" ht="38.25" x14ac:dyDescent="0.2">
      <c r="A1812" s="191">
        <v>92455</v>
      </c>
      <c r="B1812" s="186" t="s">
        <v>13316</v>
      </c>
      <c r="C1812" s="185" t="s">
        <v>11314</v>
      </c>
      <c r="D1812" s="187">
        <v>84.08</v>
      </c>
    </row>
    <row r="1813" spans="1:4" ht="25.5" x14ac:dyDescent="0.2">
      <c r="A1813" s="192">
        <v>92456</v>
      </c>
      <c r="B1813" s="189" t="s">
        <v>13317</v>
      </c>
      <c r="C1813" s="188" t="s">
        <v>11314</v>
      </c>
      <c r="D1813" s="190">
        <v>75.349999999999994</v>
      </c>
    </row>
    <row r="1814" spans="1:4" ht="38.25" x14ac:dyDescent="0.2">
      <c r="A1814" s="191">
        <v>92457</v>
      </c>
      <c r="B1814" s="186" t="s">
        <v>13318</v>
      </c>
      <c r="C1814" s="185" t="s">
        <v>11314</v>
      </c>
      <c r="D1814" s="187">
        <v>113.73</v>
      </c>
    </row>
    <row r="1815" spans="1:4" ht="25.5" x14ac:dyDescent="0.2">
      <c r="A1815" s="192">
        <v>92458</v>
      </c>
      <c r="B1815" s="189" t="s">
        <v>13319</v>
      </c>
      <c r="C1815" s="188" t="s">
        <v>11314</v>
      </c>
      <c r="D1815" s="190">
        <v>99.57</v>
      </c>
    </row>
    <row r="1816" spans="1:4" ht="38.25" x14ac:dyDescent="0.2">
      <c r="A1816" s="191">
        <v>92459</v>
      </c>
      <c r="B1816" s="186" t="s">
        <v>13320</v>
      </c>
      <c r="C1816" s="185" t="s">
        <v>11314</v>
      </c>
      <c r="D1816" s="187">
        <v>72</v>
      </c>
    </row>
    <row r="1817" spans="1:4" ht="25.5" x14ac:dyDescent="0.2">
      <c r="A1817" s="192">
        <v>92460</v>
      </c>
      <c r="B1817" s="189" t="s">
        <v>13321</v>
      </c>
      <c r="C1817" s="188" t="s">
        <v>11314</v>
      </c>
      <c r="D1817" s="190">
        <v>62.43</v>
      </c>
    </row>
    <row r="1818" spans="1:4" ht="38.25" x14ac:dyDescent="0.2">
      <c r="A1818" s="191">
        <v>92461</v>
      </c>
      <c r="B1818" s="186" t="s">
        <v>13322</v>
      </c>
      <c r="C1818" s="185" t="s">
        <v>11314</v>
      </c>
      <c r="D1818" s="187">
        <v>105.16</v>
      </c>
    </row>
    <row r="1819" spans="1:4" ht="25.5" x14ac:dyDescent="0.2">
      <c r="A1819" s="192">
        <v>92462</v>
      </c>
      <c r="B1819" s="189" t="s">
        <v>13323</v>
      </c>
      <c r="C1819" s="188" t="s">
        <v>11314</v>
      </c>
      <c r="D1819" s="190">
        <v>92.7</v>
      </c>
    </row>
    <row r="1820" spans="1:4" ht="38.25" x14ac:dyDescent="0.2">
      <c r="A1820" s="191">
        <v>92463</v>
      </c>
      <c r="B1820" s="186" t="s">
        <v>13324</v>
      </c>
      <c r="C1820" s="185" t="s">
        <v>11314</v>
      </c>
      <c r="D1820" s="187">
        <v>65.5</v>
      </c>
    </row>
    <row r="1821" spans="1:4" ht="25.5" x14ac:dyDescent="0.2">
      <c r="A1821" s="192">
        <v>92464</v>
      </c>
      <c r="B1821" s="189" t="s">
        <v>13325</v>
      </c>
      <c r="C1821" s="188" t="s">
        <v>11314</v>
      </c>
      <c r="D1821" s="190">
        <v>58.71</v>
      </c>
    </row>
    <row r="1822" spans="1:4" ht="38.25" x14ac:dyDescent="0.2">
      <c r="A1822" s="191">
        <v>92465</v>
      </c>
      <c r="B1822" s="186" t="s">
        <v>13326</v>
      </c>
      <c r="C1822" s="185" t="s">
        <v>11314</v>
      </c>
      <c r="D1822" s="187">
        <v>84</v>
      </c>
    </row>
    <row r="1823" spans="1:4" ht="25.5" x14ac:dyDescent="0.2">
      <c r="A1823" s="192">
        <v>92466</v>
      </c>
      <c r="B1823" s="189" t="s">
        <v>13327</v>
      </c>
      <c r="C1823" s="188" t="s">
        <v>11314</v>
      </c>
      <c r="D1823" s="190">
        <v>88.15</v>
      </c>
    </row>
    <row r="1824" spans="1:4" ht="38.25" x14ac:dyDescent="0.2">
      <c r="A1824" s="191">
        <v>92467</v>
      </c>
      <c r="B1824" s="186" t="s">
        <v>13328</v>
      </c>
      <c r="C1824" s="185" t="s">
        <v>11314</v>
      </c>
      <c r="D1824" s="187">
        <v>53.78</v>
      </c>
    </row>
    <row r="1825" spans="1:4" ht="38.25" x14ac:dyDescent="0.2">
      <c r="A1825" s="192">
        <v>92468</v>
      </c>
      <c r="B1825" s="189" t="s">
        <v>13329</v>
      </c>
      <c r="C1825" s="188" t="s">
        <v>11314</v>
      </c>
      <c r="D1825" s="190">
        <v>54.46</v>
      </c>
    </row>
    <row r="1826" spans="1:4" ht="38.25" x14ac:dyDescent="0.2">
      <c r="A1826" s="191">
        <v>92469</v>
      </c>
      <c r="B1826" s="186" t="s">
        <v>13330</v>
      </c>
      <c r="C1826" s="185" t="s">
        <v>11314</v>
      </c>
      <c r="D1826" s="187">
        <v>76.55</v>
      </c>
    </row>
    <row r="1827" spans="1:4" ht="25.5" x14ac:dyDescent="0.2">
      <c r="A1827" s="192">
        <v>92470</v>
      </c>
      <c r="B1827" s="189" t="s">
        <v>13331</v>
      </c>
      <c r="C1827" s="188" t="s">
        <v>11314</v>
      </c>
      <c r="D1827" s="190">
        <v>84.09</v>
      </c>
    </row>
    <row r="1828" spans="1:4" ht="38.25" x14ac:dyDescent="0.2">
      <c r="A1828" s="191">
        <v>92471</v>
      </c>
      <c r="B1828" s="186" t="s">
        <v>13332</v>
      </c>
      <c r="C1828" s="185" t="s">
        <v>11314</v>
      </c>
      <c r="D1828" s="187">
        <v>49.1</v>
      </c>
    </row>
    <row r="1829" spans="1:4" ht="38.25" x14ac:dyDescent="0.2">
      <c r="A1829" s="192">
        <v>92472</v>
      </c>
      <c r="B1829" s="189" t="s">
        <v>13333</v>
      </c>
      <c r="C1829" s="188" t="s">
        <v>11314</v>
      </c>
      <c r="D1829" s="190">
        <v>50.98</v>
      </c>
    </row>
    <row r="1830" spans="1:4" ht="38.25" x14ac:dyDescent="0.2">
      <c r="A1830" s="191">
        <v>92473</v>
      </c>
      <c r="B1830" s="186" t="s">
        <v>13334</v>
      </c>
      <c r="C1830" s="185" t="s">
        <v>11314</v>
      </c>
      <c r="D1830" s="187">
        <v>70.459999999999994</v>
      </c>
    </row>
    <row r="1831" spans="1:4" ht="25.5" x14ac:dyDescent="0.2">
      <c r="A1831" s="192">
        <v>92474</v>
      </c>
      <c r="B1831" s="189" t="s">
        <v>13335</v>
      </c>
      <c r="C1831" s="188" t="s">
        <v>11314</v>
      </c>
      <c r="D1831" s="190">
        <v>80.55</v>
      </c>
    </row>
    <row r="1832" spans="1:4" ht="38.25" x14ac:dyDescent="0.2">
      <c r="A1832" s="191">
        <v>92475</v>
      </c>
      <c r="B1832" s="186" t="s">
        <v>13336</v>
      </c>
      <c r="C1832" s="185" t="s">
        <v>11314</v>
      </c>
      <c r="D1832" s="187">
        <v>45.24</v>
      </c>
    </row>
    <row r="1833" spans="1:4" ht="38.25" x14ac:dyDescent="0.2">
      <c r="A1833" s="192">
        <v>92476</v>
      </c>
      <c r="B1833" s="189" t="s">
        <v>13337</v>
      </c>
      <c r="C1833" s="188" t="s">
        <v>11314</v>
      </c>
      <c r="D1833" s="190">
        <v>47.99</v>
      </c>
    </row>
    <row r="1834" spans="1:4" ht="38.25" x14ac:dyDescent="0.2">
      <c r="A1834" s="191">
        <v>92477</v>
      </c>
      <c r="B1834" s="186" t="s">
        <v>13338</v>
      </c>
      <c r="C1834" s="185" t="s">
        <v>11314</v>
      </c>
      <c r="D1834" s="187">
        <v>57.63</v>
      </c>
    </row>
    <row r="1835" spans="1:4" ht="25.5" x14ac:dyDescent="0.2">
      <c r="A1835" s="192">
        <v>92478</v>
      </c>
      <c r="B1835" s="189" t="s">
        <v>13339</v>
      </c>
      <c r="C1835" s="188" t="s">
        <v>11314</v>
      </c>
      <c r="D1835" s="190">
        <v>73.69</v>
      </c>
    </row>
    <row r="1836" spans="1:4" ht="38.25" x14ac:dyDescent="0.2">
      <c r="A1836" s="191">
        <v>92479</v>
      </c>
      <c r="B1836" s="186" t="s">
        <v>13340</v>
      </c>
      <c r="C1836" s="185" t="s">
        <v>11314</v>
      </c>
      <c r="D1836" s="187">
        <v>37.1</v>
      </c>
    </row>
    <row r="1837" spans="1:4" ht="38.25" x14ac:dyDescent="0.2">
      <c r="A1837" s="192">
        <v>92480</v>
      </c>
      <c r="B1837" s="189" t="s">
        <v>13341</v>
      </c>
      <c r="C1837" s="188" t="s">
        <v>11314</v>
      </c>
      <c r="D1837" s="190">
        <v>42.13</v>
      </c>
    </row>
    <row r="1838" spans="1:4" ht="38.25" x14ac:dyDescent="0.2">
      <c r="A1838" s="191">
        <v>92481</v>
      </c>
      <c r="B1838" s="186" t="s">
        <v>626</v>
      </c>
      <c r="C1838" s="185" t="s">
        <v>11314</v>
      </c>
      <c r="D1838" s="187">
        <v>188.52</v>
      </c>
    </row>
    <row r="1839" spans="1:4" ht="25.5" x14ac:dyDescent="0.2">
      <c r="A1839" s="192">
        <v>92482</v>
      </c>
      <c r="B1839" s="189" t="s">
        <v>13342</v>
      </c>
      <c r="C1839" s="188" t="s">
        <v>11314</v>
      </c>
      <c r="D1839" s="190">
        <v>178.55</v>
      </c>
    </row>
    <row r="1840" spans="1:4" ht="38.25" x14ac:dyDescent="0.2">
      <c r="A1840" s="191">
        <v>92483</v>
      </c>
      <c r="B1840" s="186" t="s">
        <v>627</v>
      </c>
      <c r="C1840" s="185" t="s">
        <v>11314</v>
      </c>
      <c r="D1840" s="187">
        <v>142.09</v>
      </c>
    </row>
    <row r="1841" spans="1:4" ht="25.5" x14ac:dyDescent="0.2">
      <c r="A1841" s="192">
        <v>92484</v>
      </c>
      <c r="B1841" s="189" t="s">
        <v>13343</v>
      </c>
      <c r="C1841" s="188" t="s">
        <v>11314</v>
      </c>
      <c r="D1841" s="190">
        <v>133.30000000000001</v>
      </c>
    </row>
    <row r="1842" spans="1:4" ht="38.25" x14ac:dyDescent="0.2">
      <c r="A1842" s="191">
        <v>92485</v>
      </c>
      <c r="B1842" s="186" t="s">
        <v>628</v>
      </c>
      <c r="C1842" s="185" t="s">
        <v>11314</v>
      </c>
      <c r="D1842" s="187">
        <v>101.51</v>
      </c>
    </row>
    <row r="1843" spans="1:4" ht="25.5" x14ac:dyDescent="0.2">
      <c r="A1843" s="192">
        <v>92486</v>
      </c>
      <c r="B1843" s="189" t="s">
        <v>13344</v>
      </c>
      <c r="C1843" s="188" t="s">
        <v>11314</v>
      </c>
      <c r="D1843" s="190">
        <v>94.75</v>
      </c>
    </row>
    <row r="1844" spans="1:4" ht="38.25" x14ac:dyDescent="0.2">
      <c r="A1844" s="191">
        <v>92487</v>
      </c>
      <c r="B1844" s="186" t="s">
        <v>13345</v>
      </c>
      <c r="C1844" s="185" t="s">
        <v>11314</v>
      </c>
      <c r="D1844" s="187">
        <v>44.41</v>
      </c>
    </row>
    <row r="1845" spans="1:4" ht="38.25" x14ac:dyDescent="0.2">
      <c r="A1845" s="192">
        <v>92488</v>
      </c>
      <c r="B1845" s="189" t="s">
        <v>13346</v>
      </c>
      <c r="C1845" s="188" t="s">
        <v>11314</v>
      </c>
      <c r="D1845" s="190">
        <v>42.08</v>
      </c>
    </row>
    <row r="1846" spans="1:4" ht="38.25" x14ac:dyDescent="0.2">
      <c r="A1846" s="191">
        <v>92489</v>
      </c>
      <c r="B1846" s="186" t="s">
        <v>13347</v>
      </c>
      <c r="C1846" s="185" t="s">
        <v>11314</v>
      </c>
      <c r="D1846" s="187">
        <v>33.61</v>
      </c>
    </row>
    <row r="1847" spans="1:4" ht="38.25" x14ac:dyDescent="0.2">
      <c r="A1847" s="192">
        <v>92490</v>
      </c>
      <c r="B1847" s="189" t="s">
        <v>13348</v>
      </c>
      <c r="C1847" s="188" t="s">
        <v>11314</v>
      </c>
      <c r="D1847" s="190">
        <v>31.47</v>
      </c>
    </row>
    <row r="1848" spans="1:4" ht="38.25" x14ac:dyDescent="0.2">
      <c r="A1848" s="191">
        <v>92491</v>
      </c>
      <c r="B1848" s="186" t="s">
        <v>13349</v>
      </c>
      <c r="C1848" s="185" t="s">
        <v>11314</v>
      </c>
      <c r="D1848" s="187">
        <v>42.37</v>
      </c>
    </row>
    <row r="1849" spans="1:4" ht="38.25" x14ac:dyDescent="0.2">
      <c r="A1849" s="192">
        <v>92492</v>
      </c>
      <c r="B1849" s="189" t="s">
        <v>13350</v>
      </c>
      <c r="C1849" s="188" t="s">
        <v>11314</v>
      </c>
      <c r="D1849" s="190">
        <v>40.15</v>
      </c>
    </row>
    <row r="1850" spans="1:4" ht="38.25" x14ac:dyDescent="0.2">
      <c r="A1850" s="191">
        <v>92493</v>
      </c>
      <c r="B1850" s="186" t="s">
        <v>13351</v>
      </c>
      <c r="C1850" s="185" t="s">
        <v>11314</v>
      </c>
      <c r="D1850" s="187">
        <v>30.35</v>
      </c>
    </row>
    <row r="1851" spans="1:4" ht="38.25" x14ac:dyDescent="0.2">
      <c r="A1851" s="192">
        <v>92494</v>
      </c>
      <c r="B1851" s="189" t="s">
        <v>13352</v>
      </c>
      <c r="C1851" s="188" t="s">
        <v>11314</v>
      </c>
      <c r="D1851" s="190">
        <v>29.88</v>
      </c>
    </row>
    <row r="1852" spans="1:4" ht="38.25" x14ac:dyDescent="0.2">
      <c r="A1852" s="191">
        <v>92495</v>
      </c>
      <c r="B1852" s="186" t="s">
        <v>13353</v>
      </c>
      <c r="C1852" s="185" t="s">
        <v>11314</v>
      </c>
      <c r="D1852" s="187">
        <v>40.98</v>
      </c>
    </row>
    <row r="1853" spans="1:4" ht="38.25" x14ac:dyDescent="0.2">
      <c r="A1853" s="192">
        <v>92496</v>
      </c>
      <c r="B1853" s="189" t="s">
        <v>13354</v>
      </c>
      <c r="C1853" s="188" t="s">
        <v>11314</v>
      </c>
      <c r="D1853" s="190">
        <v>38.85</v>
      </c>
    </row>
    <row r="1854" spans="1:4" ht="38.25" x14ac:dyDescent="0.2">
      <c r="A1854" s="191">
        <v>92497</v>
      </c>
      <c r="B1854" s="186" t="s">
        <v>13355</v>
      </c>
      <c r="C1854" s="185" t="s">
        <v>11314</v>
      </c>
      <c r="D1854" s="187">
        <v>30.81</v>
      </c>
    </row>
    <row r="1855" spans="1:4" ht="38.25" x14ac:dyDescent="0.2">
      <c r="A1855" s="192">
        <v>92498</v>
      </c>
      <c r="B1855" s="189" t="s">
        <v>13356</v>
      </c>
      <c r="C1855" s="188" t="s">
        <v>11314</v>
      </c>
      <c r="D1855" s="190">
        <v>28.83</v>
      </c>
    </row>
    <row r="1856" spans="1:4" ht="38.25" x14ac:dyDescent="0.2">
      <c r="A1856" s="191">
        <v>92499</v>
      </c>
      <c r="B1856" s="186" t="s">
        <v>13357</v>
      </c>
      <c r="C1856" s="185" t="s">
        <v>11314</v>
      </c>
      <c r="D1856" s="187">
        <v>40.130000000000003</v>
      </c>
    </row>
    <row r="1857" spans="1:4" ht="38.25" x14ac:dyDescent="0.2">
      <c r="A1857" s="192">
        <v>92500</v>
      </c>
      <c r="B1857" s="189" t="s">
        <v>13358</v>
      </c>
      <c r="C1857" s="188" t="s">
        <v>11314</v>
      </c>
      <c r="D1857" s="190">
        <v>38.049999999999997</v>
      </c>
    </row>
    <row r="1858" spans="1:4" ht="38.25" x14ac:dyDescent="0.2">
      <c r="A1858" s="191">
        <v>92501</v>
      </c>
      <c r="B1858" s="186" t="s">
        <v>13359</v>
      </c>
      <c r="C1858" s="185" t="s">
        <v>11314</v>
      </c>
      <c r="D1858" s="187">
        <v>30.12</v>
      </c>
    </row>
    <row r="1859" spans="1:4" ht="38.25" x14ac:dyDescent="0.2">
      <c r="A1859" s="192">
        <v>92502</v>
      </c>
      <c r="B1859" s="189" t="s">
        <v>13360</v>
      </c>
      <c r="C1859" s="188" t="s">
        <v>11314</v>
      </c>
      <c r="D1859" s="190">
        <v>28.19</v>
      </c>
    </row>
    <row r="1860" spans="1:4" ht="38.25" x14ac:dyDescent="0.2">
      <c r="A1860" s="191">
        <v>92503</v>
      </c>
      <c r="B1860" s="186" t="s">
        <v>13361</v>
      </c>
      <c r="C1860" s="185" t="s">
        <v>11314</v>
      </c>
      <c r="D1860" s="187">
        <v>38.79</v>
      </c>
    </row>
    <row r="1861" spans="1:4" ht="38.25" x14ac:dyDescent="0.2">
      <c r="A1861" s="192">
        <v>92504</v>
      </c>
      <c r="B1861" s="189" t="s">
        <v>13362</v>
      </c>
      <c r="C1861" s="188" t="s">
        <v>11314</v>
      </c>
      <c r="D1861" s="190">
        <v>32.22</v>
      </c>
    </row>
    <row r="1862" spans="1:4" ht="38.25" x14ac:dyDescent="0.2">
      <c r="A1862" s="191">
        <v>92505</v>
      </c>
      <c r="B1862" s="186" t="s">
        <v>13363</v>
      </c>
      <c r="C1862" s="185" t="s">
        <v>11314</v>
      </c>
      <c r="D1862" s="187">
        <v>29.02</v>
      </c>
    </row>
    <row r="1863" spans="1:4" ht="38.25" x14ac:dyDescent="0.2">
      <c r="A1863" s="192">
        <v>92506</v>
      </c>
      <c r="B1863" s="189" t="s">
        <v>13364</v>
      </c>
      <c r="C1863" s="188" t="s">
        <v>11314</v>
      </c>
      <c r="D1863" s="190">
        <v>27.15</v>
      </c>
    </row>
    <row r="1864" spans="1:4" ht="38.25" x14ac:dyDescent="0.2">
      <c r="A1864" s="191">
        <v>92507</v>
      </c>
      <c r="B1864" s="186" t="s">
        <v>13365</v>
      </c>
      <c r="C1864" s="185" t="s">
        <v>11314</v>
      </c>
      <c r="D1864" s="187">
        <v>42.32</v>
      </c>
    </row>
    <row r="1865" spans="1:4" ht="38.25" x14ac:dyDescent="0.2">
      <c r="A1865" s="192">
        <v>92508</v>
      </c>
      <c r="B1865" s="189" t="s">
        <v>13366</v>
      </c>
      <c r="C1865" s="188" t="s">
        <v>11314</v>
      </c>
      <c r="D1865" s="190">
        <v>40.46</v>
      </c>
    </row>
    <row r="1866" spans="1:4" ht="38.25" x14ac:dyDescent="0.2">
      <c r="A1866" s="191">
        <v>92509</v>
      </c>
      <c r="B1866" s="186" t="s">
        <v>13367</v>
      </c>
      <c r="C1866" s="185" t="s">
        <v>11314</v>
      </c>
      <c r="D1866" s="187">
        <v>29.19</v>
      </c>
    </row>
    <row r="1867" spans="1:4" ht="38.25" x14ac:dyDescent="0.2">
      <c r="A1867" s="192">
        <v>92510</v>
      </c>
      <c r="B1867" s="189" t="s">
        <v>13368</v>
      </c>
      <c r="C1867" s="188" t="s">
        <v>11314</v>
      </c>
      <c r="D1867" s="190">
        <v>27.47</v>
      </c>
    </row>
    <row r="1868" spans="1:4" ht="38.25" x14ac:dyDescent="0.2">
      <c r="A1868" s="191">
        <v>92511</v>
      </c>
      <c r="B1868" s="186" t="s">
        <v>13369</v>
      </c>
      <c r="C1868" s="185" t="s">
        <v>11314</v>
      </c>
      <c r="D1868" s="187">
        <v>33.46</v>
      </c>
    </row>
    <row r="1869" spans="1:4" ht="38.25" x14ac:dyDescent="0.2">
      <c r="A1869" s="192">
        <v>92512</v>
      </c>
      <c r="B1869" s="189" t="s">
        <v>13370</v>
      </c>
      <c r="C1869" s="188" t="s">
        <v>11314</v>
      </c>
      <c r="D1869" s="190">
        <v>32.03</v>
      </c>
    </row>
    <row r="1870" spans="1:4" ht="38.25" x14ac:dyDescent="0.2">
      <c r="A1870" s="191">
        <v>92513</v>
      </c>
      <c r="B1870" s="186" t="s">
        <v>13371</v>
      </c>
      <c r="C1870" s="185" t="s">
        <v>11314</v>
      </c>
      <c r="D1870" s="187">
        <v>21.84</v>
      </c>
    </row>
    <row r="1871" spans="1:4" ht="38.25" x14ac:dyDescent="0.2">
      <c r="A1871" s="192">
        <v>92514</v>
      </c>
      <c r="B1871" s="189" t="s">
        <v>13372</v>
      </c>
      <c r="C1871" s="188" t="s">
        <v>11314</v>
      </c>
      <c r="D1871" s="190">
        <v>20.53</v>
      </c>
    </row>
    <row r="1872" spans="1:4" ht="38.25" x14ac:dyDescent="0.2">
      <c r="A1872" s="191">
        <v>92515</v>
      </c>
      <c r="B1872" s="186" t="s">
        <v>13373</v>
      </c>
      <c r="C1872" s="185" t="s">
        <v>11314</v>
      </c>
      <c r="D1872" s="187">
        <v>28.92</v>
      </c>
    </row>
    <row r="1873" spans="1:4" ht="38.25" x14ac:dyDescent="0.2">
      <c r="A1873" s="192">
        <v>92516</v>
      </c>
      <c r="B1873" s="189" t="s">
        <v>13374</v>
      </c>
      <c r="C1873" s="188" t="s">
        <v>11314</v>
      </c>
      <c r="D1873" s="190">
        <v>27.69</v>
      </c>
    </row>
    <row r="1874" spans="1:4" ht="38.25" x14ac:dyDescent="0.2">
      <c r="A1874" s="191">
        <v>92517</v>
      </c>
      <c r="B1874" s="186" t="s">
        <v>13375</v>
      </c>
      <c r="C1874" s="185" t="s">
        <v>11314</v>
      </c>
      <c r="D1874" s="187">
        <v>18.420000000000002</v>
      </c>
    </row>
    <row r="1875" spans="1:4" ht="38.25" x14ac:dyDescent="0.2">
      <c r="A1875" s="192">
        <v>92518</v>
      </c>
      <c r="B1875" s="189" t="s">
        <v>13376</v>
      </c>
      <c r="C1875" s="188" t="s">
        <v>11314</v>
      </c>
      <c r="D1875" s="190">
        <v>17.260000000000002</v>
      </c>
    </row>
    <row r="1876" spans="1:4" ht="38.25" x14ac:dyDescent="0.2">
      <c r="A1876" s="191">
        <v>92519</v>
      </c>
      <c r="B1876" s="186" t="s">
        <v>13377</v>
      </c>
      <c r="C1876" s="185" t="s">
        <v>11314</v>
      </c>
      <c r="D1876" s="187">
        <v>26.61</v>
      </c>
    </row>
    <row r="1877" spans="1:4" ht="38.25" x14ac:dyDescent="0.2">
      <c r="A1877" s="192">
        <v>92520</v>
      </c>
      <c r="B1877" s="189" t="s">
        <v>13378</v>
      </c>
      <c r="C1877" s="188" t="s">
        <v>11314</v>
      </c>
      <c r="D1877" s="190">
        <v>25.48</v>
      </c>
    </row>
    <row r="1878" spans="1:4" ht="38.25" x14ac:dyDescent="0.2">
      <c r="A1878" s="191">
        <v>92521</v>
      </c>
      <c r="B1878" s="186" t="s">
        <v>13379</v>
      </c>
      <c r="C1878" s="185" t="s">
        <v>11314</v>
      </c>
      <c r="D1878" s="187">
        <v>16.66</v>
      </c>
    </row>
    <row r="1879" spans="1:4" ht="38.25" x14ac:dyDescent="0.2">
      <c r="A1879" s="192">
        <v>92522</v>
      </c>
      <c r="B1879" s="189" t="s">
        <v>13380</v>
      </c>
      <c r="C1879" s="188" t="s">
        <v>11314</v>
      </c>
      <c r="D1879" s="190">
        <v>15.59</v>
      </c>
    </row>
    <row r="1880" spans="1:4" ht="38.25" x14ac:dyDescent="0.2">
      <c r="A1880" s="191">
        <v>92523</v>
      </c>
      <c r="B1880" s="186" t="s">
        <v>13381</v>
      </c>
      <c r="C1880" s="185" t="s">
        <v>11314</v>
      </c>
      <c r="D1880" s="187">
        <v>26.58</v>
      </c>
    </row>
    <row r="1881" spans="1:4" ht="38.25" x14ac:dyDescent="0.2">
      <c r="A1881" s="192">
        <v>92524</v>
      </c>
      <c r="B1881" s="189" t="s">
        <v>13382</v>
      </c>
      <c r="C1881" s="188" t="s">
        <v>11314</v>
      </c>
      <c r="D1881" s="190">
        <v>25.49</v>
      </c>
    </row>
    <row r="1882" spans="1:4" ht="38.25" x14ac:dyDescent="0.2">
      <c r="A1882" s="191">
        <v>92525</v>
      </c>
      <c r="B1882" s="186" t="s">
        <v>13383</v>
      </c>
      <c r="C1882" s="185" t="s">
        <v>11314</v>
      </c>
      <c r="D1882" s="187">
        <v>16.96</v>
      </c>
    </row>
    <row r="1883" spans="1:4" ht="38.25" x14ac:dyDescent="0.2">
      <c r="A1883" s="192">
        <v>92526</v>
      </c>
      <c r="B1883" s="189" t="s">
        <v>13384</v>
      </c>
      <c r="C1883" s="188" t="s">
        <v>11314</v>
      </c>
      <c r="D1883" s="190">
        <v>15.93</v>
      </c>
    </row>
    <row r="1884" spans="1:4" ht="38.25" x14ac:dyDescent="0.2">
      <c r="A1884" s="191">
        <v>92527</v>
      </c>
      <c r="B1884" s="186" t="s">
        <v>13385</v>
      </c>
      <c r="C1884" s="185" t="s">
        <v>11314</v>
      </c>
      <c r="D1884" s="187">
        <v>25.57</v>
      </c>
    </row>
    <row r="1885" spans="1:4" ht="38.25" x14ac:dyDescent="0.2">
      <c r="A1885" s="192">
        <v>92528</v>
      </c>
      <c r="B1885" s="189" t="s">
        <v>13386</v>
      </c>
      <c r="C1885" s="188" t="s">
        <v>11314</v>
      </c>
      <c r="D1885" s="190">
        <v>24.52</v>
      </c>
    </row>
    <row r="1886" spans="1:4" ht="38.25" x14ac:dyDescent="0.2">
      <c r="A1886" s="191">
        <v>92529</v>
      </c>
      <c r="B1886" s="186" t="s">
        <v>13387</v>
      </c>
      <c r="C1886" s="185" t="s">
        <v>11314</v>
      </c>
      <c r="D1886" s="187">
        <v>16.149999999999999</v>
      </c>
    </row>
    <row r="1887" spans="1:4" ht="38.25" x14ac:dyDescent="0.2">
      <c r="A1887" s="192">
        <v>92530</v>
      </c>
      <c r="B1887" s="189" t="s">
        <v>13388</v>
      </c>
      <c r="C1887" s="188" t="s">
        <v>11314</v>
      </c>
      <c r="D1887" s="190">
        <v>15.17</v>
      </c>
    </row>
    <row r="1888" spans="1:4" ht="38.25" x14ac:dyDescent="0.2">
      <c r="A1888" s="191">
        <v>92531</v>
      </c>
      <c r="B1888" s="186" t="s">
        <v>13389</v>
      </c>
      <c r="C1888" s="185" t="s">
        <v>11314</v>
      </c>
      <c r="D1888" s="187">
        <v>24.82</v>
      </c>
    </row>
    <row r="1889" spans="1:4" ht="38.25" x14ac:dyDescent="0.2">
      <c r="A1889" s="192">
        <v>92532</v>
      </c>
      <c r="B1889" s="189" t="s">
        <v>13390</v>
      </c>
      <c r="C1889" s="188" t="s">
        <v>11314</v>
      </c>
      <c r="D1889" s="190">
        <v>23.78</v>
      </c>
    </row>
    <row r="1890" spans="1:4" ht="38.25" x14ac:dyDescent="0.2">
      <c r="A1890" s="191">
        <v>92533</v>
      </c>
      <c r="B1890" s="186" t="s">
        <v>13391</v>
      </c>
      <c r="C1890" s="185" t="s">
        <v>11314</v>
      </c>
      <c r="D1890" s="187">
        <v>15.56</v>
      </c>
    </row>
    <row r="1891" spans="1:4" ht="38.25" x14ac:dyDescent="0.2">
      <c r="A1891" s="192">
        <v>92534</v>
      </c>
      <c r="B1891" s="189" t="s">
        <v>13392</v>
      </c>
      <c r="C1891" s="188" t="s">
        <v>11314</v>
      </c>
      <c r="D1891" s="190">
        <v>14.62</v>
      </c>
    </row>
    <row r="1892" spans="1:4" ht="38.25" x14ac:dyDescent="0.2">
      <c r="A1892" s="191">
        <v>92535</v>
      </c>
      <c r="B1892" s="186" t="s">
        <v>13393</v>
      </c>
      <c r="C1892" s="185" t="s">
        <v>11314</v>
      </c>
      <c r="D1892" s="187">
        <v>23.5</v>
      </c>
    </row>
    <row r="1893" spans="1:4" ht="38.25" x14ac:dyDescent="0.2">
      <c r="A1893" s="192">
        <v>92536</v>
      </c>
      <c r="B1893" s="189" t="s">
        <v>13394</v>
      </c>
      <c r="C1893" s="188" t="s">
        <v>11314</v>
      </c>
      <c r="D1893" s="190">
        <v>22.5</v>
      </c>
    </row>
    <row r="1894" spans="1:4" ht="38.25" x14ac:dyDescent="0.2">
      <c r="A1894" s="191">
        <v>92537</v>
      </c>
      <c r="B1894" s="186" t="s">
        <v>13395</v>
      </c>
      <c r="C1894" s="185" t="s">
        <v>11314</v>
      </c>
      <c r="D1894" s="187">
        <v>14.45</v>
      </c>
    </row>
    <row r="1895" spans="1:4" ht="38.25" x14ac:dyDescent="0.2">
      <c r="A1895" s="192">
        <v>92538</v>
      </c>
      <c r="B1895" s="189" t="s">
        <v>13396</v>
      </c>
      <c r="C1895" s="188" t="s">
        <v>11314</v>
      </c>
      <c r="D1895" s="190">
        <v>13.53</v>
      </c>
    </row>
    <row r="1896" spans="1:4" ht="25.5" x14ac:dyDescent="0.2">
      <c r="A1896" s="191">
        <v>95934</v>
      </c>
      <c r="B1896" s="186" t="s">
        <v>13397</v>
      </c>
      <c r="C1896" s="185" t="s">
        <v>11314</v>
      </c>
      <c r="D1896" s="187">
        <v>102.34</v>
      </c>
    </row>
    <row r="1897" spans="1:4" ht="25.5" x14ac:dyDescent="0.2">
      <c r="A1897" s="192">
        <v>95935</v>
      </c>
      <c r="B1897" s="189" t="s">
        <v>13398</v>
      </c>
      <c r="C1897" s="188" t="s">
        <v>11314</v>
      </c>
      <c r="D1897" s="190">
        <v>84.11</v>
      </c>
    </row>
    <row r="1898" spans="1:4" ht="25.5" x14ac:dyDescent="0.2">
      <c r="A1898" s="191">
        <v>95936</v>
      </c>
      <c r="B1898" s="186" t="s">
        <v>13399</v>
      </c>
      <c r="C1898" s="185" t="s">
        <v>11314</v>
      </c>
      <c r="D1898" s="187">
        <v>113.59</v>
      </c>
    </row>
    <row r="1899" spans="1:4" ht="25.5" x14ac:dyDescent="0.2">
      <c r="A1899" s="192">
        <v>95937</v>
      </c>
      <c r="B1899" s="189" t="s">
        <v>13400</v>
      </c>
      <c r="C1899" s="188" t="s">
        <v>11314</v>
      </c>
      <c r="D1899" s="190">
        <v>260.54000000000002</v>
      </c>
    </row>
    <row r="1900" spans="1:4" ht="25.5" x14ac:dyDescent="0.2">
      <c r="A1900" s="191">
        <v>95938</v>
      </c>
      <c r="B1900" s="186" t="s">
        <v>13401</v>
      </c>
      <c r="C1900" s="185" t="s">
        <v>11314</v>
      </c>
      <c r="D1900" s="187">
        <v>218.82</v>
      </c>
    </row>
    <row r="1901" spans="1:4" ht="25.5" x14ac:dyDescent="0.2">
      <c r="A1901" s="192">
        <v>95939</v>
      </c>
      <c r="B1901" s="189" t="s">
        <v>13402</v>
      </c>
      <c r="C1901" s="188" t="s">
        <v>11314</v>
      </c>
      <c r="D1901" s="190">
        <v>135.19999999999999</v>
      </c>
    </row>
    <row r="1902" spans="1:4" ht="25.5" x14ac:dyDescent="0.2">
      <c r="A1902" s="191">
        <v>95940</v>
      </c>
      <c r="B1902" s="186" t="s">
        <v>13403</v>
      </c>
      <c r="C1902" s="185" t="s">
        <v>11314</v>
      </c>
      <c r="D1902" s="187">
        <v>111.47</v>
      </c>
    </row>
    <row r="1903" spans="1:4" ht="25.5" x14ac:dyDescent="0.2">
      <c r="A1903" s="192">
        <v>95941</v>
      </c>
      <c r="B1903" s="189" t="s">
        <v>13404</v>
      </c>
      <c r="C1903" s="188" t="s">
        <v>11314</v>
      </c>
      <c r="D1903" s="190">
        <v>98.24</v>
      </c>
    </row>
    <row r="1904" spans="1:4" ht="25.5" x14ac:dyDescent="0.2">
      <c r="A1904" s="191">
        <v>95942</v>
      </c>
      <c r="B1904" s="186" t="s">
        <v>13405</v>
      </c>
      <c r="C1904" s="185" t="s">
        <v>11314</v>
      </c>
      <c r="D1904" s="187">
        <v>90</v>
      </c>
    </row>
    <row r="1905" spans="1:4" x14ac:dyDescent="0.2">
      <c r="A1905" s="188" t="s">
        <v>13406</v>
      </c>
      <c r="B1905" s="189" t="s">
        <v>629</v>
      </c>
      <c r="C1905" s="188" t="s">
        <v>6</v>
      </c>
      <c r="D1905" s="190">
        <v>31.35</v>
      </c>
    </row>
    <row r="1906" spans="1:4" x14ac:dyDescent="0.2">
      <c r="A1906" s="185" t="s">
        <v>13407</v>
      </c>
      <c r="B1906" s="186" t="s">
        <v>13408</v>
      </c>
      <c r="C1906" s="185" t="s">
        <v>6</v>
      </c>
      <c r="D1906" s="187">
        <v>565.4</v>
      </c>
    </row>
    <row r="1907" spans="1:4" ht="25.5" x14ac:dyDescent="0.2">
      <c r="A1907" s="188" t="s">
        <v>13409</v>
      </c>
      <c r="B1907" s="189" t="s">
        <v>13410</v>
      </c>
      <c r="C1907" s="188" t="s">
        <v>20</v>
      </c>
      <c r="D1907" s="190">
        <v>5.44</v>
      </c>
    </row>
    <row r="1908" spans="1:4" x14ac:dyDescent="0.2">
      <c r="A1908" s="185" t="s">
        <v>13411</v>
      </c>
      <c r="B1908" s="186" t="s">
        <v>630</v>
      </c>
      <c r="C1908" s="185" t="s">
        <v>21</v>
      </c>
      <c r="D1908" s="187">
        <v>42.7</v>
      </c>
    </row>
    <row r="1909" spans="1:4" x14ac:dyDescent="0.2">
      <c r="A1909" s="188" t="s">
        <v>13412</v>
      </c>
      <c r="B1909" s="189" t="s">
        <v>631</v>
      </c>
      <c r="C1909" s="188" t="s">
        <v>21</v>
      </c>
      <c r="D1909" s="190">
        <v>49.19</v>
      </c>
    </row>
    <row r="1910" spans="1:4" x14ac:dyDescent="0.2">
      <c r="A1910" s="185" t="s">
        <v>13413</v>
      </c>
      <c r="B1910" s="186" t="s">
        <v>632</v>
      </c>
      <c r="C1910" s="185" t="s">
        <v>21</v>
      </c>
      <c r="D1910" s="187">
        <v>55.68</v>
      </c>
    </row>
    <row r="1911" spans="1:4" x14ac:dyDescent="0.2">
      <c r="A1911" s="188" t="s">
        <v>13414</v>
      </c>
      <c r="B1911" s="189" t="s">
        <v>633</v>
      </c>
      <c r="C1911" s="188" t="s">
        <v>21</v>
      </c>
      <c r="D1911" s="190">
        <v>62.17</v>
      </c>
    </row>
    <row r="1912" spans="1:4" ht="25.5" x14ac:dyDescent="0.2">
      <c r="A1912" s="185" t="s">
        <v>13415</v>
      </c>
      <c r="B1912" s="186" t="s">
        <v>13416</v>
      </c>
      <c r="C1912" s="185" t="s">
        <v>21</v>
      </c>
      <c r="D1912" s="187">
        <v>52.3</v>
      </c>
    </row>
    <row r="1913" spans="1:4" ht="25.5" x14ac:dyDescent="0.2">
      <c r="A1913" s="188" t="s">
        <v>13417</v>
      </c>
      <c r="B1913" s="189" t="s">
        <v>13418</v>
      </c>
      <c r="C1913" s="188" t="s">
        <v>21</v>
      </c>
      <c r="D1913" s="190">
        <v>58.79</v>
      </c>
    </row>
    <row r="1914" spans="1:4" ht="25.5" x14ac:dyDescent="0.2">
      <c r="A1914" s="185" t="s">
        <v>13419</v>
      </c>
      <c r="B1914" s="186" t="s">
        <v>13420</v>
      </c>
      <c r="C1914" s="185" t="s">
        <v>21</v>
      </c>
      <c r="D1914" s="187">
        <v>65.28</v>
      </c>
    </row>
    <row r="1915" spans="1:4" ht="25.5" x14ac:dyDescent="0.2">
      <c r="A1915" s="188" t="s">
        <v>13421</v>
      </c>
      <c r="B1915" s="189" t="s">
        <v>13422</v>
      </c>
      <c r="C1915" s="188" t="s">
        <v>21</v>
      </c>
      <c r="D1915" s="190">
        <v>85.56</v>
      </c>
    </row>
    <row r="1916" spans="1:4" ht="25.5" x14ac:dyDescent="0.2">
      <c r="A1916" s="185" t="s">
        <v>13423</v>
      </c>
      <c r="B1916" s="186" t="s">
        <v>13424</v>
      </c>
      <c r="C1916" s="185" t="s">
        <v>21</v>
      </c>
      <c r="D1916" s="187">
        <v>103.09</v>
      </c>
    </row>
    <row r="1917" spans="1:4" ht="25.5" x14ac:dyDescent="0.2">
      <c r="A1917" s="188" t="s">
        <v>13425</v>
      </c>
      <c r="B1917" s="189" t="s">
        <v>13426</v>
      </c>
      <c r="C1917" s="188" t="s">
        <v>21</v>
      </c>
      <c r="D1917" s="190">
        <v>109.58</v>
      </c>
    </row>
    <row r="1918" spans="1:4" ht="25.5" x14ac:dyDescent="0.2">
      <c r="A1918" s="185" t="s">
        <v>13427</v>
      </c>
      <c r="B1918" s="186" t="s">
        <v>13428</v>
      </c>
      <c r="C1918" s="185" t="s">
        <v>21</v>
      </c>
      <c r="D1918" s="187">
        <v>116.07</v>
      </c>
    </row>
    <row r="1919" spans="1:4" ht="25.5" x14ac:dyDescent="0.2">
      <c r="A1919" s="188" t="s">
        <v>13429</v>
      </c>
      <c r="B1919" s="189" t="s">
        <v>13430</v>
      </c>
      <c r="C1919" s="188" t="s">
        <v>21</v>
      </c>
      <c r="D1919" s="190">
        <v>136.35</v>
      </c>
    </row>
    <row r="1920" spans="1:4" ht="25.5" x14ac:dyDescent="0.2">
      <c r="A1920" s="191">
        <v>85662</v>
      </c>
      <c r="B1920" s="186" t="s">
        <v>634</v>
      </c>
      <c r="C1920" s="185" t="s">
        <v>11314</v>
      </c>
      <c r="D1920" s="187">
        <v>8.14</v>
      </c>
    </row>
    <row r="1921" spans="1:4" ht="25.5" x14ac:dyDescent="0.2">
      <c r="A1921" s="192">
        <v>89996</v>
      </c>
      <c r="B1921" s="189" t="s">
        <v>13431</v>
      </c>
      <c r="C1921" s="188" t="s">
        <v>20</v>
      </c>
      <c r="D1921" s="190">
        <v>6.17</v>
      </c>
    </row>
    <row r="1922" spans="1:4" ht="25.5" x14ac:dyDescent="0.2">
      <c r="A1922" s="191">
        <v>89997</v>
      </c>
      <c r="B1922" s="186" t="s">
        <v>13432</v>
      </c>
      <c r="C1922" s="185" t="s">
        <v>20</v>
      </c>
      <c r="D1922" s="187">
        <v>5.33</v>
      </c>
    </row>
    <row r="1923" spans="1:4" ht="25.5" x14ac:dyDescent="0.2">
      <c r="A1923" s="192">
        <v>89998</v>
      </c>
      <c r="B1923" s="189" t="s">
        <v>13433</v>
      </c>
      <c r="C1923" s="188" t="s">
        <v>20</v>
      </c>
      <c r="D1923" s="190">
        <v>5.8</v>
      </c>
    </row>
    <row r="1924" spans="1:4" ht="25.5" x14ac:dyDescent="0.2">
      <c r="A1924" s="191">
        <v>89999</v>
      </c>
      <c r="B1924" s="186" t="s">
        <v>13434</v>
      </c>
      <c r="C1924" s="185" t="s">
        <v>20</v>
      </c>
      <c r="D1924" s="187">
        <v>9.4499999999999993</v>
      </c>
    </row>
    <row r="1925" spans="1:4" ht="25.5" x14ac:dyDescent="0.2">
      <c r="A1925" s="192">
        <v>90000</v>
      </c>
      <c r="B1925" s="189" t="s">
        <v>13435</v>
      </c>
      <c r="C1925" s="188" t="s">
        <v>20</v>
      </c>
      <c r="D1925" s="190">
        <v>7.14</v>
      </c>
    </row>
    <row r="1926" spans="1:4" ht="25.5" x14ac:dyDescent="0.2">
      <c r="A1926" s="191">
        <v>91593</v>
      </c>
      <c r="B1926" s="186" t="s">
        <v>13436</v>
      </c>
      <c r="C1926" s="185" t="s">
        <v>20</v>
      </c>
      <c r="D1926" s="187">
        <v>5.45</v>
      </c>
    </row>
    <row r="1927" spans="1:4" ht="25.5" x14ac:dyDescent="0.2">
      <c r="A1927" s="192">
        <v>91594</v>
      </c>
      <c r="B1927" s="189" t="s">
        <v>13437</v>
      </c>
      <c r="C1927" s="188" t="s">
        <v>20</v>
      </c>
      <c r="D1927" s="190">
        <v>5.84</v>
      </c>
    </row>
    <row r="1928" spans="1:4" ht="25.5" x14ac:dyDescent="0.2">
      <c r="A1928" s="191">
        <v>91595</v>
      </c>
      <c r="B1928" s="186" t="s">
        <v>13438</v>
      </c>
      <c r="C1928" s="185" t="s">
        <v>20</v>
      </c>
      <c r="D1928" s="187">
        <v>6.55</v>
      </c>
    </row>
    <row r="1929" spans="1:4" ht="25.5" x14ac:dyDescent="0.2">
      <c r="A1929" s="192">
        <v>91596</v>
      </c>
      <c r="B1929" s="189" t="s">
        <v>13439</v>
      </c>
      <c r="C1929" s="188" t="s">
        <v>20</v>
      </c>
      <c r="D1929" s="190">
        <v>5.59</v>
      </c>
    </row>
    <row r="1930" spans="1:4" ht="25.5" x14ac:dyDescent="0.2">
      <c r="A1930" s="191">
        <v>91597</v>
      </c>
      <c r="B1930" s="186" t="s">
        <v>13440</v>
      </c>
      <c r="C1930" s="185" t="s">
        <v>20</v>
      </c>
      <c r="D1930" s="187">
        <v>3.99</v>
      </c>
    </row>
    <row r="1931" spans="1:4" ht="25.5" x14ac:dyDescent="0.2">
      <c r="A1931" s="192">
        <v>91598</v>
      </c>
      <c r="B1931" s="189" t="s">
        <v>13441</v>
      </c>
      <c r="C1931" s="188" t="s">
        <v>20</v>
      </c>
      <c r="D1931" s="190">
        <v>5.59</v>
      </c>
    </row>
    <row r="1932" spans="1:4" ht="25.5" x14ac:dyDescent="0.2">
      <c r="A1932" s="191">
        <v>91599</v>
      </c>
      <c r="B1932" s="186" t="s">
        <v>13442</v>
      </c>
      <c r="C1932" s="185" t="s">
        <v>20</v>
      </c>
      <c r="D1932" s="187">
        <v>6.02</v>
      </c>
    </row>
    <row r="1933" spans="1:4" ht="25.5" x14ac:dyDescent="0.2">
      <c r="A1933" s="192">
        <v>91600</v>
      </c>
      <c r="B1933" s="189" t="s">
        <v>13443</v>
      </c>
      <c r="C1933" s="188" t="s">
        <v>20</v>
      </c>
      <c r="D1933" s="190">
        <v>6.48</v>
      </c>
    </row>
    <row r="1934" spans="1:4" ht="25.5" x14ac:dyDescent="0.2">
      <c r="A1934" s="191">
        <v>91601</v>
      </c>
      <c r="B1934" s="186" t="s">
        <v>13444</v>
      </c>
      <c r="C1934" s="185" t="s">
        <v>20</v>
      </c>
      <c r="D1934" s="187">
        <v>8.1</v>
      </c>
    </row>
    <row r="1935" spans="1:4" ht="25.5" x14ac:dyDescent="0.2">
      <c r="A1935" s="192">
        <v>91602</v>
      </c>
      <c r="B1935" s="189" t="s">
        <v>13445</v>
      </c>
      <c r="C1935" s="188" t="s">
        <v>20</v>
      </c>
      <c r="D1935" s="190">
        <v>7.6</v>
      </c>
    </row>
    <row r="1936" spans="1:4" ht="25.5" x14ac:dyDescent="0.2">
      <c r="A1936" s="191">
        <v>91603</v>
      </c>
      <c r="B1936" s="186" t="s">
        <v>13446</v>
      </c>
      <c r="C1936" s="185" t="s">
        <v>20</v>
      </c>
      <c r="D1936" s="187">
        <v>6.09</v>
      </c>
    </row>
    <row r="1937" spans="1:4" ht="38.25" x14ac:dyDescent="0.2">
      <c r="A1937" s="192">
        <v>92759</v>
      </c>
      <c r="B1937" s="189" t="s">
        <v>13447</v>
      </c>
      <c r="C1937" s="188" t="s">
        <v>20</v>
      </c>
      <c r="D1937" s="190">
        <v>11.48</v>
      </c>
    </row>
    <row r="1938" spans="1:4" ht="38.25" x14ac:dyDescent="0.2">
      <c r="A1938" s="191">
        <v>92760</v>
      </c>
      <c r="B1938" s="186" t="s">
        <v>13448</v>
      </c>
      <c r="C1938" s="185" t="s">
        <v>20</v>
      </c>
      <c r="D1938" s="187">
        <v>10.66</v>
      </c>
    </row>
    <row r="1939" spans="1:4" ht="38.25" x14ac:dyDescent="0.2">
      <c r="A1939" s="192">
        <v>92761</v>
      </c>
      <c r="B1939" s="189" t="s">
        <v>13449</v>
      </c>
      <c r="C1939" s="188" t="s">
        <v>20</v>
      </c>
      <c r="D1939" s="190">
        <v>10.39</v>
      </c>
    </row>
    <row r="1940" spans="1:4" ht="38.25" x14ac:dyDescent="0.2">
      <c r="A1940" s="191">
        <v>92762</v>
      </c>
      <c r="B1940" s="186" t="s">
        <v>13450</v>
      </c>
      <c r="C1940" s="185" t="s">
        <v>20</v>
      </c>
      <c r="D1940" s="187">
        <v>8.4700000000000006</v>
      </c>
    </row>
    <row r="1941" spans="1:4" ht="38.25" x14ac:dyDescent="0.2">
      <c r="A1941" s="192">
        <v>92763</v>
      </c>
      <c r="B1941" s="189" t="s">
        <v>13451</v>
      </c>
      <c r="C1941" s="188" t="s">
        <v>20</v>
      </c>
      <c r="D1941" s="190">
        <v>7.09</v>
      </c>
    </row>
    <row r="1942" spans="1:4" ht="38.25" x14ac:dyDescent="0.2">
      <c r="A1942" s="191">
        <v>92764</v>
      </c>
      <c r="B1942" s="186" t="s">
        <v>13452</v>
      </c>
      <c r="C1942" s="185" t="s">
        <v>20</v>
      </c>
      <c r="D1942" s="187">
        <v>5.66</v>
      </c>
    </row>
    <row r="1943" spans="1:4" ht="38.25" x14ac:dyDescent="0.2">
      <c r="A1943" s="192">
        <v>92765</v>
      </c>
      <c r="B1943" s="189" t="s">
        <v>13453</v>
      </c>
      <c r="C1943" s="188" t="s">
        <v>20</v>
      </c>
      <c r="D1943" s="190">
        <v>5.14</v>
      </c>
    </row>
    <row r="1944" spans="1:4" ht="38.25" x14ac:dyDescent="0.2">
      <c r="A1944" s="191">
        <v>92766</v>
      </c>
      <c r="B1944" s="186" t="s">
        <v>13454</v>
      </c>
      <c r="C1944" s="185" t="s">
        <v>20</v>
      </c>
      <c r="D1944" s="187">
        <v>5.62</v>
      </c>
    </row>
    <row r="1945" spans="1:4" ht="38.25" x14ac:dyDescent="0.2">
      <c r="A1945" s="192">
        <v>92767</v>
      </c>
      <c r="B1945" s="189" t="s">
        <v>13455</v>
      </c>
      <c r="C1945" s="188" t="s">
        <v>20</v>
      </c>
      <c r="D1945" s="190">
        <v>9.56</v>
      </c>
    </row>
    <row r="1946" spans="1:4" ht="38.25" x14ac:dyDescent="0.2">
      <c r="A1946" s="191">
        <v>92768</v>
      </c>
      <c r="B1946" s="186" t="s">
        <v>13456</v>
      </c>
      <c r="C1946" s="185" t="s">
        <v>20</v>
      </c>
      <c r="D1946" s="187">
        <v>8.59</v>
      </c>
    </row>
    <row r="1947" spans="1:4" ht="38.25" x14ac:dyDescent="0.2">
      <c r="A1947" s="192">
        <v>92769</v>
      </c>
      <c r="B1947" s="189" t="s">
        <v>13457</v>
      </c>
      <c r="C1947" s="188" t="s">
        <v>20</v>
      </c>
      <c r="D1947" s="190">
        <v>7.82</v>
      </c>
    </row>
    <row r="1948" spans="1:4" ht="38.25" x14ac:dyDescent="0.2">
      <c r="A1948" s="191">
        <v>92770</v>
      </c>
      <c r="B1948" s="186" t="s">
        <v>13458</v>
      </c>
      <c r="C1948" s="185" t="s">
        <v>20</v>
      </c>
      <c r="D1948" s="187">
        <v>7.78</v>
      </c>
    </row>
    <row r="1949" spans="1:4" ht="38.25" x14ac:dyDescent="0.2">
      <c r="A1949" s="192">
        <v>92771</v>
      </c>
      <c r="B1949" s="189" t="s">
        <v>13459</v>
      </c>
      <c r="C1949" s="188" t="s">
        <v>20</v>
      </c>
      <c r="D1949" s="190">
        <v>6.29</v>
      </c>
    </row>
    <row r="1950" spans="1:4" ht="38.25" x14ac:dyDescent="0.2">
      <c r="A1950" s="191">
        <v>92772</v>
      </c>
      <c r="B1950" s="186" t="s">
        <v>13460</v>
      </c>
      <c r="C1950" s="185" t="s">
        <v>20</v>
      </c>
      <c r="D1950" s="187">
        <v>5.57</v>
      </c>
    </row>
    <row r="1951" spans="1:4" ht="38.25" x14ac:dyDescent="0.2">
      <c r="A1951" s="192">
        <v>92773</v>
      </c>
      <c r="B1951" s="189" t="s">
        <v>13461</v>
      </c>
      <c r="C1951" s="188" t="s">
        <v>20</v>
      </c>
      <c r="D1951" s="190">
        <v>5.31</v>
      </c>
    </row>
    <row r="1952" spans="1:4" ht="38.25" x14ac:dyDescent="0.2">
      <c r="A1952" s="191">
        <v>92774</v>
      </c>
      <c r="B1952" s="186" t="s">
        <v>13462</v>
      </c>
      <c r="C1952" s="185" t="s">
        <v>20</v>
      </c>
      <c r="D1952" s="187">
        <v>4.91</v>
      </c>
    </row>
    <row r="1953" spans="1:4" ht="38.25" x14ac:dyDescent="0.2">
      <c r="A1953" s="192">
        <v>92775</v>
      </c>
      <c r="B1953" s="189" t="s">
        <v>13463</v>
      </c>
      <c r="C1953" s="188" t="s">
        <v>20</v>
      </c>
      <c r="D1953" s="190">
        <v>13.59</v>
      </c>
    </row>
    <row r="1954" spans="1:4" ht="38.25" x14ac:dyDescent="0.2">
      <c r="A1954" s="191">
        <v>92776</v>
      </c>
      <c r="B1954" s="186" t="s">
        <v>13464</v>
      </c>
      <c r="C1954" s="185" t="s">
        <v>20</v>
      </c>
      <c r="D1954" s="187">
        <v>12.27</v>
      </c>
    </row>
    <row r="1955" spans="1:4" ht="38.25" x14ac:dyDescent="0.2">
      <c r="A1955" s="192">
        <v>92777</v>
      </c>
      <c r="B1955" s="189" t="s">
        <v>13465</v>
      </c>
      <c r="C1955" s="188" t="s">
        <v>20</v>
      </c>
      <c r="D1955" s="190">
        <v>11.6</v>
      </c>
    </row>
    <row r="1956" spans="1:4" ht="38.25" x14ac:dyDescent="0.2">
      <c r="A1956" s="191">
        <v>92778</v>
      </c>
      <c r="B1956" s="186" t="s">
        <v>13466</v>
      </c>
      <c r="C1956" s="185" t="s">
        <v>20</v>
      </c>
      <c r="D1956" s="187">
        <v>9.3800000000000008</v>
      </c>
    </row>
    <row r="1957" spans="1:4" ht="38.25" x14ac:dyDescent="0.2">
      <c r="A1957" s="192">
        <v>92779</v>
      </c>
      <c r="B1957" s="189" t="s">
        <v>13467</v>
      </c>
      <c r="C1957" s="188" t="s">
        <v>20</v>
      </c>
      <c r="D1957" s="190">
        <v>7.76</v>
      </c>
    </row>
    <row r="1958" spans="1:4" ht="38.25" x14ac:dyDescent="0.2">
      <c r="A1958" s="191">
        <v>92780</v>
      </c>
      <c r="B1958" s="186" t="s">
        <v>13468</v>
      </c>
      <c r="C1958" s="185" t="s">
        <v>20</v>
      </c>
      <c r="D1958" s="187">
        <v>6.11</v>
      </c>
    </row>
    <row r="1959" spans="1:4" ht="38.25" x14ac:dyDescent="0.2">
      <c r="A1959" s="192">
        <v>92781</v>
      </c>
      <c r="B1959" s="189" t="s">
        <v>13469</v>
      </c>
      <c r="C1959" s="188" t="s">
        <v>20</v>
      </c>
      <c r="D1959" s="190">
        <v>5.43</v>
      </c>
    </row>
    <row r="1960" spans="1:4" ht="38.25" x14ac:dyDescent="0.2">
      <c r="A1960" s="191">
        <v>92782</v>
      </c>
      <c r="B1960" s="186" t="s">
        <v>13470</v>
      </c>
      <c r="C1960" s="185" t="s">
        <v>20</v>
      </c>
      <c r="D1960" s="187">
        <v>5.8</v>
      </c>
    </row>
    <row r="1961" spans="1:4" ht="38.25" x14ac:dyDescent="0.2">
      <c r="A1961" s="192">
        <v>92783</v>
      </c>
      <c r="B1961" s="189" t="s">
        <v>13471</v>
      </c>
      <c r="C1961" s="188" t="s">
        <v>20</v>
      </c>
      <c r="D1961" s="190">
        <v>11.35</v>
      </c>
    </row>
    <row r="1962" spans="1:4" ht="38.25" x14ac:dyDescent="0.2">
      <c r="A1962" s="191">
        <v>92784</v>
      </c>
      <c r="B1962" s="186" t="s">
        <v>13472</v>
      </c>
      <c r="C1962" s="185" t="s">
        <v>20</v>
      </c>
      <c r="D1962" s="187">
        <v>10.050000000000001</v>
      </c>
    </row>
    <row r="1963" spans="1:4" ht="38.25" x14ac:dyDescent="0.2">
      <c r="A1963" s="192">
        <v>92785</v>
      </c>
      <c r="B1963" s="189" t="s">
        <v>13473</v>
      </c>
      <c r="C1963" s="188" t="s">
        <v>20</v>
      </c>
      <c r="D1963" s="190">
        <v>8.92</v>
      </c>
    </row>
    <row r="1964" spans="1:4" ht="38.25" x14ac:dyDescent="0.2">
      <c r="A1964" s="191">
        <v>92786</v>
      </c>
      <c r="B1964" s="186" t="s">
        <v>13474</v>
      </c>
      <c r="C1964" s="185" t="s">
        <v>20</v>
      </c>
      <c r="D1964" s="187">
        <v>8.59</v>
      </c>
    </row>
    <row r="1965" spans="1:4" ht="38.25" x14ac:dyDescent="0.2">
      <c r="A1965" s="192">
        <v>92787</v>
      </c>
      <c r="B1965" s="189" t="s">
        <v>13475</v>
      </c>
      <c r="C1965" s="188" t="s">
        <v>20</v>
      </c>
      <c r="D1965" s="190">
        <v>6.89</v>
      </c>
    </row>
    <row r="1966" spans="1:4" ht="38.25" x14ac:dyDescent="0.2">
      <c r="A1966" s="191">
        <v>92788</v>
      </c>
      <c r="B1966" s="186" t="s">
        <v>13476</v>
      </c>
      <c r="C1966" s="185" t="s">
        <v>20</v>
      </c>
      <c r="D1966" s="187">
        <v>5.99</v>
      </c>
    </row>
    <row r="1967" spans="1:4" ht="38.25" x14ac:dyDescent="0.2">
      <c r="A1967" s="192">
        <v>92789</v>
      </c>
      <c r="B1967" s="189" t="s">
        <v>13477</v>
      </c>
      <c r="C1967" s="188" t="s">
        <v>20</v>
      </c>
      <c r="D1967" s="190">
        <v>5.59</v>
      </c>
    </row>
    <row r="1968" spans="1:4" ht="38.25" x14ac:dyDescent="0.2">
      <c r="A1968" s="191">
        <v>92790</v>
      </c>
      <c r="B1968" s="186" t="s">
        <v>13478</v>
      </c>
      <c r="C1968" s="185" t="s">
        <v>20</v>
      </c>
      <c r="D1968" s="187">
        <v>5.07</v>
      </c>
    </row>
    <row r="1969" spans="1:4" ht="25.5" x14ac:dyDescent="0.2">
      <c r="A1969" s="192">
        <v>92791</v>
      </c>
      <c r="B1969" s="189" t="s">
        <v>13479</v>
      </c>
      <c r="C1969" s="188" t="s">
        <v>20</v>
      </c>
      <c r="D1969" s="190">
        <v>8.57</v>
      </c>
    </row>
    <row r="1970" spans="1:4" ht="25.5" x14ac:dyDescent="0.2">
      <c r="A1970" s="191">
        <v>92792</v>
      </c>
      <c r="B1970" s="186" t="s">
        <v>13480</v>
      </c>
      <c r="C1970" s="185" t="s">
        <v>20</v>
      </c>
      <c r="D1970" s="187">
        <v>8.39</v>
      </c>
    </row>
    <row r="1971" spans="1:4" ht="25.5" x14ac:dyDescent="0.2">
      <c r="A1971" s="192">
        <v>92793</v>
      </c>
      <c r="B1971" s="189" t="s">
        <v>13481</v>
      </c>
      <c r="C1971" s="188" t="s">
        <v>20</v>
      </c>
      <c r="D1971" s="190">
        <v>8.65</v>
      </c>
    </row>
    <row r="1972" spans="1:4" ht="25.5" x14ac:dyDescent="0.2">
      <c r="A1972" s="191">
        <v>92794</v>
      </c>
      <c r="B1972" s="186" t="s">
        <v>13482</v>
      </c>
      <c r="C1972" s="185" t="s">
        <v>20</v>
      </c>
      <c r="D1972" s="187">
        <v>7.12</v>
      </c>
    </row>
    <row r="1973" spans="1:4" ht="25.5" x14ac:dyDescent="0.2">
      <c r="A1973" s="192">
        <v>92795</v>
      </c>
      <c r="B1973" s="189" t="s">
        <v>13483</v>
      </c>
      <c r="C1973" s="188" t="s">
        <v>20</v>
      </c>
      <c r="D1973" s="190">
        <v>6.06</v>
      </c>
    </row>
    <row r="1974" spans="1:4" ht="25.5" x14ac:dyDescent="0.2">
      <c r="A1974" s="191">
        <v>92796</v>
      </c>
      <c r="B1974" s="186" t="s">
        <v>13484</v>
      </c>
      <c r="C1974" s="185" t="s">
        <v>20</v>
      </c>
      <c r="D1974" s="187">
        <v>4.9000000000000004</v>
      </c>
    </row>
    <row r="1975" spans="1:4" ht="25.5" x14ac:dyDescent="0.2">
      <c r="A1975" s="192">
        <v>92797</v>
      </c>
      <c r="B1975" s="189" t="s">
        <v>13485</v>
      </c>
      <c r="C1975" s="188" t="s">
        <v>20</v>
      </c>
      <c r="D1975" s="190">
        <v>4.57</v>
      </c>
    </row>
    <row r="1976" spans="1:4" ht="25.5" x14ac:dyDescent="0.2">
      <c r="A1976" s="191">
        <v>92798</v>
      </c>
      <c r="B1976" s="186" t="s">
        <v>13486</v>
      </c>
      <c r="C1976" s="185" t="s">
        <v>20</v>
      </c>
      <c r="D1976" s="187">
        <v>5.21</v>
      </c>
    </row>
    <row r="1977" spans="1:4" ht="25.5" x14ac:dyDescent="0.2">
      <c r="A1977" s="192">
        <v>92799</v>
      </c>
      <c r="B1977" s="189" t="s">
        <v>13487</v>
      </c>
      <c r="C1977" s="188" t="s">
        <v>20</v>
      </c>
      <c r="D1977" s="190">
        <v>6.93</v>
      </c>
    </row>
    <row r="1978" spans="1:4" ht="25.5" x14ac:dyDescent="0.2">
      <c r="A1978" s="191">
        <v>92800</v>
      </c>
      <c r="B1978" s="186" t="s">
        <v>13488</v>
      </c>
      <c r="C1978" s="185" t="s">
        <v>20</v>
      </c>
      <c r="D1978" s="187">
        <v>6.43</v>
      </c>
    </row>
    <row r="1979" spans="1:4" ht="25.5" x14ac:dyDescent="0.2">
      <c r="A1979" s="192">
        <v>92801</v>
      </c>
      <c r="B1979" s="189" t="s">
        <v>13489</v>
      </c>
      <c r="C1979" s="188" t="s">
        <v>20</v>
      </c>
      <c r="D1979" s="190">
        <v>6.16</v>
      </c>
    </row>
    <row r="1980" spans="1:4" ht="25.5" x14ac:dyDescent="0.2">
      <c r="A1980" s="191">
        <v>92802</v>
      </c>
      <c r="B1980" s="186" t="s">
        <v>13490</v>
      </c>
      <c r="C1980" s="185" t="s">
        <v>20</v>
      </c>
      <c r="D1980" s="187">
        <v>6.53</v>
      </c>
    </row>
    <row r="1981" spans="1:4" ht="25.5" x14ac:dyDescent="0.2">
      <c r="A1981" s="192">
        <v>92803</v>
      </c>
      <c r="B1981" s="189" t="s">
        <v>13491</v>
      </c>
      <c r="C1981" s="188" t="s">
        <v>20</v>
      </c>
      <c r="D1981" s="190">
        <v>5.34</v>
      </c>
    </row>
    <row r="1982" spans="1:4" ht="25.5" x14ac:dyDescent="0.2">
      <c r="A1982" s="191">
        <v>92804</v>
      </c>
      <c r="B1982" s="186" t="s">
        <v>13492</v>
      </c>
      <c r="C1982" s="185" t="s">
        <v>20</v>
      </c>
      <c r="D1982" s="187">
        <v>4.84</v>
      </c>
    </row>
    <row r="1983" spans="1:4" ht="25.5" x14ac:dyDescent="0.2">
      <c r="A1983" s="192">
        <v>92805</v>
      </c>
      <c r="B1983" s="189" t="s">
        <v>13493</v>
      </c>
      <c r="C1983" s="188" t="s">
        <v>20</v>
      </c>
      <c r="D1983" s="190">
        <v>4.78</v>
      </c>
    </row>
    <row r="1984" spans="1:4" ht="25.5" x14ac:dyDescent="0.2">
      <c r="A1984" s="191">
        <v>92806</v>
      </c>
      <c r="B1984" s="186" t="s">
        <v>13494</v>
      </c>
      <c r="C1984" s="185" t="s">
        <v>20</v>
      </c>
      <c r="D1984" s="187">
        <v>4.51</v>
      </c>
    </row>
    <row r="1985" spans="1:4" x14ac:dyDescent="0.2">
      <c r="A1985" s="192">
        <v>92875</v>
      </c>
      <c r="B1985" s="189" t="s">
        <v>635</v>
      </c>
      <c r="C1985" s="188" t="s">
        <v>20</v>
      </c>
      <c r="D1985" s="190">
        <v>8.23</v>
      </c>
    </row>
    <row r="1986" spans="1:4" x14ac:dyDescent="0.2">
      <c r="A1986" s="191">
        <v>92876</v>
      </c>
      <c r="B1986" s="186" t="s">
        <v>636</v>
      </c>
      <c r="C1986" s="185" t="s">
        <v>20</v>
      </c>
      <c r="D1986" s="187">
        <v>7.8</v>
      </c>
    </row>
    <row r="1987" spans="1:4" x14ac:dyDescent="0.2">
      <c r="A1987" s="192">
        <v>92877</v>
      </c>
      <c r="B1987" s="189" t="s">
        <v>637</v>
      </c>
      <c r="C1987" s="188" t="s">
        <v>20</v>
      </c>
      <c r="D1987" s="190">
        <v>6.83</v>
      </c>
    </row>
    <row r="1988" spans="1:4" x14ac:dyDescent="0.2">
      <c r="A1988" s="191">
        <v>92878</v>
      </c>
      <c r="B1988" s="186" t="s">
        <v>638</v>
      </c>
      <c r="C1988" s="185" t="s">
        <v>20</v>
      </c>
      <c r="D1988" s="187">
        <v>6.04</v>
      </c>
    </row>
    <row r="1989" spans="1:4" x14ac:dyDescent="0.2">
      <c r="A1989" s="192">
        <v>92879</v>
      </c>
      <c r="B1989" s="189" t="s">
        <v>639</v>
      </c>
      <c r="C1989" s="188" t="s">
        <v>20</v>
      </c>
      <c r="D1989" s="190">
        <v>4.88</v>
      </c>
    </row>
    <row r="1990" spans="1:4" x14ac:dyDescent="0.2">
      <c r="A1990" s="191">
        <v>92880</v>
      </c>
      <c r="B1990" s="186" t="s">
        <v>640</v>
      </c>
      <c r="C1990" s="185" t="s">
        <v>20</v>
      </c>
      <c r="D1990" s="187">
        <v>4.8600000000000003</v>
      </c>
    </row>
    <row r="1991" spans="1:4" x14ac:dyDescent="0.2">
      <c r="A1991" s="192">
        <v>92881</v>
      </c>
      <c r="B1991" s="189" t="s">
        <v>641</v>
      </c>
      <c r="C1991" s="188" t="s">
        <v>20</v>
      </c>
      <c r="D1991" s="190">
        <v>4.8</v>
      </c>
    </row>
    <row r="1992" spans="1:4" x14ac:dyDescent="0.2">
      <c r="A1992" s="191">
        <v>92882</v>
      </c>
      <c r="B1992" s="186" t="s">
        <v>642</v>
      </c>
      <c r="C1992" s="185" t="s">
        <v>20</v>
      </c>
      <c r="D1992" s="187">
        <v>10.5</v>
      </c>
    </row>
    <row r="1993" spans="1:4" x14ac:dyDescent="0.2">
      <c r="A1993" s="192">
        <v>92883</v>
      </c>
      <c r="B1993" s="189" t="s">
        <v>643</v>
      </c>
      <c r="C1993" s="188" t="s">
        <v>20</v>
      </c>
      <c r="D1993" s="190">
        <v>9.5399999999999991</v>
      </c>
    </row>
    <row r="1994" spans="1:4" x14ac:dyDescent="0.2">
      <c r="A1994" s="191">
        <v>92884</v>
      </c>
      <c r="B1994" s="186" t="s">
        <v>644</v>
      </c>
      <c r="C1994" s="185" t="s">
        <v>20</v>
      </c>
      <c r="D1994" s="187">
        <v>8.18</v>
      </c>
    </row>
    <row r="1995" spans="1:4" x14ac:dyDescent="0.2">
      <c r="A1995" s="192">
        <v>92885</v>
      </c>
      <c r="B1995" s="189" t="s">
        <v>645</v>
      </c>
      <c r="C1995" s="188" t="s">
        <v>20</v>
      </c>
      <c r="D1995" s="190">
        <v>7.07</v>
      </c>
    </row>
    <row r="1996" spans="1:4" x14ac:dyDescent="0.2">
      <c r="A1996" s="191">
        <v>92886</v>
      </c>
      <c r="B1996" s="186" t="s">
        <v>646</v>
      </c>
      <c r="C1996" s="185" t="s">
        <v>20</v>
      </c>
      <c r="D1996" s="187">
        <v>5.64</v>
      </c>
    </row>
    <row r="1997" spans="1:4" x14ac:dyDescent="0.2">
      <c r="A1997" s="192">
        <v>92887</v>
      </c>
      <c r="B1997" s="189" t="s">
        <v>647</v>
      </c>
      <c r="C1997" s="188" t="s">
        <v>20</v>
      </c>
      <c r="D1997" s="190">
        <v>5.43</v>
      </c>
    </row>
    <row r="1998" spans="1:4" x14ac:dyDescent="0.2">
      <c r="A1998" s="191">
        <v>92888</v>
      </c>
      <c r="B1998" s="186" t="s">
        <v>648</v>
      </c>
      <c r="C1998" s="185" t="s">
        <v>20</v>
      </c>
      <c r="D1998" s="187">
        <v>5.21</v>
      </c>
    </row>
    <row r="1999" spans="1:4" ht="51" x14ac:dyDescent="0.2">
      <c r="A1999" s="192">
        <v>92915</v>
      </c>
      <c r="B1999" s="189" t="s">
        <v>13495</v>
      </c>
      <c r="C1999" s="188" t="s">
        <v>20</v>
      </c>
      <c r="D1999" s="190">
        <v>12.53</v>
      </c>
    </row>
    <row r="2000" spans="1:4" ht="51" x14ac:dyDescent="0.2">
      <c r="A2000" s="191">
        <v>92916</v>
      </c>
      <c r="B2000" s="186" t="s">
        <v>13496</v>
      </c>
      <c r="C2000" s="185" t="s">
        <v>20</v>
      </c>
      <c r="D2000" s="187">
        <v>11.46</v>
      </c>
    </row>
    <row r="2001" spans="1:4" ht="51" x14ac:dyDescent="0.2">
      <c r="A2001" s="192">
        <v>92917</v>
      </c>
      <c r="B2001" s="189" t="s">
        <v>13497</v>
      </c>
      <c r="C2001" s="188" t="s">
        <v>20</v>
      </c>
      <c r="D2001" s="190">
        <v>11</v>
      </c>
    </row>
    <row r="2002" spans="1:4" ht="51" x14ac:dyDescent="0.2">
      <c r="A2002" s="191">
        <v>92919</v>
      </c>
      <c r="B2002" s="186" t="s">
        <v>13498</v>
      </c>
      <c r="C2002" s="185" t="s">
        <v>20</v>
      </c>
      <c r="D2002" s="187">
        <v>8.93</v>
      </c>
    </row>
    <row r="2003" spans="1:4" ht="51" x14ac:dyDescent="0.2">
      <c r="A2003" s="192">
        <v>92921</v>
      </c>
      <c r="B2003" s="189" t="s">
        <v>13499</v>
      </c>
      <c r="C2003" s="188" t="s">
        <v>20</v>
      </c>
      <c r="D2003" s="190">
        <v>7.43</v>
      </c>
    </row>
    <row r="2004" spans="1:4" ht="51" x14ac:dyDescent="0.2">
      <c r="A2004" s="191">
        <v>92922</v>
      </c>
      <c r="B2004" s="186" t="s">
        <v>13500</v>
      </c>
      <c r="C2004" s="185" t="s">
        <v>20</v>
      </c>
      <c r="D2004" s="187">
        <v>5.88</v>
      </c>
    </row>
    <row r="2005" spans="1:4" ht="51" x14ac:dyDescent="0.2">
      <c r="A2005" s="192">
        <v>92923</v>
      </c>
      <c r="B2005" s="189" t="s">
        <v>13501</v>
      </c>
      <c r="C2005" s="188" t="s">
        <v>20</v>
      </c>
      <c r="D2005" s="190">
        <v>5.28</v>
      </c>
    </row>
    <row r="2006" spans="1:4" ht="51" x14ac:dyDescent="0.2">
      <c r="A2006" s="191">
        <v>92924</v>
      </c>
      <c r="B2006" s="186" t="s">
        <v>13502</v>
      </c>
      <c r="C2006" s="185" t="s">
        <v>20</v>
      </c>
      <c r="D2006" s="187">
        <v>5.71</v>
      </c>
    </row>
    <row r="2007" spans="1:4" ht="25.5" x14ac:dyDescent="0.2">
      <c r="A2007" s="192">
        <v>95445</v>
      </c>
      <c r="B2007" s="189" t="s">
        <v>13503</v>
      </c>
      <c r="C2007" s="188" t="s">
        <v>20</v>
      </c>
      <c r="D2007" s="190">
        <v>4.91</v>
      </c>
    </row>
    <row r="2008" spans="1:4" ht="25.5" x14ac:dyDescent="0.2">
      <c r="A2008" s="191">
        <v>95446</v>
      </c>
      <c r="B2008" s="186" t="s">
        <v>13504</v>
      </c>
      <c r="C2008" s="185" t="s">
        <v>20</v>
      </c>
      <c r="D2008" s="187">
        <v>5.01</v>
      </c>
    </row>
    <row r="2009" spans="1:4" ht="25.5" x14ac:dyDescent="0.2">
      <c r="A2009" s="192">
        <v>95576</v>
      </c>
      <c r="B2009" s="189" t="s">
        <v>13505</v>
      </c>
      <c r="C2009" s="188" t="s">
        <v>20</v>
      </c>
      <c r="D2009" s="190">
        <v>10.58</v>
      </c>
    </row>
    <row r="2010" spans="1:4" ht="25.5" x14ac:dyDescent="0.2">
      <c r="A2010" s="191">
        <v>95577</v>
      </c>
      <c r="B2010" s="186" t="s">
        <v>13506</v>
      </c>
      <c r="C2010" s="185" t="s">
        <v>20</v>
      </c>
      <c r="D2010" s="187">
        <v>8.6999999999999993</v>
      </c>
    </row>
    <row r="2011" spans="1:4" ht="25.5" x14ac:dyDescent="0.2">
      <c r="A2011" s="192">
        <v>95578</v>
      </c>
      <c r="B2011" s="189" t="s">
        <v>13507</v>
      </c>
      <c r="C2011" s="188" t="s">
        <v>20</v>
      </c>
      <c r="D2011" s="190">
        <v>7.37</v>
      </c>
    </row>
    <row r="2012" spans="1:4" ht="25.5" x14ac:dyDescent="0.2">
      <c r="A2012" s="191">
        <v>95579</v>
      </c>
      <c r="B2012" s="186" t="s">
        <v>13508</v>
      </c>
      <c r="C2012" s="185" t="s">
        <v>20</v>
      </c>
      <c r="D2012" s="187">
        <v>5.96</v>
      </c>
    </row>
    <row r="2013" spans="1:4" ht="25.5" x14ac:dyDescent="0.2">
      <c r="A2013" s="192">
        <v>95580</v>
      </c>
      <c r="B2013" s="189" t="s">
        <v>13509</v>
      </c>
      <c r="C2013" s="188" t="s">
        <v>20</v>
      </c>
      <c r="D2013" s="190">
        <v>5.46</v>
      </c>
    </row>
    <row r="2014" spans="1:4" ht="25.5" x14ac:dyDescent="0.2">
      <c r="A2014" s="191">
        <v>95581</v>
      </c>
      <c r="B2014" s="186" t="s">
        <v>13510</v>
      </c>
      <c r="C2014" s="185" t="s">
        <v>20</v>
      </c>
      <c r="D2014" s="187">
        <v>5.96</v>
      </c>
    </row>
    <row r="2015" spans="1:4" ht="25.5" x14ac:dyDescent="0.2">
      <c r="A2015" s="192">
        <v>95583</v>
      </c>
      <c r="B2015" s="189" t="s">
        <v>13511</v>
      </c>
      <c r="C2015" s="188" t="s">
        <v>20</v>
      </c>
      <c r="D2015" s="190">
        <v>10.74</v>
      </c>
    </row>
    <row r="2016" spans="1:4" ht="25.5" x14ac:dyDescent="0.2">
      <c r="A2016" s="191">
        <v>95584</v>
      </c>
      <c r="B2016" s="186" t="s">
        <v>13512</v>
      </c>
      <c r="C2016" s="185" t="s">
        <v>20</v>
      </c>
      <c r="D2016" s="187">
        <v>8.6999999999999993</v>
      </c>
    </row>
    <row r="2017" spans="1:4" ht="25.5" x14ac:dyDescent="0.2">
      <c r="A2017" s="192">
        <v>95585</v>
      </c>
      <c r="B2017" s="189" t="s">
        <v>13513</v>
      </c>
      <c r="C2017" s="188" t="s">
        <v>20</v>
      </c>
      <c r="D2017" s="190">
        <v>10.94</v>
      </c>
    </row>
    <row r="2018" spans="1:4" ht="25.5" x14ac:dyDescent="0.2">
      <c r="A2018" s="191">
        <v>95586</v>
      </c>
      <c r="B2018" s="186" t="s">
        <v>13514</v>
      </c>
      <c r="C2018" s="185" t="s">
        <v>20</v>
      </c>
      <c r="D2018" s="187">
        <v>8.98</v>
      </c>
    </row>
    <row r="2019" spans="1:4" ht="25.5" x14ac:dyDescent="0.2">
      <c r="A2019" s="192">
        <v>95587</v>
      </c>
      <c r="B2019" s="189" t="s">
        <v>13515</v>
      </c>
      <c r="C2019" s="188" t="s">
        <v>20</v>
      </c>
      <c r="D2019" s="190">
        <v>7.6</v>
      </c>
    </row>
    <row r="2020" spans="1:4" ht="25.5" x14ac:dyDescent="0.2">
      <c r="A2020" s="191">
        <v>95588</v>
      </c>
      <c r="B2020" s="186" t="s">
        <v>13516</v>
      </c>
      <c r="C2020" s="185" t="s">
        <v>20</v>
      </c>
      <c r="D2020" s="187">
        <v>6.13</v>
      </c>
    </row>
    <row r="2021" spans="1:4" ht="25.5" x14ac:dyDescent="0.2">
      <c r="A2021" s="192">
        <v>95589</v>
      </c>
      <c r="B2021" s="189" t="s">
        <v>13517</v>
      </c>
      <c r="C2021" s="188" t="s">
        <v>20</v>
      </c>
      <c r="D2021" s="190">
        <v>5.61</v>
      </c>
    </row>
    <row r="2022" spans="1:4" ht="25.5" x14ac:dyDescent="0.2">
      <c r="A2022" s="191">
        <v>95590</v>
      </c>
      <c r="B2022" s="186" t="s">
        <v>13518</v>
      </c>
      <c r="C2022" s="185" t="s">
        <v>20</v>
      </c>
      <c r="D2022" s="187">
        <v>6.08</v>
      </c>
    </row>
    <row r="2023" spans="1:4" ht="25.5" x14ac:dyDescent="0.2">
      <c r="A2023" s="192">
        <v>95592</v>
      </c>
      <c r="B2023" s="189" t="s">
        <v>13519</v>
      </c>
      <c r="C2023" s="188" t="s">
        <v>20</v>
      </c>
      <c r="D2023" s="190">
        <v>15.53</v>
      </c>
    </row>
    <row r="2024" spans="1:4" ht="25.5" x14ac:dyDescent="0.2">
      <c r="A2024" s="191">
        <v>95593</v>
      </c>
      <c r="B2024" s="186" t="s">
        <v>13520</v>
      </c>
      <c r="C2024" s="185" t="s">
        <v>20</v>
      </c>
      <c r="D2024" s="187">
        <v>12.77</v>
      </c>
    </row>
    <row r="2025" spans="1:4" ht="25.5" x14ac:dyDescent="0.2">
      <c r="A2025" s="192">
        <v>95943</v>
      </c>
      <c r="B2025" s="189" t="s">
        <v>13521</v>
      </c>
      <c r="C2025" s="188" t="s">
        <v>20</v>
      </c>
      <c r="D2025" s="190">
        <v>14.4</v>
      </c>
    </row>
    <row r="2026" spans="1:4" ht="25.5" x14ac:dyDescent="0.2">
      <c r="A2026" s="191">
        <v>95944</v>
      </c>
      <c r="B2026" s="186" t="s">
        <v>13522</v>
      </c>
      <c r="C2026" s="185" t="s">
        <v>20</v>
      </c>
      <c r="D2026" s="187">
        <v>12.66</v>
      </c>
    </row>
    <row r="2027" spans="1:4" ht="25.5" x14ac:dyDescent="0.2">
      <c r="A2027" s="192">
        <v>95945</v>
      </c>
      <c r="B2027" s="189" t="s">
        <v>13523</v>
      </c>
      <c r="C2027" s="188" t="s">
        <v>20</v>
      </c>
      <c r="D2027" s="190">
        <v>10.45</v>
      </c>
    </row>
    <row r="2028" spans="1:4" ht="25.5" x14ac:dyDescent="0.2">
      <c r="A2028" s="191">
        <v>95946</v>
      </c>
      <c r="B2028" s="186" t="s">
        <v>13524</v>
      </c>
      <c r="C2028" s="185" t="s">
        <v>20</v>
      </c>
      <c r="D2028" s="187">
        <v>7.55</v>
      </c>
    </row>
    <row r="2029" spans="1:4" ht="25.5" x14ac:dyDescent="0.2">
      <c r="A2029" s="192">
        <v>95947</v>
      </c>
      <c r="B2029" s="189" t="s">
        <v>13525</v>
      </c>
      <c r="C2029" s="188" t="s">
        <v>20</v>
      </c>
      <c r="D2029" s="190">
        <v>5.95</v>
      </c>
    </row>
    <row r="2030" spans="1:4" ht="25.5" x14ac:dyDescent="0.2">
      <c r="A2030" s="191">
        <v>95948</v>
      </c>
      <c r="B2030" s="186" t="s">
        <v>13526</v>
      </c>
      <c r="C2030" s="185" t="s">
        <v>20</v>
      </c>
      <c r="D2030" s="187">
        <v>5.14</v>
      </c>
    </row>
    <row r="2031" spans="1:4" x14ac:dyDescent="0.2">
      <c r="A2031" s="192">
        <v>40780</v>
      </c>
      <c r="B2031" s="189" t="s">
        <v>649</v>
      </c>
      <c r="C2031" s="188" t="s">
        <v>11314</v>
      </c>
      <c r="D2031" s="190">
        <v>8.56</v>
      </c>
    </row>
    <row r="2032" spans="1:4" x14ac:dyDescent="0.2">
      <c r="A2032" s="185" t="s">
        <v>13527</v>
      </c>
      <c r="B2032" s="186" t="s">
        <v>650</v>
      </c>
      <c r="C2032" s="185" t="s">
        <v>11325</v>
      </c>
      <c r="D2032" s="187">
        <v>91.03</v>
      </c>
    </row>
    <row r="2033" spans="1:4" x14ac:dyDescent="0.2">
      <c r="A2033" s="192">
        <v>89993</v>
      </c>
      <c r="B2033" s="189" t="s">
        <v>651</v>
      </c>
      <c r="C2033" s="188" t="s">
        <v>11325</v>
      </c>
      <c r="D2033" s="190">
        <v>552.16999999999996</v>
      </c>
    </row>
    <row r="2034" spans="1:4" ht="25.5" x14ac:dyDescent="0.2">
      <c r="A2034" s="191">
        <v>89994</v>
      </c>
      <c r="B2034" s="186" t="s">
        <v>13528</v>
      </c>
      <c r="C2034" s="185" t="s">
        <v>11325</v>
      </c>
      <c r="D2034" s="187">
        <v>457.48</v>
      </c>
    </row>
    <row r="2035" spans="1:4" ht="25.5" x14ac:dyDescent="0.2">
      <c r="A2035" s="192">
        <v>89995</v>
      </c>
      <c r="B2035" s="189" t="s">
        <v>13529</v>
      </c>
      <c r="C2035" s="188" t="s">
        <v>11325</v>
      </c>
      <c r="D2035" s="190">
        <v>527.95000000000005</v>
      </c>
    </row>
    <row r="2036" spans="1:4" ht="25.5" x14ac:dyDescent="0.2">
      <c r="A2036" s="191">
        <v>90278</v>
      </c>
      <c r="B2036" s="186" t="s">
        <v>13530</v>
      </c>
      <c r="C2036" s="185" t="s">
        <v>11325</v>
      </c>
      <c r="D2036" s="187">
        <v>254.95</v>
      </c>
    </row>
    <row r="2037" spans="1:4" ht="25.5" x14ac:dyDescent="0.2">
      <c r="A2037" s="192">
        <v>90279</v>
      </c>
      <c r="B2037" s="189" t="s">
        <v>13531</v>
      </c>
      <c r="C2037" s="188" t="s">
        <v>11325</v>
      </c>
      <c r="D2037" s="190">
        <v>269.73</v>
      </c>
    </row>
    <row r="2038" spans="1:4" ht="25.5" x14ac:dyDescent="0.2">
      <c r="A2038" s="191">
        <v>90280</v>
      </c>
      <c r="B2038" s="186" t="s">
        <v>13532</v>
      </c>
      <c r="C2038" s="185" t="s">
        <v>11325</v>
      </c>
      <c r="D2038" s="187">
        <v>298.87</v>
      </c>
    </row>
    <row r="2039" spans="1:4" ht="25.5" x14ac:dyDescent="0.2">
      <c r="A2039" s="192">
        <v>90281</v>
      </c>
      <c r="B2039" s="189" t="s">
        <v>13533</v>
      </c>
      <c r="C2039" s="188" t="s">
        <v>11325</v>
      </c>
      <c r="D2039" s="190">
        <v>339.1</v>
      </c>
    </row>
    <row r="2040" spans="1:4" ht="25.5" x14ac:dyDescent="0.2">
      <c r="A2040" s="191">
        <v>90282</v>
      </c>
      <c r="B2040" s="186" t="s">
        <v>13534</v>
      </c>
      <c r="C2040" s="185" t="s">
        <v>11325</v>
      </c>
      <c r="D2040" s="187">
        <v>259.33</v>
      </c>
    </row>
    <row r="2041" spans="1:4" ht="25.5" x14ac:dyDescent="0.2">
      <c r="A2041" s="192">
        <v>90283</v>
      </c>
      <c r="B2041" s="189" t="s">
        <v>13535</v>
      </c>
      <c r="C2041" s="188" t="s">
        <v>11325</v>
      </c>
      <c r="D2041" s="190">
        <v>275.42</v>
      </c>
    </row>
    <row r="2042" spans="1:4" ht="25.5" x14ac:dyDescent="0.2">
      <c r="A2042" s="191">
        <v>90284</v>
      </c>
      <c r="B2042" s="186" t="s">
        <v>13536</v>
      </c>
      <c r="C2042" s="185" t="s">
        <v>11325</v>
      </c>
      <c r="D2042" s="187">
        <v>305.83</v>
      </c>
    </row>
    <row r="2043" spans="1:4" ht="25.5" x14ac:dyDescent="0.2">
      <c r="A2043" s="192">
        <v>90285</v>
      </c>
      <c r="B2043" s="189" t="s">
        <v>13537</v>
      </c>
      <c r="C2043" s="188" t="s">
        <v>11325</v>
      </c>
      <c r="D2043" s="190">
        <v>348.94</v>
      </c>
    </row>
    <row r="2044" spans="1:4" ht="51" x14ac:dyDescent="0.2">
      <c r="A2044" s="191">
        <v>90853</v>
      </c>
      <c r="B2044" s="186" t="s">
        <v>13538</v>
      </c>
      <c r="C2044" s="185" t="s">
        <v>11325</v>
      </c>
      <c r="D2044" s="187">
        <v>337.49</v>
      </c>
    </row>
    <row r="2045" spans="1:4" ht="51" x14ac:dyDescent="0.2">
      <c r="A2045" s="192">
        <v>90854</v>
      </c>
      <c r="B2045" s="189" t="s">
        <v>13539</v>
      </c>
      <c r="C2045" s="188" t="s">
        <v>11325</v>
      </c>
      <c r="D2045" s="190">
        <v>326.99</v>
      </c>
    </row>
    <row r="2046" spans="1:4" ht="51" x14ac:dyDescent="0.2">
      <c r="A2046" s="191">
        <v>90855</v>
      </c>
      <c r="B2046" s="186" t="s">
        <v>13540</v>
      </c>
      <c r="C2046" s="185" t="s">
        <v>11325</v>
      </c>
      <c r="D2046" s="187">
        <v>359.36</v>
      </c>
    </row>
    <row r="2047" spans="1:4" ht="51" x14ac:dyDescent="0.2">
      <c r="A2047" s="192">
        <v>90856</v>
      </c>
      <c r="B2047" s="189" t="s">
        <v>13541</v>
      </c>
      <c r="C2047" s="188" t="s">
        <v>11325</v>
      </c>
      <c r="D2047" s="190">
        <v>340.73</v>
      </c>
    </row>
    <row r="2048" spans="1:4" ht="51" x14ac:dyDescent="0.2">
      <c r="A2048" s="191">
        <v>90857</v>
      </c>
      <c r="B2048" s="186" t="s">
        <v>13542</v>
      </c>
      <c r="C2048" s="185" t="s">
        <v>11325</v>
      </c>
      <c r="D2048" s="187">
        <v>329.14</v>
      </c>
    </row>
    <row r="2049" spans="1:4" ht="51" x14ac:dyDescent="0.2">
      <c r="A2049" s="192">
        <v>90858</v>
      </c>
      <c r="B2049" s="189" t="s">
        <v>13543</v>
      </c>
      <c r="C2049" s="188" t="s">
        <v>11325</v>
      </c>
      <c r="D2049" s="190">
        <v>374.22</v>
      </c>
    </row>
    <row r="2050" spans="1:4" ht="51" x14ac:dyDescent="0.2">
      <c r="A2050" s="191">
        <v>90859</v>
      </c>
      <c r="B2050" s="186" t="s">
        <v>13544</v>
      </c>
      <c r="C2050" s="185" t="s">
        <v>11325</v>
      </c>
      <c r="D2050" s="187">
        <v>320.61</v>
      </c>
    </row>
    <row r="2051" spans="1:4" ht="51" x14ac:dyDescent="0.2">
      <c r="A2051" s="192">
        <v>90860</v>
      </c>
      <c r="B2051" s="189" t="s">
        <v>13545</v>
      </c>
      <c r="C2051" s="188" t="s">
        <v>11325</v>
      </c>
      <c r="D2051" s="190">
        <v>325.07</v>
      </c>
    </row>
    <row r="2052" spans="1:4" ht="51" x14ac:dyDescent="0.2">
      <c r="A2052" s="191">
        <v>90861</v>
      </c>
      <c r="B2052" s="186" t="s">
        <v>13546</v>
      </c>
      <c r="C2052" s="185" t="s">
        <v>11325</v>
      </c>
      <c r="D2052" s="187">
        <v>332.29</v>
      </c>
    </row>
    <row r="2053" spans="1:4" ht="38.25" x14ac:dyDescent="0.2">
      <c r="A2053" s="192">
        <v>90862</v>
      </c>
      <c r="B2053" s="189" t="s">
        <v>13547</v>
      </c>
      <c r="C2053" s="188" t="s">
        <v>11325</v>
      </c>
      <c r="D2053" s="190">
        <v>300.87</v>
      </c>
    </row>
    <row r="2054" spans="1:4" ht="38.25" x14ac:dyDescent="0.2">
      <c r="A2054" s="191">
        <v>92718</v>
      </c>
      <c r="B2054" s="186" t="s">
        <v>13548</v>
      </c>
      <c r="C2054" s="185" t="s">
        <v>11325</v>
      </c>
      <c r="D2054" s="187">
        <v>408.45</v>
      </c>
    </row>
    <row r="2055" spans="1:4" ht="38.25" x14ac:dyDescent="0.2">
      <c r="A2055" s="192">
        <v>92719</v>
      </c>
      <c r="B2055" s="189" t="s">
        <v>13549</v>
      </c>
      <c r="C2055" s="188" t="s">
        <v>11325</v>
      </c>
      <c r="D2055" s="190">
        <v>291.18</v>
      </c>
    </row>
    <row r="2056" spans="1:4" ht="38.25" x14ac:dyDescent="0.2">
      <c r="A2056" s="191">
        <v>92720</v>
      </c>
      <c r="B2056" s="186" t="s">
        <v>13550</v>
      </c>
      <c r="C2056" s="185" t="s">
        <v>11325</v>
      </c>
      <c r="D2056" s="187">
        <v>330.93</v>
      </c>
    </row>
    <row r="2057" spans="1:4" ht="38.25" x14ac:dyDescent="0.2">
      <c r="A2057" s="192">
        <v>92721</v>
      </c>
      <c r="B2057" s="189" t="s">
        <v>13551</v>
      </c>
      <c r="C2057" s="188" t="s">
        <v>11325</v>
      </c>
      <c r="D2057" s="190">
        <v>284.01</v>
      </c>
    </row>
    <row r="2058" spans="1:4" ht="38.25" x14ac:dyDescent="0.2">
      <c r="A2058" s="191">
        <v>92722</v>
      </c>
      <c r="B2058" s="186" t="s">
        <v>13552</v>
      </c>
      <c r="C2058" s="185" t="s">
        <v>11325</v>
      </c>
      <c r="D2058" s="187">
        <v>328.03</v>
      </c>
    </row>
    <row r="2059" spans="1:4" ht="38.25" x14ac:dyDescent="0.2">
      <c r="A2059" s="192">
        <v>92723</v>
      </c>
      <c r="B2059" s="189" t="s">
        <v>13553</v>
      </c>
      <c r="C2059" s="188" t="s">
        <v>11325</v>
      </c>
      <c r="D2059" s="190">
        <v>319.83999999999997</v>
      </c>
    </row>
    <row r="2060" spans="1:4" ht="38.25" x14ac:dyDescent="0.2">
      <c r="A2060" s="191">
        <v>92724</v>
      </c>
      <c r="B2060" s="186" t="s">
        <v>13554</v>
      </c>
      <c r="C2060" s="185" t="s">
        <v>11325</v>
      </c>
      <c r="D2060" s="187">
        <v>317.2</v>
      </c>
    </row>
    <row r="2061" spans="1:4" ht="51" x14ac:dyDescent="0.2">
      <c r="A2061" s="192">
        <v>92725</v>
      </c>
      <c r="B2061" s="189" t="s">
        <v>13555</v>
      </c>
      <c r="C2061" s="188" t="s">
        <v>11325</v>
      </c>
      <c r="D2061" s="190">
        <v>316.08999999999997</v>
      </c>
    </row>
    <row r="2062" spans="1:4" ht="38.25" x14ac:dyDescent="0.2">
      <c r="A2062" s="191">
        <v>92726</v>
      </c>
      <c r="B2062" s="186" t="s">
        <v>13556</v>
      </c>
      <c r="C2062" s="185" t="s">
        <v>11325</v>
      </c>
      <c r="D2062" s="187">
        <v>314.2</v>
      </c>
    </row>
    <row r="2063" spans="1:4" ht="51" x14ac:dyDescent="0.2">
      <c r="A2063" s="192">
        <v>92727</v>
      </c>
      <c r="B2063" s="189" t="s">
        <v>13557</v>
      </c>
      <c r="C2063" s="188" t="s">
        <v>11325</v>
      </c>
      <c r="D2063" s="190">
        <v>353.57</v>
      </c>
    </row>
    <row r="2064" spans="1:4" ht="51" x14ac:dyDescent="0.2">
      <c r="A2064" s="191">
        <v>92728</v>
      </c>
      <c r="B2064" s="186" t="s">
        <v>13558</v>
      </c>
      <c r="C2064" s="185" t="s">
        <v>11325</v>
      </c>
      <c r="D2064" s="187">
        <v>335.2</v>
      </c>
    </row>
    <row r="2065" spans="1:4" ht="51" x14ac:dyDescent="0.2">
      <c r="A2065" s="192">
        <v>92729</v>
      </c>
      <c r="B2065" s="189" t="s">
        <v>13559</v>
      </c>
      <c r="C2065" s="188" t="s">
        <v>11325</v>
      </c>
      <c r="D2065" s="190">
        <v>327.44</v>
      </c>
    </row>
    <row r="2066" spans="1:4" ht="51" x14ac:dyDescent="0.2">
      <c r="A2066" s="191">
        <v>92730</v>
      </c>
      <c r="B2066" s="186" t="s">
        <v>13560</v>
      </c>
      <c r="C2066" s="185" t="s">
        <v>11325</v>
      </c>
      <c r="D2066" s="187">
        <v>314.48</v>
      </c>
    </row>
    <row r="2067" spans="1:4" ht="51" x14ac:dyDescent="0.2">
      <c r="A2067" s="192">
        <v>92731</v>
      </c>
      <c r="B2067" s="189" t="s">
        <v>13561</v>
      </c>
      <c r="C2067" s="188" t="s">
        <v>11325</v>
      </c>
      <c r="D2067" s="190">
        <v>329.14</v>
      </c>
    </row>
    <row r="2068" spans="1:4" ht="51" x14ac:dyDescent="0.2">
      <c r="A2068" s="191">
        <v>92732</v>
      </c>
      <c r="B2068" s="186" t="s">
        <v>13562</v>
      </c>
      <c r="C2068" s="185" t="s">
        <v>11325</v>
      </c>
      <c r="D2068" s="187">
        <v>316.60000000000002</v>
      </c>
    </row>
    <row r="2069" spans="1:4" ht="51" x14ac:dyDescent="0.2">
      <c r="A2069" s="192">
        <v>92733</v>
      </c>
      <c r="B2069" s="189" t="s">
        <v>13563</v>
      </c>
      <c r="C2069" s="188" t="s">
        <v>11325</v>
      </c>
      <c r="D2069" s="190">
        <v>311.27</v>
      </c>
    </row>
    <row r="2070" spans="1:4" ht="51" x14ac:dyDescent="0.2">
      <c r="A2070" s="191">
        <v>92734</v>
      </c>
      <c r="B2070" s="186" t="s">
        <v>13564</v>
      </c>
      <c r="C2070" s="185" t="s">
        <v>11325</v>
      </c>
      <c r="D2070" s="187">
        <v>302.44</v>
      </c>
    </row>
    <row r="2071" spans="1:4" ht="51" x14ac:dyDescent="0.2">
      <c r="A2071" s="192">
        <v>92735</v>
      </c>
      <c r="B2071" s="189" t="s">
        <v>13565</v>
      </c>
      <c r="C2071" s="188" t="s">
        <v>11325</v>
      </c>
      <c r="D2071" s="190">
        <v>309.91000000000003</v>
      </c>
    </row>
    <row r="2072" spans="1:4" ht="51" x14ac:dyDescent="0.2">
      <c r="A2072" s="191">
        <v>92736</v>
      </c>
      <c r="B2072" s="186" t="s">
        <v>13566</v>
      </c>
      <c r="C2072" s="185" t="s">
        <v>11325</v>
      </c>
      <c r="D2072" s="187">
        <v>299.94</v>
      </c>
    </row>
    <row r="2073" spans="1:4" ht="51" x14ac:dyDescent="0.2">
      <c r="A2073" s="192">
        <v>92739</v>
      </c>
      <c r="B2073" s="189" t="s">
        <v>13567</v>
      </c>
      <c r="C2073" s="188" t="s">
        <v>11325</v>
      </c>
      <c r="D2073" s="190">
        <v>285.45</v>
      </c>
    </row>
    <row r="2074" spans="1:4" ht="51" x14ac:dyDescent="0.2">
      <c r="A2074" s="191">
        <v>92740</v>
      </c>
      <c r="B2074" s="186" t="s">
        <v>13568</v>
      </c>
      <c r="C2074" s="185" t="s">
        <v>11325</v>
      </c>
      <c r="D2074" s="187">
        <v>280.51</v>
      </c>
    </row>
    <row r="2075" spans="1:4" ht="38.25" x14ac:dyDescent="0.2">
      <c r="A2075" s="192">
        <v>92741</v>
      </c>
      <c r="B2075" s="189" t="s">
        <v>13569</v>
      </c>
      <c r="C2075" s="188" t="s">
        <v>11325</v>
      </c>
      <c r="D2075" s="190">
        <v>455.84</v>
      </c>
    </row>
    <row r="2076" spans="1:4" ht="51" x14ac:dyDescent="0.2">
      <c r="A2076" s="191">
        <v>92742</v>
      </c>
      <c r="B2076" s="186" t="s">
        <v>13570</v>
      </c>
      <c r="C2076" s="185" t="s">
        <v>11325</v>
      </c>
      <c r="D2076" s="187">
        <v>641.01</v>
      </c>
    </row>
    <row r="2077" spans="1:4" ht="25.5" x14ac:dyDescent="0.2">
      <c r="A2077" s="192">
        <v>92873</v>
      </c>
      <c r="B2077" s="189" t="s">
        <v>652</v>
      </c>
      <c r="C2077" s="188" t="s">
        <v>11325</v>
      </c>
      <c r="D2077" s="190">
        <v>144.97999999999999</v>
      </c>
    </row>
    <row r="2078" spans="1:4" ht="25.5" x14ac:dyDescent="0.2">
      <c r="A2078" s="191">
        <v>92874</v>
      </c>
      <c r="B2078" s="186" t="s">
        <v>13571</v>
      </c>
      <c r="C2078" s="185" t="s">
        <v>11325</v>
      </c>
      <c r="D2078" s="187">
        <v>23.46</v>
      </c>
    </row>
    <row r="2079" spans="1:4" ht="25.5" x14ac:dyDescent="0.2">
      <c r="A2079" s="192">
        <v>94962</v>
      </c>
      <c r="B2079" s="189" t="s">
        <v>13572</v>
      </c>
      <c r="C2079" s="188" t="s">
        <v>11325</v>
      </c>
      <c r="D2079" s="190">
        <v>229.97</v>
      </c>
    </row>
    <row r="2080" spans="1:4" ht="25.5" x14ac:dyDescent="0.2">
      <c r="A2080" s="191">
        <v>94963</v>
      </c>
      <c r="B2080" s="186" t="s">
        <v>13573</v>
      </c>
      <c r="C2080" s="185" t="s">
        <v>11325</v>
      </c>
      <c r="D2080" s="187">
        <v>257.86</v>
      </c>
    </row>
    <row r="2081" spans="1:4" ht="25.5" x14ac:dyDescent="0.2">
      <c r="A2081" s="192">
        <v>94964</v>
      </c>
      <c r="B2081" s="189" t="s">
        <v>653</v>
      </c>
      <c r="C2081" s="188" t="s">
        <v>11325</v>
      </c>
      <c r="D2081" s="190">
        <v>286.83999999999997</v>
      </c>
    </row>
    <row r="2082" spans="1:4" ht="25.5" x14ac:dyDescent="0.2">
      <c r="A2082" s="191">
        <v>94965</v>
      </c>
      <c r="B2082" s="186" t="s">
        <v>13574</v>
      </c>
      <c r="C2082" s="185" t="s">
        <v>11325</v>
      </c>
      <c r="D2082" s="187">
        <v>283.11</v>
      </c>
    </row>
    <row r="2083" spans="1:4" ht="25.5" x14ac:dyDescent="0.2">
      <c r="A2083" s="192">
        <v>94966</v>
      </c>
      <c r="B2083" s="189" t="s">
        <v>13575</v>
      </c>
      <c r="C2083" s="188" t="s">
        <v>11325</v>
      </c>
      <c r="D2083" s="190">
        <v>292.55</v>
      </c>
    </row>
    <row r="2084" spans="1:4" ht="25.5" x14ac:dyDescent="0.2">
      <c r="A2084" s="191">
        <v>94967</v>
      </c>
      <c r="B2084" s="186" t="s">
        <v>13576</v>
      </c>
      <c r="C2084" s="185" t="s">
        <v>11325</v>
      </c>
      <c r="D2084" s="187">
        <v>336.53</v>
      </c>
    </row>
    <row r="2085" spans="1:4" ht="25.5" x14ac:dyDescent="0.2">
      <c r="A2085" s="192">
        <v>94968</v>
      </c>
      <c r="B2085" s="189" t="s">
        <v>13577</v>
      </c>
      <c r="C2085" s="188" t="s">
        <v>11325</v>
      </c>
      <c r="D2085" s="190">
        <v>233.87</v>
      </c>
    </row>
    <row r="2086" spans="1:4" ht="25.5" x14ac:dyDescent="0.2">
      <c r="A2086" s="191">
        <v>94969</v>
      </c>
      <c r="B2086" s="186" t="s">
        <v>13578</v>
      </c>
      <c r="C2086" s="185" t="s">
        <v>11325</v>
      </c>
      <c r="D2086" s="187">
        <v>247.09</v>
      </c>
    </row>
    <row r="2087" spans="1:4" ht="25.5" x14ac:dyDescent="0.2">
      <c r="A2087" s="192">
        <v>94970</v>
      </c>
      <c r="B2087" s="189" t="s">
        <v>654</v>
      </c>
      <c r="C2087" s="188" t="s">
        <v>11325</v>
      </c>
      <c r="D2087" s="190">
        <v>270.02</v>
      </c>
    </row>
    <row r="2088" spans="1:4" ht="25.5" x14ac:dyDescent="0.2">
      <c r="A2088" s="191">
        <v>94971</v>
      </c>
      <c r="B2088" s="186" t="s">
        <v>13579</v>
      </c>
      <c r="C2088" s="185" t="s">
        <v>11325</v>
      </c>
      <c r="D2088" s="187">
        <v>286.89</v>
      </c>
    </row>
    <row r="2089" spans="1:4" ht="25.5" x14ac:dyDescent="0.2">
      <c r="A2089" s="192">
        <v>94972</v>
      </c>
      <c r="B2089" s="189" t="s">
        <v>13580</v>
      </c>
      <c r="C2089" s="188" t="s">
        <v>11325</v>
      </c>
      <c r="D2089" s="190">
        <v>290.02999999999997</v>
      </c>
    </row>
    <row r="2090" spans="1:4" ht="25.5" x14ac:dyDescent="0.2">
      <c r="A2090" s="191">
        <v>94973</v>
      </c>
      <c r="B2090" s="186" t="s">
        <v>13581</v>
      </c>
      <c r="C2090" s="185" t="s">
        <v>11325</v>
      </c>
      <c r="D2090" s="187">
        <v>327.89</v>
      </c>
    </row>
    <row r="2091" spans="1:4" ht="25.5" x14ac:dyDescent="0.2">
      <c r="A2091" s="192">
        <v>94974</v>
      </c>
      <c r="B2091" s="189" t="s">
        <v>13582</v>
      </c>
      <c r="C2091" s="188" t="s">
        <v>11325</v>
      </c>
      <c r="D2091" s="190">
        <v>315.62</v>
      </c>
    </row>
    <row r="2092" spans="1:4" ht="25.5" x14ac:dyDescent="0.2">
      <c r="A2092" s="191">
        <v>94975</v>
      </c>
      <c r="B2092" s="186" t="s">
        <v>13583</v>
      </c>
      <c r="C2092" s="185" t="s">
        <v>11325</v>
      </c>
      <c r="D2092" s="187">
        <v>335.36</v>
      </c>
    </row>
    <row r="2093" spans="1:4" ht="38.25" x14ac:dyDescent="0.2">
      <c r="A2093" s="188" t="s">
        <v>13584</v>
      </c>
      <c r="B2093" s="189" t="s">
        <v>13585</v>
      </c>
      <c r="C2093" s="188" t="s">
        <v>11314</v>
      </c>
      <c r="D2093" s="190">
        <v>62.96</v>
      </c>
    </row>
    <row r="2094" spans="1:4" ht="38.25" x14ac:dyDescent="0.2">
      <c r="A2094" s="185" t="s">
        <v>13586</v>
      </c>
      <c r="B2094" s="186" t="s">
        <v>13587</v>
      </c>
      <c r="C2094" s="185" t="s">
        <v>11314</v>
      </c>
      <c r="D2094" s="187">
        <v>69.33</v>
      </c>
    </row>
    <row r="2095" spans="1:4" ht="38.25" x14ac:dyDescent="0.2">
      <c r="A2095" s="188" t="s">
        <v>13588</v>
      </c>
      <c r="B2095" s="189" t="s">
        <v>13589</v>
      </c>
      <c r="C2095" s="188" t="s">
        <v>11314</v>
      </c>
      <c r="D2095" s="190">
        <v>81.900000000000006</v>
      </c>
    </row>
    <row r="2096" spans="1:4" ht="38.25" x14ac:dyDescent="0.2">
      <c r="A2096" s="185" t="s">
        <v>13590</v>
      </c>
      <c r="B2096" s="186" t="s">
        <v>13591</v>
      </c>
      <c r="C2096" s="185" t="s">
        <v>11314</v>
      </c>
      <c r="D2096" s="187">
        <v>93.15</v>
      </c>
    </row>
    <row r="2097" spans="1:4" ht="38.25" x14ac:dyDescent="0.2">
      <c r="A2097" s="188" t="s">
        <v>13592</v>
      </c>
      <c r="B2097" s="189" t="s">
        <v>13593</v>
      </c>
      <c r="C2097" s="188" t="s">
        <v>11314</v>
      </c>
      <c r="D2097" s="190">
        <v>55.39</v>
      </c>
    </row>
    <row r="2098" spans="1:4" ht="38.25" x14ac:dyDescent="0.2">
      <c r="A2098" s="185" t="s">
        <v>13594</v>
      </c>
      <c r="B2098" s="186" t="s">
        <v>13595</v>
      </c>
      <c r="C2098" s="185" t="s">
        <v>11314</v>
      </c>
      <c r="D2098" s="187">
        <v>61.21</v>
      </c>
    </row>
    <row r="2099" spans="1:4" x14ac:dyDescent="0.2">
      <c r="A2099" s="188" t="s">
        <v>13596</v>
      </c>
      <c r="B2099" s="189" t="s">
        <v>655</v>
      </c>
      <c r="C2099" s="188" t="s">
        <v>11325</v>
      </c>
      <c r="D2099" s="190">
        <v>67.05</v>
      </c>
    </row>
    <row r="2100" spans="1:4" x14ac:dyDescent="0.2">
      <c r="A2100" s="185" t="s">
        <v>13597</v>
      </c>
      <c r="B2100" s="186" t="s">
        <v>656</v>
      </c>
      <c r="C2100" s="185" t="s">
        <v>11325</v>
      </c>
      <c r="D2100" s="187">
        <v>90.06</v>
      </c>
    </row>
    <row r="2101" spans="1:4" x14ac:dyDescent="0.2">
      <c r="A2101" s="188" t="s">
        <v>13598</v>
      </c>
      <c r="B2101" s="189" t="s">
        <v>657</v>
      </c>
      <c r="C2101" s="188" t="s">
        <v>11314</v>
      </c>
      <c r="D2101" s="190">
        <v>24.58</v>
      </c>
    </row>
    <row r="2102" spans="1:4" x14ac:dyDescent="0.2">
      <c r="A2102" s="191">
        <v>83518</v>
      </c>
      <c r="B2102" s="186" t="s">
        <v>658</v>
      </c>
      <c r="C2102" s="185" t="s">
        <v>11325</v>
      </c>
      <c r="D2102" s="187">
        <v>315.23</v>
      </c>
    </row>
    <row r="2103" spans="1:4" x14ac:dyDescent="0.2">
      <c r="A2103" s="192">
        <v>95467</v>
      </c>
      <c r="B2103" s="189" t="s">
        <v>659</v>
      </c>
      <c r="C2103" s="188" t="s">
        <v>11325</v>
      </c>
      <c r="D2103" s="190">
        <v>328.58</v>
      </c>
    </row>
    <row r="2104" spans="1:4" x14ac:dyDescent="0.2">
      <c r="A2104" s="191">
        <v>68328</v>
      </c>
      <c r="B2104" s="186" t="s">
        <v>660</v>
      </c>
      <c r="C2104" s="185" t="s">
        <v>11314</v>
      </c>
      <c r="D2104" s="187">
        <v>11.92</v>
      </c>
    </row>
    <row r="2105" spans="1:4" x14ac:dyDescent="0.2">
      <c r="A2105" s="188" t="s">
        <v>13599</v>
      </c>
      <c r="B2105" s="189" t="s">
        <v>661</v>
      </c>
      <c r="C2105" s="188" t="s">
        <v>21</v>
      </c>
      <c r="D2105" s="190">
        <v>134.83000000000001</v>
      </c>
    </row>
    <row r="2106" spans="1:4" ht="25.5" x14ac:dyDescent="0.2">
      <c r="A2106" s="185" t="s">
        <v>13600</v>
      </c>
      <c r="B2106" s="186" t="s">
        <v>13601</v>
      </c>
      <c r="C2106" s="185" t="s">
        <v>21</v>
      </c>
      <c r="D2106" s="187">
        <v>19.39</v>
      </c>
    </row>
    <row r="2107" spans="1:4" x14ac:dyDescent="0.2">
      <c r="A2107" s="192">
        <v>79471</v>
      </c>
      <c r="B2107" s="189" t="s">
        <v>662</v>
      </c>
      <c r="C2107" s="188" t="s">
        <v>20</v>
      </c>
      <c r="D2107" s="190">
        <v>60.9</v>
      </c>
    </row>
    <row r="2108" spans="1:4" x14ac:dyDescent="0.2">
      <c r="A2108" s="191">
        <v>93182</v>
      </c>
      <c r="B2108" s="186" t="s">
        <v>663</v>
      </c>
      <c r="C2108" s="185" t="s">
        <v>21</v>
      </c>
      <c r="D2108" s="187">
        <v>24.32</v>
      </c>
    </row>
    <row r="2109" spans="1:4" x14ac:dyDescent="0.2">
      <c r="A2109" s="192">
        <v>93183</v>
      </c>
      <c r="B2109" s="189" t="s">
        <v>664</v>
      </c>
      <c r="C2109" s="188" t="s">
        <v>21</v>
      </c>
      <c r="D2109" s="190">
        <v>31.4</v>
      </c>
    </row>
    <row r="2110" spans="1:4" x14ac:dyDescent="0.2">
      <c r="A2110" s="191">
        <v>93184</v>
      </c>
      <c r="B2110" s="186" t="s">
        <v>665</v>
      </c>
      <c r="C2110" s="185" t="s">
        <v>21</v>
      </c>
      <c r="D2110" s="187">
        <v>18.29</v>
      </c>
    </row>
    <row r="2111" spans="1:4" x14ac:dyDescent="0.2">
      <c r="A2111" s="192">
        <v>93185</v>
      </c>
      <c r="B2111" s="189" t="s">
        <v>666</v>
      </c>
      <c r="C2111" s="188" t="s">
        <v>21</v>
      </c>
      <c r="D2111" s="190">
        <v>30.9</v>
      </c>
    </row>
    <row r="2112" spans="1:4" ht="25.5" x14ac:dyDescent="0.2">
      <c r="A2112" s="191">
        <v>93186</v>
      </c>
      <c r="B2112" s="186" t="s">
        <v>13602</v>
      </c>
      <c r="C2112" s="185" t="s">
        <v>21</v>
      </c>
      <c r="D2112" s="187">
        <v>43.96</v>
      </c>
    </row>
    <row r="2113" spans="1:4" ht="25.5" x14ac:dyDescent="0.2">
      <c r="A2113" s="192">
        <v>93187</v>
      </c>
      <c r="B2113" s="189" t="s">
        <v>13603</v>
      </c>
      <c r="C2113" s="188" t="s">
        <v>21</v>
      </c>
      <c r="D2113" s="190">
        <v>50.6</v>
      </c>
    </row>
    <row r="2114" spans="1:4" ht="25.5" x14ac:dyDescent="0.2">
      <c r="A2114" s="191">
        <v>93188</v>
      </c>
      <c r="B2114" s="186" t="s">
        <v>13604</v>
      </c>
      <c r="C2114" s="185" t="s">
        <v>21</v>
      </c>
      <c r="D2114" s="187">
        <v>41.96</v>
      </c>
    </row>
    <row r="2115" spans="1:4" ht="25.5" x14ac:dyDescent="0.2">
      <c r="A2115" s="192">
        <v>93189</v>
      </c>
      <c r="B2115" s="189" t="s">
        <v>13605</v>
      </c>
      <c r="C2115" s="188" t="s">
        <v>21</v>
      </c>
      <c r="D2115" s="190">
        <v>51.11</v>
      </c>
    </row>
    <row r="2116" spans="1:4" ht="25.5" x14ac:dyDescent="0.2">
      <c r="A2116" s="191">
        <v>93190</v>
      </c>
      <c r="B2116" s="186" t="s">
        <v>13606</v>
      </c>
      <c r="C2116" s="185" t="s">
        <v>21</v>
      </c>
      <c r="D2116" s="187">
        <v>29.55</v>
      </c>
    </row>
    <row r="2117" spans="1:4" ht="25.5" x14ac:dyDescent="0.2">
      <c r="A2117" s="192">
        <v>93191</v>
      </c>
      <c r="B2117" s="189" t="s">
        <v>13607</v>
      </c>
      <c r="C2117" s="188" t="s">
        <v>21</v>
      </c>
      <c r="D2117" s="190">
        <v>31.3</v>
      </c>
    </row>
    <row r="2118" spans="1:4" ht="25.5" x14ac:dyDescent="0.2">
      <c r="A2118" s="191">
        <v>93192</v>
      </c>
      <c r="B2118" s="186" t="s">
        <v>13608</v>
      </c>
      <c r="C2118" s="185" t="s">
        <v>21</v>
      </c>
      <c r="D2118" s="187">
        <v>32.44</v>
      </c>
    </row>
    <row r="2119" spans="1:4" ht="25.5" x14ac:dyDescent="0.2">
      <c r="A2119" s="192">
        <v>93193</v>
      </c>
      <c r="B2119" s="189" t="s">
        <v>13609</v>
      </c>
      <c r="C2119" s="188" t="s">
        <v>21</v>
      </c>
      <c r="D2119" s="190">
        <v>31.86</v>
      </c>
    </row>
    <row r="2120" spans="1:4" x14ac:dyDescent="0.2">
      <c r="A2120" s="191">
        <v>93194</v>
      </c>
      <c r="B2120" s="201" t="s">
        <v>13610</v>
      </c>
      <c r="C2120" s="185" t="s">
        <v>21</v>
      </c>
      <c r="D2120" s="187">
        <v>23.92</v>
      </c>
    </row>
    <row r="2121" spans="1:4" ht="25.5" x14ac:dyDescent="0.2">
      <c r="A2121" s="192">
        <v>93195</v>
      </c>
      <c r="B2121" s="189" t="s">
        <v>13611</v>
      </c>
      <c r="C2121" s="188" t="s">
        <v>21</v>
      </c>
      <c r="D2121" s="190">
        <v>28.41</v>
      </c>
    </row>
    <row r="2122" spans="1:4" ht="25.5" x14ac:dyDescent="0.2">
      <c r="A2122" s="191">
        <v>93196</v>
      </c>
      <c r="B2122" s="186" t="s">
        <v>13612</v>
      </c>
      <c r="C2122" s="185" t="s">
        <v>21</v>
      </c>
      <c r="D2122" s="187">
        <v>42.28</v>
      </c>
    </row>
    <row r="2123" spans="1:4" ht="25.5" x14ac:dyDescent="0.2">
      <c r="A2123" s="192">
        <v>93197</v>
      </c>
      <c r="B2123" s="189" t="s">
        <v>667</v>
      </c>
      <c r="C2123" s="188" t="s">
        <v>21</v>
      </c>
      <c r="D2123" s="190">
        <v>46.83</v>
      </c>
    </row>
    <row r="2124" spans="1:4" ht="25.5" x14ac:dyDescent="0.2">
      <c r="A2124" s="191">
        <v>93198</v>
      </c>
      <c r="B2124" s="186" t="s">
        <v>13613</v>
      </c>
      <c r="C2124" s="185" t="s">
        <v>21</v>
      </c>
      <c r="D2124" s="187">
        <v>26.26</v>
      </c>
    </row>
    <row r="2125" spans="1:4" ht="25.5" x14ac:dyDescent="0.2">
      <c r="A2125" s="192">
        <v>93199</v>
      </c>
      <c r="B2125" s="189" t="s">
        <v>13614</v>
      </c>
      <c r="C2125" s="188" t="s">
        <v>21</v>
      </c>
      <c r="D2125" s="190">
        <v>25.85</v>
      </c>
    </row>
    <row r="2126" spans="1:4" ht="25.5" x14ac:dyDescent="0.2">
      <c r="A2126" s="191">
        <v>93200</v>
      </c>
      <c r="B2126" s="186" t="s">
        <v>668</v>
      </c>
      <c r="C2126" s="185" t="s">
        <v>21</v>
      </c>
      <c r="D2126" s="187">
        <v>2.0699999999999998</v>
      </c>
    </row>
    <row r="2127" spans="1:4" ht="25.5" x14ac:dyDescent="0.2">
      <c r="A2127" s="192">
        <v>93201</v>
      </c>
      <c r="B2127" s="189" t="s">
        <v>669</v>
      </c>
      <c r="C2127" s="188" t="s">
        <v>21</v>
      </c>
      <c r="D2127" s="190">
        <v>4.3600000000000003</v>
      </c>
    </row>
    <row r="2128" spans="1:4" ht="25.5" x14ac:dyDescent="0.2">
      <c r="A2128" s="191">
        <v>93202</v>
      </c>
      <c r="B2128" s="186" t="s">
        <v>13615</v>
      </c>
      <c r="C2128" s="185" t="s">
        <v>21</v>
      </c>
      <c r="D2128" s="187">
        <v>16.18</v>
      </c>
    </row>
    <row r="2129" spans="1:4" ht="25.5" x14ac:dyDescent="0.2">
      <c r="A2129" s="192">
        <v>93204</v>
      </c>
      <c r="B2129" s="189" t="s">
        <v>13616</v>
      </c>
      <c r="C2129" s="188" t="s">
        <v>21</v>
      </c>
      <c r="D2129" s="190">
        <v>33.9</v>
      </c>
    </row>
    <row r="2130" spans="1:4" ht="25.5" x14ac:dyDescent="0.2">
      <c r="A2130" s="191">
        <v>93205</v>
      </c>
      <c r="B2130" s="186" t="s">
        <v>13617</v>
      </c>
      <c r="C2130" s="185" t="s">
        <v>21</v>
      </c>
      <c r="D2130" s="187">
        <v>24.23</v>
      </c>
    </row>
    <row r="2131" spans="1:4" ht="25.5" x14ac:dyDescent="0.2">
      <c r="A2131" s="192">
        <v>71623</v>
      </c>
      <c r="B2131" s="189" t="s">
        <v>13618</v>
      </c>
      <c r="C2131" s="188" t="s">
        <v>21</v>
      </c>
      <c r="D2131" s="190">
        <v>25</v>
      </c>
    </row>
    <row r="2132" spans="1:4" x14ac:dyDescent="0.2">
      <c r="A2132" s="185" t="s">
        <v>13619</v>
      </c>
      <c r="B2132" s="186" t="s">
        <v>670</v>
      </c>
      <c r="C2132" s="185" t="s">
        <v>6</v>
      </c>
      <c r="D2132" s="187">
        <v>13.74</v>
      </c>
    </row>
    <row r="2133" spans="1:4" x14ac:dyDescent="0.2">
      <c r="A2133" s="192">
        <v>83513</v>
      </c>
      <c r="B2133" s="189" t="s">
        <v>671</v>
      </c>
      <c r="C2133" s="188" t="s">
        <v>20</v>
      </c>
      <c r="D2133" s="190">
        <v>5.64</v>
      </c>
    </row>
    <row r="2134" spans="1:4" x14ac:dyDescent="0.2">
      <c r="A2134" s="191">
        <v>83514</v>
      </c>
      <c r="B2134" s="186" t="s">
        <v>672</v>
      </c>
      <c r="C2134" s="185" t="s">
        <v>20</v>
      </c>
      <c r="D2134" s="187">
        <v>4.79</v>
      </c>
    </row>
    <row r="2135" spans="1:4" x14ac:dyDescent="0.2">
      <c r="A2135" s="192">
        <v>84153</v>
      </c>
      <c r="B2135" s="189" t="s">
        <v>13620</v>
      </c>
      <c r="C2135" s="188" t="s">
        <v>20</v>
      </c>
      <c r="D2135" s="190">
        <v>40.880000000000003</v>
      </c>
    </row>
    <row r="2136" spans="1:4" x14ac:dyDescent="0.2">
      <c r="A2136" s="191">
        <v>84154</v>
      </c>
      <c r="B2136" s="186" t="s">
        <v>673</v>
      </c>
      <c r="C2136" s="185" t="s">
        <v>13621</v>
      </c>
      <c r="D2136" s="187">
        <v>82.59</v>
      </c>
    </row>
    <row r="2137" spans="1:4" x14ac:dyDescent="0.2">
      <c r="A2137" s="192">
        <v>85233</v>
      </c>
      <c r="B2137" s="189" t="s">
        <v>674</v>
      </c>
      <c r="C2137" s="188" t="s">
        <v>11325</v>
      </c>
      <c r="D2137" s="190">
        <v>2286.6999999999998</v>
      </c>
    </row>
    <row r="2138" spans="1:4" ht="38.25" x14ac:dyDescent="0.2">
      <c r="A2138" s="191">
        <v>95952</v>
      </c>
      <c r="B2138" s="186" t="s">
        <v>13622</v>
      </c>
      <c r="C2138" s="185" t="s">
        <v>11325</v>
      </c>
      <c r="D2138" s="187">
        <v>1294.3399999999999</v>
      </c>
    </row>
    <row r="2139" spans="1:4" ht="38.25" x14ac:dyDescent="0.2">
      <c r="A2139" s="192">
        <v>95953</v>
      </c>
      <c r="B2139" s="189" t="s">
        <v>13623</v>
      </c>
      <c r="C2139" s="188" t="s">
        <v>11325</v>
      </c>
      <c r="D2139" s="190">
        <v>2018.93</v>
      </c>
    </row>
    <row r="2140" spans="1:4" ht="38.25" x14ac:dyDescent="0.2">
      <c r="A2140" s="191">
        <v>95954</v>
      </c>
      <c r="B2140" s="186" t="s">
        <v>13624</v>
      </c>
      <c r="C2140" s="185" t="s">
        <v>11325</v>
      </c>
      <c r="D2140" s="187">
        <v>1476.71</v>
      </c>
    </row>
    <row r="2141" spans="1:4" ht="38.25" x14ac:dyDescent="0.2">
      <c r="A2141" s="192">
        <v>95955</v>
      </c>
      <c r="B2141" s="189" t="s">
        <v>13625</v>
      </c>
      <c r="C2141" s="188" t="s">
        <v>11325</v>
      </c>
      <c r="D2141" s="190">
        <v>1871.32</v>
      </c>
    </row>
    <row r="2142" spans="1:4" ht="38.25" x14ac:dyDescent="0.2">
      <c r="A2142" s="191">
        <v>95956</v>
      </c>
      <c r="B2142" s="186" t="s">
        <v>13626</v>
      </c>
      <c r="C2142" s="185" t="s">
        <v>11325</v>
      </c>
      <c r="D2142" s="187">
        <v>1488.04</v>
      </c>
    </row>
    <row r="2143" spans="1:4" ht="25.5" x14ac:dyDescent="0.2">
      <c r="A2143" s="192">
        <v>95957</v>
      </c>
      <c r="B2143" s="189" t="s">
        <v>13627</v>
      </c>
      <c r="C2143" s="188" t="s">
        <v>11325</v>
      </c>
      <c r="D2143" s="190">
        <v>1834.96</v>
      </c>
    </row>
    <row r="2144" spans="1:4" ht="25.5" x14ac:dyDescent="0.2">
      <c r="A2144" s="191">
        <v>95969</v>
      </c>
      <c r="B2144" s="186" t="s">
        <v>13628</v>
      </c>
      <c r="C2144" s="185" t="s">
        <v>11325</v>
      </c>
      <c r="D2144" s="187">
        <v>1750.38</v>
      </c>
    </row>
    <row r="2145" spans="1:4" ht="25.5" x14ac:dyDescent="0.2">
      <c r="A2145" s="192">
        <v>5968</v>
      </c>
      <c r="B2145" s="189" t="s">
        <v>13629</v>
      </c>
      <c r="C2145" s="188" t="s">
        <v>11314</v>
      </c>
      <c r="D2145" s="190">
        <v>34.01</v>
      </c>
    </row>
    <row r="2146" spans="1:4" ht="25.5" x14ac:dyDescent="0.2">
      <c r="A2146" s="191">
        <v>83731</v>
      </c>
      <c r="B2146" s="186" t="s">
        <v>13630</v>
      </c>
      <c r="C2146" s="185" t="s">
        <v>11314</v>
      </c>
      <c r="D2146" s="187">
        <v>38.020000000000003</v>
      </c>
    </row>
    <row r="2147" spans="1:4" ht="25.5" x14ac:dyDescent="0.2">
      <c r="A2147" s="192">
        <v>83732</v>
      </c>
      <c r="B2147" s="189" t="s">
        <v>13631</v>
      </c>
      <c r="C2147" s="188" t="s">
        <v>11314</v>
      </c>
      <c r="D2147" s="190">
        <v>28.66</v>
      </c>
    </row>
    <row r="2148" spans="1:4" ht="25.5" x14ac:dyDescent="0.2">
      <c r="A2148" s="191">
        <v>83733</v>
      </c>
      <c r="B2148" s="186" t="s">
        <v>13632</v>
      </c>
      <c r="C2148" s="185" t="s">
        <v>11314</v>
      </c>
      <c r="D2148" s="187">
        <v>33.03</v>
      </c>
    </row>
    <row r="2149" spans="1:4" ht="25.5" x14ac:dyDescent="0.2">
      <c r="A2149" s="192">
        <v>83735</v>
      </c>
      <c r="B2149" s="189" t="s">
        <v>675</v>
      </c>
      <c r="C2149" s="188" t="s">
        <v>11314</v>
      </c>
      <c r="D2149" s="190">
        <v>55.72</v>
      </c>
    </row>
    <row r="2150" spans="1:4" ht="25.5" x14ac:dyDescent="0.2">
      <c r="A2150" s="191">
        <v>68053</v>
      </c>
      <c r="B2150" s="186" t="s">
        <v>13633</v>
      </c>
      <c r="C2150" s="185" t="s">
        <v>11314</v>
      </c>
      <c r="D2150" s="187">
        <v>4.8600000000000003</v>
      </c>
    </row>
    <row r="2151" spans="1:4" ht="38.25" x14ac:dyDescent="0.2">
      <c r="A2151" s="188" t="s">
        <v>13634</v>
      </c>
      <c r="B2151" s="189" t="s">
        <v>13635</v>
      </c>
      <c r="C2151" s="188" t="s">
        <v>11314</v>
      </c>
      <c r="D2151" s="190">
        <v>63.35</v>
      </c>
    </row>
    <row r="2152" spans="1:4" ht="25.5" x14ac:dyDescent="0.2">
      <c r="A2152" s="185" t="s">
        <v>13636</v>
      </c>
      <c r="B2152" s="186" t="s">
        <v>13637</v>
      </c>
      <c r="C2152" s="185" t="s">
        <v>11314</v>
      </c>
      <c r="D2152" s="187">
        <v>39.380000000000003</v>
      </c>
    </row>
    <row r="2153" spans="1:4" ht="25.5" x14ac:dyDescent="0.2">
      <c r="A2153" s="192">
        <v>83737</v>
      </c>
      <c r="B2153" s="189" t="s">
        <v>13638</v>
      </c>
      <c r="C2153" s="188" t="s">
        <v>11314</v>
      </c>
      <c r="D2153" s="190">
        <v>50.28</v>
      </c>
    </row>
    <row r="2154" spans="1:4" ht="25.5" x14ac:dyDescent="0.2">
      <c r="A2154" s="191">
        <v>83738</v>
      </c>
      <c r="B2154" s="186" t="s">
        <v>13639</v>
      </c>
      <c r="C2154" s="185" t="s">
        <v>11314</v>
      </c>
      <c r="D2154" s="187">
        <v>61.69</v>
      </c>
    </row>
    <row r="2155" spans="1:4" x14ac:dyDescent="0.2">
      <c r="A2155" s="192">
        <v>83740</v>
      </c>
      <c r="B2155" s="189" t="s">
        <v>676</v>
      </c>
      <c r="C2155" s="188" t="s">
        <v>11314</v>
      </c>
      <c r="D2155" s="190">
        <v>25.14</v>
      </c>
    </row>
    <row r="2156" spans="1:4" ht="25.5" x14ac:dyDescent="0.2">
      <c r="A2156" s="185" t="s">
        <v>13640</v>
      </c>
      <c r="B2156" s="186" t="s">
        <v>677</v>
      </c>
      <c r="C2156" s="185" t="s">
        <v>11314</v>
      </c>
      <c r="D2156" s="187">
        <v>30.71</v>
      </c>
    </row>
    <row r="2157" spans="1:4" ht="25.5" x14ac:dyDescent="0.2">
      <c r="A2157" s="188" t="s">
        <v>13641</v>
      </c>
      <c r="B2157" s="189" t="s">
        <v>678</v>
      </c>
      <c r="C2157" s="188" t="s">
        <v>11314</v>
      </c>
      <c r="D2157" s="190">
        <v>57.34</v>
      </c>
    </row>
    <row r="2158" spans="1:4" ht="25.5" x14ac:dyDescent="0.2">
      <c r="A2158" s="191">
        <v>6225</v>
      </c>
      <c r="B2158" s="186" t="s">
        <v>13642</v>
      </c>
      <c r="C2158" s="185" t="s">
        <v>11314</v>
      </c>
      <c r="D2158" s="187">
        <v>34.58</v>
      </c>
    </row>
    <row r="2159" spans="1:4" ht="25.5" x14ac:dyDescent="0.2">
      <c r="A2159" s="192">
        <v>72075</v>
      </c>
      <c r="B2159" s="189" t="s">
        <v>13643</v>
      </c>
      <c r="C2159" s="188" t="s">
        <v>11314</v>
      </c>
      <c r="D2159" s="190">
        <v>11.32</v>
      </c>
    </row>
    <row r="2160" spans="1:4" ht="25.5" x14ac:dyDescent="0.2">
      <c r="A2160" s="185" t="s">
        <v>13644</v>
      </c>
      <c r="B2160" s="186" t="s">
        <v>13645</v>
      </c>
      <c r="C2160" s="185" t="s">
        <v>11314</v>
      </c>
      <c r="D2160" s="187">
        <v>74.45</v>
      </c>
    </row>
    <row r="2161" spans="1:4" ht="25.5" x14ac:dyDescent="0.2">
      <c r="A2161" s="188" t="s">
        <v>13646</v>
      </c>
      <c r="B2161" s="189" t="s">
        <v>13647</v>
      </c>
      <c r="C2161" s="188" t="s">
        <v>11314</v>
      </c>
      <c r="D2161" s="190">
        <v>117.6</v>
      </c>
    </row>
    <row r="2162" spans="1:4" ht="25.5" x14ac:dyDescent="0.2">
      <c r="A2162" s="185" t="s">
        <v>13648</v>
      </c>
      <c r="B2162" s="186" t="s">
        <v>679</v>
      </c>
      <c r="C2162" s="185" t="s">
        <v>11314</v>
      </c>
      <c r="D2162" s="187">
        <v>76.33</v>
      </c>
    </row>
    <row r="2163" spans="1:4" ht="25.5" x14ac:dyDescent="0.2">
      <c r="A2163" s="188" t="s">
        <v>13649</v>
      </c>
      <c r="B2163" s="189" t="s">
        <v>680</v>
      </c>
      <c r="C2163" s="188" t="s">
        <v>11314</v>
      </c>
      <c r="D2163" s="190">
        <v>7.91</v>
      </c>
    </row>
    <row r="2164" spans="1:4" ht="25.5" x14ac:dyDescent="0.2">
      <c r="A2164" s="191">
        <v>83741</v>
      </c>
      <c r="B2164" s="186" t="s">
        <v>681</v>
      </c>
      <c r="C2164" s="185" t="s">
        <v>11314</v>
      </c>
      <c r="D2164" s="187">
        <v>62.99</v>
      </c>
    </row>
    <row r="2165" spans="1:4" x14ac:dyDescent="0.2">
      <c r="A2165" s="192">
        <v>83742</v>
      </c>
      <c r="B2165" s="189" t="s">
        <v>682</v>
      </c>
      <c r="C2165" s="188" t="s">
        <v>11314</v>
      </c>
      <c r="D2165" s="190">
        <v>20.97</v>
      </c>
    </row>
    <row r="2166" spans="1:4" ht="25.5" x14ac:dyDescent="0.2">
      <c r="A2166" s="191">
        <v>83743</v>
      </c>
      <c r="B2166" s="186" t="s">
        <v>13650</v>
      </c>
      <c r="C2166" s="185" t="s">
        <v>21</v>
      </c>
      <c r="D2166" s="187">
        <v>17.3</v>
      </c>
    </row>
    <row r="2167" spans="1:4" ht="25.5" x14ac:dyDescent="0.2">
      <c r="A2167" s="188" t="s">
        <v>13651</v>
      </c>
      <c r="B2167" s="189" t="s">
        <v>13652</v>
      </c>
      <c r="C2167" s="188" t="s">
        <v>11314</v>
      </c>
      <c r="D2167" s="190">
        <v>26.82</v>
      </c>
    </row>
    <row r="2168" spans="1:4" ht="25.5" x14ac:dyDescent="0.2">
      <c r="A2168" s="185" t="s">
        <v>13653</v>
      </c>
      <c r="B2168" s="186" t="s">
        <v>13654</v>
      </c>
      <c r="C2168" s="185" t="s">
        <v>11314</v>
      </c>
      <c r="D2168" s="187">
        <v>52.66</v>
      </c>
    </row>
    <row r="2169" spans="1:4" ht="25.5" x14ac:dyDescent="0.2">
      <c r="A2169" s="192">
        <v>72124</v>
      </c>
      <c r="B2169" s="189" t="s">
        <v>13655</v>
      </c>
      <c r="C2169" s="188" t="s">
        <v>13621</v>
      </c>
      <c r="D2169" s="190">
        <v>108.56</v>
      </c>
    </row>
    <row r="2170" spans="1:4" ht="25.5" x14ac:dyDescent="0.2">
      <c r="A2170" s="185" t="s">
        <v>13656</v>
      </c>
      <c r="B2170" s="186" t="s">
        <v>13657</v>
      </c>
      <c r="C2170" s="185" t="s">
        <v>21</v>
      </c>
      <c r="D2170" s="187">
        <v>42.89</v>
      </c>
    </row>
    <row r="2171" spans="1:4" ht="25.5" x14ac:dyDescent="0.2">
      <c r="A2171" s="188" t="s">
        <v>13658</v>
      </c>
      <c r="B2171" s="189" t="s">
        <v>13659</v>
      </c>
      <c r="C2171" s="188" t="s">
        <v>11314</v>
      </c>
      <c r="D2171" s="190">
        <v>142.33000000000001</v>
      </c>
    </row>
    <row r="2172" spans="1:4" ht="25.5" x14ac:dyDescent="0.2">
      <c r="A2172" s="185" t="s">
        <v>13660</v>
      </c>
      <c r="B2172" s="186" t="s">
        <v>13661</v>
      </c>
      <c r="C2172" s="185" t="s">
        <v>21</v>
      </c>
      <c r="D2172" s="187">
        <v>24.55</v>
      </c>
    </row>
    <row r="2173" spans="1:4" ht="25.5" x14ac:dyDescent="0.2">
      <c r="A2173" s="188" t="s">
        <v>13662</v>
      </c>
      <c r="B2173" s="189" t="s">
        <v>13663</v>
      </c>
      <c r="C2173" s="188" t="s">
        <v>21</v>
      </c>
      <c r="D2173" s="190">
        <v>39.42</v>
      </c>
    </row>
    <row r="2174" spans="1:4" ht="25.5" x14ac:dyDescent="0.2">
      <c r="A2174" s="191">
        <v>91831</v>
      </c>
      <c r="B2174" s="186" t="s">
        <v>13664</v>
      </c>
      <c r="C2174" s="185" t="s">
        <v>21</v>
      </c>
      <c r="D2174" s="187">
        <v>4.72</v>
      </c>
    </row>
    <row r="2175" spans="1:4" ht="25.5" x14ac:dyDescent="0.2">
      <c r="A2175" s="192">
        <v>91834</v>
      </c>
      <c r="B2175" s="189" t="s">
        <v>13665</v>
      </c>
      <c r="C2175" s="188" t="s">
        <v>21</v>
      </c>
      <c r="D2175" s="190">
        <v>5.3</v>
      </c>
    </row>
    <row r="2176" spans="1:4" ht="25.5" x14ac:dyDescent="0.2">
      <c r="A2176" s="191">
        <v>91836</v>
      </c>
      <c r="B2176" s="186" t="s">
        <v>13666</v>
      </c>
      <c r="C2176" s="185" t="s">
        <v>21</v>
      </c>
      <c r="D2176" s="187">
        <v>6.76</v>
      </c>
    </row>
    <row r="2177" spans="1:4" ht="25.5" x14ac:dyDescent="0.2">
      <c r="A2177" s="192">
        <v>91842</v>
      </c>
      <c r="B2177" s="189" t="s">
        <v>13667</v>
      </c>
      <c r="C2177" s="188" t="s">
        <v>21</v>
      </c>
      <c r="D2177" s="190">
        <v>3.46</v>
      </c>
    </row>
    <row r="2178" spans="1:4" ht="25.5" x14ac:dyDescent="0.2">
      <c r="A2178" s="191">
        <v>91844</v>
      </c>
      <c r="B2178" s="186" t="s">
        <v>13668</v>
      </c>
      <c r="C2178" s="185" t="s">
        <v>21</v>
      </c>
      <c r="D2178" s="187">
        <v>4.03</v>
      </c>
    </row>
    <row r="2179" spans="1:4" ht="25.5" x14ac:dyDescent="0.2">
      <c r="A2179" s="192">
        <v>91846</v>
      </c>
      <c r="B2179" s="189" t="s">
        <v>13669</v>
      </c>
      <c r="C2179" s="188" t="s">
        <v>21</v>
      </c>
      <c r="D2179" s="190">
        <v>5.5</v>
      </c>
    </row>
    <row r="2180" spans="1:4" ht="25.5" x14ac:dyDescent="0.2">
      <c r="A2180" s="191">
        <v>91852</v>
      </c>
      <c r="B2180" s="186" t="s">
        <v>13670</v>
      </c>
      <c r="C2180" s="185" t="s">
        <v>21</v>
      </c>
      <c r="D2180" s="187">
        <v>5.31</v>
      </c>
    </row>
    <row r="2181" spans="1:4" ht="25.5" x14ac:dyDescent="0.2">
      <c r="A2181" s="192">
        <v>91854</v>
      </c>
      <c r="B2181" s="189" t="s">
        <v>13671</v>
      </c>
      <c r="C2181" s="188" t="s">
        <v>21</v>
      </c>
      <c r="D2181" s="190">
        <v>5.89</v>
      </c>
    </row>
    <row r="2182" spans="1:4" ht="25.5" x14ac:dyDescent="0.2">
      <c r="A2182" s="191">
        <v>91856</v>
      </c>
      <c r="B2182" s="186" t="s">
        <v>13672</v>
      </c>
      <c r="C2182" s="185" t="s">
        <v>21</v>
      </c>
      <c r="D2182" s="187">
        <v>7.29</v>
      </c>
    </row>
    <row r="2183" spans="1:4" ht="25.5" x14ac:dyDescent="0.2">
      <c r="A2183" s="192">
        <v>91862</v>
      </c>
      <c r="B2183" s="189" t="s">
        <v>13673</v>
      </c>
      <c r="C2183" s="188" t="s">
        <v>21</v>
      </c>
      <c r="D2183" s="190">
        <v>5.59</v>
      </c>
    </row>
    <row r="2184" spans="1:4" ht="25.5" x14ac:dyDescent="0.2">
      <c r="A2184" s="191">
        <v>91863</v>
      </c>
      <c r="B2184" s="186" t="s">
        <v>13674</v>
      </c>
      <c r="C2184" s="185" t="s">
        <v>21</v>
      </c>
      <c r="D2184" s="187">
        <v>6.55</v>
      </c>
    </row>
    <row r="2185" spans="1:4" ht="25.5" x14ac:dyDescent="0.2">
      <c r="A2185" s="192">
        <v>91864</v>
      </c>
      <c r="B2185" s="189" t="s">
        <v>13675</v>
      </c>
      <c r="C2185" s="188" t="s">
        <v>21</v>
      </c>
      <c r="D2185" s="190">
        <v>8.42</v>
      </c>
    </row>
    <row r="2186" spans="1:4" ht="25.5" x14ac:dyDescent="0.2">
      <c r="A2186" s="191">
        <v>91865</v>
      </c>
      <c r="B2186" s="186" t="s">
        <v>13676</v>
      </c>
      <c r="C2186" s="185" t="s">
        <v>21</v>
      </c>
      <c r="D2186" s="187">
        <v>10.38</v>
      </c>
    </row>
    <row r="2187" spans="1:4" ht="25.5" x14ac:dyDescent="0.2">
      <c r="A2187" s="192">
        <v>91866</v>
      </c>
      <c r="B2187" s="189" t="s">
        <v>13677</v>
      </c>
      <c r="C2187" s="188" t="s">
        <v>21</v>
      </c>
      <c r="D2187" s="190">
        <v>4.43</v>
      </c>
    </row>
    <row r="2188" spans="1:4" ht="25.5" x14ac:dyDescent="0.2">
      <c r="A2188" s="191">
        <v>91867</v>
      </c>
      <c r="B2188" s="186" t="s">
        <v>13678</v>
      </c>
      <c r="C2188" s="185" t="s">
        <v>21</v>
      </c>
      <c r="D2188" s="187">
        <v>5.39</v>
      </c>
    </row>
    <row r="2189" spans="1:4" ht="25.5" x14ac:dyDescent="0.2">
      <c r="A2189" s="192">
        <v>91868</v>
      </c>
      <c r="B2189" s="189" t="s">
        <v>13679</v>
      </c>
      <c r="C2189" s="188" t="s">
        <v>21</v>
      </c>
      <c r="D2189" s="190">
        <v>7.27</v>
      </c>
    </row>
    <row r="2190" spans="1:4" ht="25.5" x14ac:dyDescent="0.2">
      <c r="A2190" s="191">
        <v>91869</v>
      </c>
      <c r="B2190" s="186" t="s">
        <v>13680</v>
      </c>
      <c r="C2190" s="185" t="s">
        <v>21</v>
      </c>
      <c r="D2190" s="187">
        <v>9.23</v>
      </c>
    </row>
    <row r="2191" spans="1:4" ht="25.5" x14ac:dyDescent="0.2">
      <c r="A2191" s="192">
        <v>91870</v>
      </c>
      <c r="B2191" s="189" t="s">
        <v>13681</v>
      </c>
      <c r="C2191" s="188" t="s">
        <v>21</v>
      </c>
      <c r="D2191" s="190">
        <v>6.71</v>
      </c>
    </row>
    <row r="2192" spans="1:4" ht="25.5" x14ac:dyDescent="0.2">
      <c r="A2192" s="191">
        <v>91871</v>
      </c>
      <c r="B2192" s="186" t="s">
        <v>13682</v>
      </c>
      <c r="C2192" s="185" t="s">
        <v>21</v>
      </c>
      <c r="D2192" s="187">
        <v>7.7</v>
      </c>
    </row>
    <row r="2193" spans="1:4" ht="25.5" x14ac:dyDescent="0.2">
      <c r="A2193" s="192">
        <v>91872</v>
      </c>
      <c r="B2193" s="189" t="s">
        <v>13683</v>
      </c>
      <c r="C2193" s="188" t="s">
        <v>21</v>
      </c>
      <c r="D2193" s="190">
        <v>9.58</v>
      </c>
    </row>
    <row r="2194" spans="1:4" ht="25.5" x14ac:dyDescent="0.2">
      <c r="A2194" s="191">
        <v>91873</v>
      </c>
      <c r="B2194" s="186" t="s">
        <v>13684</v>
      </c>
      <c r="C2194" s="185" t="s">
        <v>21</v>
      </c>
      <c r="D2194" s="187">
        <v>11.5</v>
      </c>
    </row>
    <row r="2195" spans="1:4" ht="25.5" x14ac:dyDescent="0.2">
      <c r="A2195" s="192">
        <v>93008</v>
      </c>
      <c r="B2195" s="189" t="s">
        <v>13685</v>
      </c>
      <c r="C2195" s="188" t="s">
        <v>21</v>
      </c>
      <c r="D2195" s="190">
        <v>8.5399999999999991</v>
      </c>
    </row>
    <row r="2196" spans="1:4" ht="25.5" x14ac:dyDescent="0.2">
      <c r="A2196" s="191">
        <v>93009</v>
      </c>
      <c r="B2196" s="186" t="s">
        <v>13686</v>
      </c>
      <c r="C2196" s="185" t="s">
        <v>21</v>
      </c>
      <c r="D2196" s="187">
        <v>12.11</v>
      </c>
    </row>
    <row r="2197" spans="1:4" ht="25.5" x14ac:dyDescent="0.2">
      <c r="A2197" s="192">
        <v>93010</v>
      </c>
      <c r="B2197" s="189" t="s">
        <v>13687</v>
      </c>
      <c r="C2197" s="188" t="s">
        <v>21</v>
      </c>
      <c r="D2197" s="190">
        <v>16.510000000000002</v>
      </c>
    </row>
    <row r="2198" spans="1:4" ht="25.5" x14ac:dyDescent="0.2">
      <c r="A2198" s="191">
        <v>93011</v>
      </c>
      <c r="B2198" s="186" t="s">
        <v>13688</v>
      </c>
      <c r="C2198" s="185" t="s">
        <v>21</v>
      </c>
      <c r="D2198" s="187">
        <v>19.96</v>
      </c>
    </row>
    <row r="2199" spans="1:4" ht="25.5" x14ac:dyDescent="0.2">
      <c r="A2199" s="192">
        <v>93012</v>
      </c>
      <c r="B2199" s="189" t="s">
        <v>13689</v>
      </c>
      <c r="C2199" s="188" t="s">
        <v>21</v>
      </c>
      <c r="D2199" s="190">
        <v>29.53</v>
      </c>
    </row>
    <row r="2200" spans="1:4" ht="25.5" x14ac:dyDescent="0.2">
      <c r="A2200" s="191">
        <v>95726</v>
      </c>
      <c r="B2200" s="186" t="s">
        <v>13690</v>
      </c>
      <c r="C2200" s="185" t="s">
        <v>21</v>
      </c>
      <c r="D2200" s="187">
        <v>3.8</v>
      </c>
    </row>
    <row r="2201" spans="1:4" ht="25.5" x14ac:dyDescent="0.2">
      <c r="A2201" s="192">
        <v>95727</v>
      </c>
      <c r="B2201" s="189" t="s">
        <v>13691</v>
      </c>
      <c r="C2201" s="188" t="s">
        <v>21</v>
      </c>
      <c r="D2201" s="190">
        <v>4.33</v>
      </c>
    </row>
    <row r="2202" spans="1:4" ht="25.5" x14ac:dyDescent="0.2">
      <c r="A2202" s="191">
        <v>95728</v>
      </c>
      <c r="B2202" s="186" t="s">
        <v>13692</v>
      </c>
      <c r="C2202" s="185" t="s">
        <v>21</v>
      </c>
      <c r="D2202" s="187">
        <v>5.33</v>
      </c>
    </row>
    <row r="2203" spans="1:4" ht="25.5" x14ac:dyDescent="0.2">
      <c r="A2203" s="192">
        <v>95729</v>
      </c>
      <c r="B2203" s="189" t="s">
        <v>13693</v>
      </c>
      <c r="C2203" s="188" t="s">
        <v>21</v>
      </c>
      <c r="D2203" s="190">
        <v>5.25</v>
      </c>
    </row>
    <row r="2204" spans="1:4" ht="25.5" x14ac:dyDescent="0.2">
      <c r="A2204" s="191">
        <v>95730</v>
      </c>
      <c r="B2204" s="186" t="s">
        <v>13694</v>
      </c>
      <c r="C2204" s="185" t="s">
        <v>21</v>
      </c>
      <c r="D2204" s="187">
        <v>5.77</v>
      </c>
    </row>
    <row r="2205" spans="1:4" ht="25.5" x14ac:dyDescent="0.2">
      <c r="A2205" s="192">
        <v>95731</v>
      </c>
      <c r="B2205" s="189" t="s">
        <v>13695</v>
      </c>
      <c r="C2205" s="188" t="s">
        <v>21</v>
      </c>
      <c r="D2205" s="190">
        <v>6.78</v>
      </c>
    </row>
    <row r="2206" spans="1:4" ht="25.5" x14ac:dyDescent="0.2">
      <c r="A2206" s="191">
        <v>95732</v>
      </c>
      <c r="B2206" s="186" t="s">
        <v>13696</v>
      </c>
      <c r="C2206" s="185" t="s">
        <v>6</v>
      </c>
      <c r="D2206" s="187">
        <v>2.85</v>
      </c>
    </row>
    <row r="2207" spans="1:4" ht="25.5" x14ac:dyDescent="0.2">
      <c r="A2207" s="192">
        <v>95745</v>
      </c>
      <c r="B2207" s="189" t="s">
        <v>13697</v>
      </c>
      <c r="C2207" s="188" t="s">
        <v>21</v>
      </c>
      <c r="D2207" s="190">
        <v>9.6</v>
      </c>
    </row>
    <row r="2208" spans="1:4" ht="25.5" x14ac:dyDescent="0.2">
      <c r="A2208" s="191">
        <v>95746</v>
      </c>
      <c r="B2208" s="186" t="s">
        <v>13698</v>
      </c>
      <c r="C2208" s="185" t="s">
        <v>21</v>
      </c>
      <c r="D2208" s="187">
        <v>11.82</v>
      </c>
    </row>
    <row r="2209" spans="1:4" ht="25.5" x14ac:dyDescent="0.2">
      <c r="A2209" s="192">
        <v>95747</v>
      </c>
      <c r="B2209" s="189" t="s">
        <v>13699</v>
      </c>
      <c r="C2209" s="188" t="s">
        <v>21</v>
      </c>
      <c r="D2209" s="190">
        <v>19.190000000000001</v>
      </c>
    </row>
    <row r="2210" spans="1:4" ht="25.5" x14ac:dyDescent="0.2">
      <c r="A2210" s="191">
        <v>95748</v>
      </c>
      <c r="B2210" s="186" t="s">
        <v>13700</v>
      </c>
      <c r="C2210" s="185" t="s">
        <v>21</v>
      </c>
      <c r="D2210" s="187">
        <v>20.39</v>
      </c>
    </row>
    <row r="2211" spans="1:4" ht="25.5" x14ac:dyDescent="0.2">
      <c r="A2211" s="192">
        <v>95749</v>
      </c>
      <c r="B2211" s="189" t="s">
        <v>13701</v>
      </c>
      <c r="C2211" s="188" t="s">
        <v>21</v>
      </c>
      <c r="D2211" s="190">
        <v>12.79</v>
      </c>
    </row>
    <row r="2212" spans="1:4" ht="25.5" x14ac:dyDescent="0.2">
      <c r="A2212" s="191">
        <v>95750</v>
      </c>
      <c r="B2212" s="186" t="s">
        <v>13702</v>
      </c>
      <c r="C2212" s="185" t="s">
        <v>21</v>
      </c>
      <c r="D2212" s="187">
        <v>15</v>
      </c>
    </row>
    <row r="2213" spans="1:4" ht="25.5" x14ac:dyDescent="0.2">
      <c r="A2213" s="192">
        <v>95751</v>
      </c>
      <c r="B2213" s="189" t="s">
        <v>13703</v>
      </c>
      <c r="C2213" s="188" t="s">
        <v>21</v>
      </c>
      <c r="D2213" s="190">
        <v>22.37</v>
      </c>
    </row>
    <row r="2214" spans="1:4" ht="25.5" x14ac:dyDescent="0.2">
      <c r="A2214" s="191">
        <v>95752</v>
      </c>
      <c r="B2214" s="186" t="s">
        <v>13704</v>
      </c>
      <c r="C2214" s="185" t="s">
        <v>21</v>
      </c>
      <c r="D2214" s="187">
        <v>23.57</v>
      </c>
    </row>
    <row r="2215" spans="1:4" ht="25.5" x14ac:dyDescent="0.2">
      <c r="A2215" s="192">
        <v>72259</v>
      </c>
      <c r="B2215" s="189" t="s">
        <v>13705</v>
      </c>
      <c r="C2215" s="188" t="s">
        <v>6</v>
      </c>
      <c r="D2215" s="190">
        <v>12.57</v>
      </c>
    </row>
    <row r="2216" spans="1:4" ht="25.5" x14ac:dyDescent="0.2">
      <c r="A2216" s="191">
        <v>72260</v>
      </c>
      <c r="B2216" s="186" t="s">
        <v>13706</v>
      </c>
      <c r="C2216" s="185" t="s">
        <v>6</v>
      </c>
      <c r="D2216" s="187">
        <v>12.52</v>
      </c>
    </row>
    <row r="2217" spans="1:4" ht="25.5" x14ac:dyDescent="0.2">
      <c r="A2217" s="192">
        <v>72261</v>
      </c>
      <c r="B2217" s="189" t="s">
        <v>13707</v>
      </c>
      <c r="C2217" s="188" t="s">
        <v>6</v>
      </c>
      <c r="D2217" s="190">
        <v>13.19</v>
      </c>
    </row>
    <row r="2218" spans="1:4" ht="25.5" x14ac:dyDescent="0.2">
      <c r="A2218" s="191">
        <v>72262</v>
      </c>
      <c r="B2218" s="186" t="s">
        <v>13708</v>
      </c>
      <c r="C2218" s="185" t="s">
        <v>6</v>
      </c>
      <c r="D2218" s="187">
        <v>13.19</v>
      </c>
    </row>
    <row r="2219" spans="1:4" ht="25.5" x14ac:dyDescent="0.2">
      <c r="A2219" s="192">
        <v>72263</v>
      </c>
      <c r="B2219" s="189" t="s">
        <v>13709</v>
      </c>
      <c r="C2219" s="188" t="s">
        <v>6</v>
      </c>
      <c r="D2219" s="190">
        <v>17.7</v>
      </c>
    </row>
    <row r="2220" spans="1:4" ht="25.5" x14ac:dyDescent="0.2">
      <c r="A2220" s="191">
        <v>72264</v>
      </c>
      <c r="B2220" s="186" t="s">
        <v>13710</v>
      </c>
      <c r="C2220" s="185" t="s">
        <v>6</v>
      </c>
      <c r="D2220" s="187">
        <v>17.82</v>
      </c>
    </row>
    <row r="2221" spans="1:4" ht="25.5" x14ac:dyDescent="0.2">
      <c r="A2221" s="192">
        <v>72265</v>
      </c>
      <c r="B2221" s="189" t="s">
        <v>13711</v>
      </c>
      <c r="C2221" s="188" t="s">
        <v>6</v>
      </c>
      <c r="D2221" s="190">
        <v>21.01</v>
      </c>
    </row>
    <row r="2222" spans="1:4" ht="25.5" x14ac:dyDescent="0.2">
      <c r="A2222" s="191">
        <v>72266</v>
      </c>
      <c r="B2222" s="186" t="s">
        <v>13712</v>
      </c>
      <c r="C2222" s="185" t="s">
        <v>6</v>
      </c>
      <c r="D2222" s="187">
        <v>27.98</v>
      </c>
    </row>
    <row r="2223" spans="1:4" ht="25.5" x14ac:dyDescent="0.2">
      <c r="A2223" s="192">
        <v>72267</v>
      </c>
      <c r="B2223" s="189" t="s">
        <v>13713</v>
      </c>
      <c r="C2223" s="188" t="s">
        <v>6</v>
      </c>
      <c r="D2223" s="190">
        <v>28.2</v>
      </c>
    </row>
    <row r="2224" spans="1:4" ht="25.5" x14ac:dyDescent="0.2">
      <c r="A2224" s="191">
        <v>72268</v>
      </c>
      <c r="B2224" s="186" t="s">
        <v>13714</v>
      </c>
      <c r="C2224" s="185" t="s">
        <v>6</v>
      </c>
      <c r="D2224" s="187">
        <v>29.24</v>
      </c>
    </row>
    <row r="2225" spans="1:4" ht="25.5" x14ac:dyDescent="0.2">
      <c r="A2225" s="192">
        <v>72269</v>
      </c>
      <c r="B2225" s="189" t="s">
        <v>13715</v>
      </c>
      <c r="C2225" s="188" t="s">
        <v>6</v>
      </c>
      <c r="D2225" s="190">
        <v>33.130000000000003</v>
      </c>
    </row>
    <row r="2226" spans="1:4" ht="25.5" x14ac:dyDescent="0.2">
      <c r="A2226" s="191">
        <v>72270</v>
      </c>
      <c r="B2226" s="186" t="s">
        <v>13716</v>
      </c>
      <c r="C2226" s="185" t="s">
        <v>6</v>
      </c>
      <c r="D2226" s="187">
        <v>40.450000000000003</v>
      </c>
    </row>
    <row r="2227" spans="1:4" ht="25.5" x14ac:dyDescent="0.2">
      <c r="A2227" s="192">
        <v>72271</v>
      </c>
      <c r="B2227" s="189" t="s">
        <v>13717</v>
      </c>
      <c r="C2227" s="188" t="s">
        <v>6</v>
      </c>
      <c r="D2227" s="190">
        <v>10.11</v>
      </c>
    </row>
    <row r="2228" spans="1:4" ht="25.5" x14ac:dyDescent="0.2">
      <c r="A2228" s="191">
        <v>72272</v>
      </c>
      <c r="B2228" s="186" t="s">
        <v>13718</v>
      </c>
      <c r="C2228" s="185" t="s">
        <v>6</v>
      </c>
      <c r="D2228" s="187">
        <v>11.15</v>
      </c>
    </row>
    <row r="2229" spans="1:4" ht="25.5" x14ac:dyDescent="0.2">
      <c r="A2229" s="188" t="s">
        <v>13719</v>
      </c>
      <c r="B2229" s="189" t="s">
        <v>13720</v>
      </c>
      <c r="C2229" s="188" t="s">
        <v>6</v>
      </c>
      <c r="D2229" s="190">
        <v>29.79</v>
      </c>
    </row>
    <row r="2230" spans="1:4" ht="25.5" x14ac:dyDescent="0.2">
      <c r="A2230" s="185" t="s">
        <v>13721</v>
      </c>
      <c r="B2230" s="186" t="s">
        <v>13722</v>
      </c>
      <c r="C2230" s="185" t="s">
        <v>6</v>
      </c>
      <c r="D2230" s="187">
        <v>45.97</v>
      </c>
    </row>
    <row r="2231" spans="1:4" ht="25.5" x14ac:dyDescent="0.2">
      <c r="A2231" s="188" t="s">
        <v>13723</v>
      </c>
      <c r="B2231" s="189" t="s">
        <v>13724</v>
      </c>
      <c r="C2231" s="188" t="s">
        <v>6</v>
      </c>
      <c r="D2231" s="190">
        <v>102.31</v>
      </c>
    </row>
    <row r="2232" spans="1:4" ht="25.5" x14ac:dyDescent="0.2">
      <c r="A2232" s="185" t="s">
        <v>13725</v>
      </c>
      <c r="B2232" s="186" t="s">
        <v>13726</v>
      </c>
      <c r="C2232" s="185" t="s">
        <v>6</v>
      </c>
      <c r="D2232" s="187">
        <v>18.37</v>
      </c>
    </row>
    <row r="2233" spans="1:4" ht="25.5" x14ac:dyDescent="0.2">
      <c r="A2233" s="192">
        <v>83377</v>
      </c>
      <c r="B2233" s="189" t="s">
        <v>13727</v>
      </c>
      <c r="C2233" s="188" t="s">
        <v>6</v>
      </c>
      <c r="D2233" s="190">
        <v>8.32</v>
      </c>
    </row>
    <row r="2234" spans="1:4" ht="25.5" x14ac:dyDescent="0.2">
      <c r="A2234" s="191">
        <v>91874</v>
      </c>
      <c r="B2234" s="186" t="s">
        <v>13728</v>
      </c>
      <c r="C2234" s="185" t="s">
        <v>6</v>
      </c>
      <c r="D2234" s="187">
        <v>3.2</v>
      </c>
    </row>
    <row r="2235" spans="1:4" ht="25.5" x14ac:dyDescent="0.2">
      <c r="A2235" s="192">
        <v>91875</v>
      </c>
      <c r="B2235" s="189" t="s">
        <v>13729</v>
      </c>
      <c r="C2235" s="188" t="s">
        <v>6</v>
      </c>
      <c r="D2235" s="190">
        <v>4.21</v>
      </c>
    </row>
    <row r="2236" spans="1:4" ht="25.5" x14ac:dyDescent="0.2">
      <c r="A2236" s="191">
        <v>91876</v>
      </c>
      <c r="B2236" s="186" t="s">
        <v>13730</v>
      </c>
      <c r="C2236" s="185" t="s">
        <v>6</v>
      </c>
      <c r="D2236" s="187">
        <v>5.52</v>
      </c>
    </row>
    <row r="2237" spans="1:4" ht="25.5" x14ac:dyDescent="0.2">
      <c r="A2237" s="192">
        <v>91877</v>
      </c>
      <c r="B2237" s="189" t="s">
        <v>683</v>
      </c>
      <c r="C2237" s="188" t="s">
        <v>6</v>
      </c>
      <c r="D2237" s="190">
        <v>7.22</v>
      </c>
    </row>
    <row r="2238" spans="1:4" ht="25.5" x14ac:dyDescent="0.2">
      <c r="A2238" s="191">
        <v>91878</v>
      </c>
      <c r="B2238" s="186" t="s">
        <v>13731</v>
      </c>
      <c r="C2238" s="185" t="s">
        <v>6</v>
      </c>
      <c r="D2238" s="187">
        <v>4.1900000000000004</v>
      </c>
    </row>
    <row r="2239" spans="1:4" ht="25.5" x14ac:dyDescent="0.2">
      <c r="A2239" s="192">
        <v>91879</v>
      </c>
      <c r="B2239" s="189" t="s">
        <v>13732</v>
      </c>
      <c r="C2239" s="188" t="s">
        <v>6</v>
      </c>
      <c r="D2239" s="190">
        <v>5.16</v>
      </c>
    </row>
    <row r="2240" spans="1:4" ht="25.5" x14ac:dyDescent="0.2">
      <c r="A2240" s="191">
        <v>91880</v>
      </c>
      <c r="B2240" s="186" t="s">
        <v>13733</v>
      </c>
      <c r="C2240" s="185" t="s">
        <v>6</v>
      </c>
      <c r="D2240" s="187">
        <v>6.51</v>
      </c>
    </row>
    <row r="2241" spans="1:4" ht="25.5" x14ac:dyDescent="0.2">
      <c r="A2241" s="192">
        <v>91881</v>
      </c>
      <c r="B2241" s="189" t="s">
        <v>684</v>
      </c>
      <c r="C2241" s="188" t="s">
        <v>6</v>
      </c>
      <c r="D2241" s="190">
        <v>8.2100000000000009</v>
      </c>
    </row>
    <row r="2242" spans="1:4" ht="25.5" x14ac:dyDescent="0.2">
      <c r="A2242" s="191">
        <v>91882</v>
      </c>
      <c r="B2242" s="186" t="s">
        <v>13734</v>
      </c>
      <c r="C2242" s="185" t="s">
        <v>6</v>
      </c>
      <c r="D2242" s="187">
        <v>5.24</v>
      </c>
    </row>
    <row r="2243" spans="1:4" ht="25.5" x14ac:dyDescent="0.2">
      <c r="A2243" s="192">
        <v>91884</v>
      </c>
      <c r="B2243" s="189" t="s">
        <v>13735</v>
      </c>
      <c r="C2243" s="188" t="s">
        <v>6</v>
      </c>
      <c r="D2243" s="190">
        <v>5.99</v>
      </c>
    </row>
    <row r="2244" spans="1:4" ht="25.5" x14ac:dyDescent="0.2">
      <c r="A2244" s="191">
        <v>91885</v>
      </c>
      <c r="B2244" s="186" t="s">
        <v>13736</v>
      </c>
      <c r="C2244" s="185" t="s">
        <v>6</v>
      </c>
      <c r="D2244" s="187">
        <v>6.99</v>
      </c>
    </row>
    <row r="2245" spans="1:4" ht="25.5" x14ac:dyDescent="0.2">
      <c r="A2245" s="192">
        <v>91886</v>
      </c>
      <c r="B2245" s="189" t="s">
        <v>13737</v>
      </c>
      <c r="C2245" s="188" t="s">
        <v>6</v>
      </c>
      <c r="D2245" s="190">
        <v>8.32</v>
      </c>
    </row>
    <row r="2246" spans="1:4" ht="38.25" x14ac:dyDescent="0.2">
      <c r="A2246" s="191">
        <v>91887</v>
      </c>
      <c r="B2246" s="186" t="s">
        <v>13738</v>
      </c>
      <c r="C2246" s="185" t="s">
        <v>6</v>
      </c>
      <c r="D2246" s="187">
        <v>5.55</v>
      </c>
    </row>
    <row r="2247" spans="1:4" ht="38.25" x14ac:dyDescent="0.2">
      <c r="A2247" s="192">
        <v>91889</v>
      </c>
      <c r="B2247" s="189" t="s">
        <v>13739</v>
      </c>
      <c r="C2247" s="188" t="s">
        <v>6</v>
      </c>
      <c r="D2247" s="190">
        <v>5.41</v>
      </c>
    </row>
    <row r="2248" spans="1:4" ht="38.25" x14ac:dyDescent="0.2">
      <c r="A2248" s="191">
        <v>91890</v>
      </c>
      <c r="B2248" s="186" t="s">
        <v>13740</v>
      </c>
      <c r="C2248" s="185" t="s">
        <v>6</v>
      </c>
      <c r="D2248" s="187">
        <v>6.76</v>
      </c>
    </row>
    <row r="2249" spans="1:4" ht="38.25" x14ac:dyDescent="0.2">
      <c r="A2249" s="192">
        <v>91892</v>
      </c>
      <c r="B2249" s="189" t="s">
        <v>13741</v>
      </c>
      <c r="C2249" s="188" t="s">
        <v>6</v>
      </c>
      <c r="D2249" s="190">
        <v>7.71</v>
      </c>
    </row>
    <row r="2250" spans="1:4" ht="38.25" x14ac:dyDescent="0.2">
      <c r="A2250" s="191">
        <v>91893</v>
      </c>
      <c r="B2250" s="186" t="s">
        <v>13742</v>
      </c>
      <c r="C2250" s="185" t="s">
        <v>6</v>
      </c>
      <c r="D2250" s="187">
        <v>9.1199999999999992</v>
      </c>
    </row>
    <row r="2251" spans="1:4" ht="38.25" x14ac:dyDescent="0.2">
      <c r="A2251" s="192">
        <v>91896</v>
      </c>
      <c r="B2251" s="189" t="s">
        <v>685</v>
      </c>
      <c r="C2251" s="188" t="s">
        <v>6</v>
      </c>
      <c r="D2251" s="190">
        <v>11.25</v>
      </c>
    </row>
    <row r="2252" spans="1:4" ht="38.25" x14ac:dyDescent="0.2">
      <c r="A2252" s="191">
        <v>91898</v>
      </c>
      <c r="B2252" s="186" t="s">
        <v>13743</v>
      </c>
      <c r="C2252" s="185" t="s">
        <v>6</v>
      </c>
      <c r="D2252" s="187">
        <v>12.27</v>
      </c>
    </row>
    <row r="2253" spans="1:4" ht="38.25" x14ac:dyDescent="0.2">
      <c r="A2253" s="192">
        <v>91899</v>
      </c>
      <c r="B2253" s="189" t="s">
        <v>13744</v>
      </c>
      <c r="C2253" s="188" t="s">
        <v>6</v>
      </c>
      <c r="D2253" s="190">
        <v>6.99</v>
      </c>
    </row>
    <row r="2254" spans="1:4" ht="38.25" x14ac:dyDescent="0.2">
      <c r="A2254" s="191">
        <v>91901</v>
      </c>
      <c r="B2254" s="186" t="s">
        <v>13745</v>
      </c>
      <c r="C2254" s="185" t="s">
        <v>6</v>
      </c>
      <c r="D2254" s="187">
        <v>6.85</v>
      </c>
    </row>
    <row r="2255" spans="1:4" ht="38.25" x14ac:dyDescent="0.2">
      <c r="A2255" s="192">
        <v>91902</v>
      </c>
      <c r="B2255" s="189" t="s">
        <v>13746</v>
      </c>
      <c r="C2255" s="188" t="s">
        <v>6</v>
      </c>
      <c r="D2255" s="190">
        <v>8.19</v>
      </c>
    </row>
    <row r="2256" spans="1:4" ht="38.25" x14ac:dyDescent="0.2">
      <c r="A2256" s="191">
        <v>91904</v>
      </c>
      <c r="B2256" s="186" t="s">
        <v>13747</v>
      </c>
      <c r="C2256" s="185" t="s">
        <v>6</v>
      </c>
      <c r="D2256" s="187">
        <v>9.14</v>
      </c>
    </row>
    <row r="2257" spans="1:4" ht="38.25" x14ac:dyDescent="0.2">
      <c r="A2257" s="192">
        <v>91905</v>
      </c>
      <c r="B2257" s="189" t="s">
        <v>13748</v>
      </c>
      <c r="C2257" s="188" t="s">
        <v>6</v>
      </c>
      <c r="D2257" s="190">
        <v>10.54</v>
      </c>
    </row>
    <row r="2258" spans="1:4" ht="38.25" x14ac:dyDescent="0.2">
      <c r="A2258" s="191">
        <v>91908</v>
      </c>
      <c r="B2258" s="186" t="s">
        <v>13749</v>
      </c>
      <c r="C2258" s="185" t="s">
        <v>6</v>
      </c>
      <c r="D2258" s="187">
        <v>12.71</v>
      </c>
    </row>
    <row r="2259" spans="1:4" ht="38.25" x14ac:dyDescent="0.2">
      <c r="A2259" s="192">
        <v>91910</v>
      </c>
      <c r="B2259" s="189" t="s">
        <v>13750</v>
      </c>
      <c r="C2259" s="188" t="s">
        <v>6</v>
      </c>
      <c r="D2259" s="190">
        <v>13.73</v>
      </c>
    </row>
    <row r="2260" spans="1:4" ht="38.25" x14ac:dyDescent="0.2">
      <c r="A2260" s="191">
        <v>91911</v>
      </c>
      <c r="B2260" s="186" t="s">
        <v>13751</v>
      </c>
      <c r="C2260" s="185" t="s">
        <v>6</v>
      </c>
      <c r="D2260" s="187">
        <v>8.6300000000000008</v>
      </c>
    </row>
    <row r="2261" spans="1:4" ht="38.25" x14ac:dyDescent="0.2">
      <c r="A2261" s="192">
        <v>91913</v>
      </c>
      <c r="B2261" s="189" t="s">
        <v>686</v>
      </c>
      <c r="C2261" s="188" t="s">
        <v>6</v>
      </c>
      <c r="D2261" s="190">
        <v>8.49</v>
      </c>
    </row>
    <row r="2262" spans="1:4" ht="38.25" x14ac:dyDescent="0.2">
      <c r="A2262" s="191">
        <v>91914</v>
      </c>
      <c r="B2262" s="186" t="s">
        <v>13752</v>
      </c>
      <c r="C2262" s="185" t="s">
        <v>6</v>
      </c>
      <c r="D2262" s="187">
        <v>9.4499999999999993</v>
      </c>
    </row>
    <row r="2263" spans="1:4" ht="38.25" x14ac:dyDescent="0.2">
      <c r="A2263" s="192">
        <v>91916</v>
      </c>
      <c r="B2263" s="189" t="s">
        <v>687</v>
      </c>
      <c r="C2263" s="188" t="s">
        <v>6</v>
      </c>
      <c r="D2263" s="190">
        <v>10.4</v>
      </c>
    </row>
    <row r="2264" spans="1:4" ht="38.25" x14ac:dyDescent="0.2">
      <c r="A2264" s="191">
        <v>91917</v>
      </c>
      <c r="B2264" s="186" t="s">
        <v>13753</v>
      </c>
      <c r="C2264" s="185" t="s">
        <v>6</v>
      </c>
      <c r="D2264" s="187">
        <v>11.3</v>
      </c>
    </row>
    <row r="2265" spans="1:4" ht="38.25" x14ac:dyDescent="0.2">
      <c r="A2265" s="192">
        <v>91920</v>
      </c>
      <c r="B2265" s="189" t="s">
        <v>688</v>
      </c>
      <c r="C2265" s="188" t="s">
        <v>6</v>
      </c>
      <c r="D2265" s="190">
        <v>12.89</v>
      </c>
    </row>
    <row r="2266" spans="1:4" ht="38.25" x14ac:dyDescent="0.2">
      <c r="A2266" s="191">
        <v>91922</v>
      </c>
      <c r="B2266" s="186" t="s">
        <v>13754</v>
      </c>
      <c r="C2266" s="185" t="s">
        <v>6</v>
      </c>
      <c r="D2266" s="187">
        <v>13.91</v>
      </c>
    </row>
    <row r="2267" spans="1:4" ht="25.5" x14ac:dyDescent="0.2">
      <c r="A2267" s="192">
        <v>93013</v>
      </c>
      <c r="B2267" s="189" t="s">
        <v>689</v>
      </c>
      <c r="C2267" s="188" t="s">
        <v>6</v>
      </c>
      <c r="D2267" s="190">
        <v>9.33</v>
      </c>
    </row>
    <row r="2268" spans="1:4" ht="25.5" x14ac:dyDescent="0.2">
      <c r="A2268" s="191">
        <v>93014</v>
      </c>
      <c r="B2268" s="186" t="s">
        <v>13755</v>
      </c>
      <c r="C2268" s="185" t="s">
        <v>6</v>
      </c>
      <c r="D2268" s="187">
        <v>11.25</v>
      </c>
    </row>
    <row r="2269" spans="1:4" ht="25.5" x14ac:dyDescent="0.2">
      <c r="A2269" s="192">
        <v>93015</v>
      </c>
      <c r="B2269" s="189" t="s">
        <v>690</v>
      </c>
      <c r="C2269" s="188" t="s">
        <v>6</v>
      </c>
      <c r="D2269" s="190">
        <v>15.97</v>
      </c>
    </row>
    <row r="2270" spans="1:4" ht="25.5" x14ac:dyDescent="0.2">
      <c r="A2270" s="191">
        <v>93016</v>
      </c>
      <c r="B2270" s="186" t="s">
        <v>13756</v>
      </c>
      <c r="C2270" s="185" t="s">
        <v>6</v>
      </c>
      <c r="D2270" s="187">
        <v>19.010000000000002</v>
      </c>
    </row>
    <row r="2271" spans="1:4" ht="25.5" x14ac:dyDescent="0.2">
      <c r="A2271" s="192">
        <v>93017</v>
      </c>
      <c r="B2271" s="189" t="s">
        <v>13757</v>
      </c>
      <c r="C2271" s="188" t="s">
        <v>6</v>
      </c>
      <c r="D2271" s="190">
        <v>27.45</v>
      </c>
    </row>
    <row r="2272" spans="1:4" ht="25.5" x14ac:dyDescent="0.2">
      <c r="A2272" s="191">
        <v>93018</v>
      </c>
      <c r="B2272" s="186" t="s">
        <v>13758</v>
      </c>
      <c r="C2272" s="185" t="s">
        <v>6</v>
      </c>
      <c r="D2272" s="187">
        <v>14.17</v>
      </c>
    </row>
    <row r="2273" spans="1:4" ht="25.5" x14ac:dyDescent="0.2">
      <c r="A2273" s="192">
        <v>93020</v>
      </c>
      <c r="B2273" s="189" t="s">
        <v>13759</v>
      </c>
      <c r="C2273" s="188" t="s">
        <v>6</v>
      </c>
      <c r="D2273" s="190">
        <v>17.63</v>
      </c>
    </row>
    <row r="2274" spans="1:4" ht="25.5" x14ac:dyDescent="0.2">
      <c r="A2274" s="191">
        <v>93022</v>
      </c>
      <c r="B2274" s="186" t="s">
        <v>13760</v>
      </c>
      <c r="C2274" s="185" t="s">
        <v>6</v>
      </c>
      <c r="D2274" s="187">
        <v>27.09</v>
      </c>
    </row>
    <row r="2275" spans="1:4" ht="25.5" x14ac:dyDescent="0.2">
      <c r="A2275" s="192">
        <v>93024</v>
      </c>
      <c r="B2275" s="189" t="s">
        <v>13761</v>
      </c>
      <c r="C2275" s="188" t="s">
        <v>6</v>
      </c>
      <c r="D2275" s="190">
        <v>28.81</v>
      </c>
    </row>
    <row r="2276" spans="1:4" ht="25.5" x14ac:dyDescent="0.2">
      <c r="A2276" s="191">
        <v>93026</v>
      </c>
      <c r="B2276" s="186" t="s">
        <v>13762</v>
      </c>
      <c r="C2276" s="185" t="s">
        <v>6</v>
      </c>
      <c r="D2276" s="187">
        <v>44.53</v>
      </c>
    </row>
    <row r="2277" spans="1:4" ht="25.5" x14ac:dyDescent="0.2">
      <c r="A2277" s="192">
        <v>95733</v>
      </c>
      <c r="B2277" s="189" t="s">
        <v>13763</v>
      </c>
      <c r="C2277" s="188" t="s">
        <v>6</v>
      </c>
      <c r="D2277" s="190">
        <v>3.71</v>
      </c>
    </row>
    <row r="2278" spans="1:4" ht="25.5" x14ac:dyDescent="0.2">
      <c r="A2278" s="191">
        <v>95734</v>
      </c>
      <c r="B2278" s="186" t="s">
        <v>13764</v>
      </c>
      <c r="C2278" s="185" t="s">
        <v>6</v>
      </c>
      <c r="D2278" s="187">
        <v>4.9000000000000004</v>
      </c>
    </row>
    <row r="2279" spans="1:4" ht="25.5" x14ac:dyDescent="0.2">
      <c r="A2279" s="192">
        <v>95735</v>
      </c>
      <c r="B2279" s="189" t="s">
        <v>13765</v>
      </c>
      <c r="C2279" s="188" t="s">
        <v>6</v>
      </c>
      <c r="D2279" s="190">
        <v>4.3600000000000003</v>
      </c>
    </row>
    <row r="2280" spans="1:4" ht="25.5" x14ac:dyDescent="0.2">
      <c r="A2280" s="191">
        <v>95736</v>
      </c>
      <c r="B2280" s="186" t="s">
        <v>13766</v>
      </c>
      <c r="C2280" s="185" t="s">
        <v>6</v>
      </c>
      <c r="D2280" s="187">
        <v>5.04</v>
      </c>
    </row>
    <row r="2281" spans="1:4" ht="25.5" x14ac:dyDescent="0.2">
      <c r="A2281" s="192">
        <v>95738</v>
      </c>
      <c r="B2281" s="189" t="s">
        <v>13767</v>
      </c>
      <c r="C2281" s="188" t="s">
        <v>6</v>
      </c>
      <c r="D2281" s="190">
        <v>5.99</v>
      </c>
    </row>
    <row r="2282" spans="1:4" ht="25.5" x14ac:dyDescent="0.2">
      <c r="A2282" s="191">
        <v>95753</v>
      </c>
      <c r="B2282" s="186" t="s">
        <v>13768</v>
      </c>
      <c r="C2282" s="185" t="s">
        <v>6</v>
      </c>
      <c r="D2282" s="187">
        <v>4.55</v>
      </c>
    </row>
    <row r="2283" spans="1:4" ht="25.5" x14ac:dyDescent="0.2">
      <c r="A2283" s="192">
        <v>95754</v>
      </c>
      <c r="B2283" s="189" t="s">
        <v>13769</v>
      </c>
      <c r="C2283" s="188" t="s">
        <v>6</v>
      </c>
      <c r="D2283" s="190">
        <v>5.72</v>
      </c>
    </row>
    <row r="2284" spans="1:4" ht="25.5" x14ac:dyDescent="0.2">
      <c r="A2284" s="191">
        <v>95755</v>
      </c>
      <c r="B2284" s="186" t="s">
        <v>13770</v>
      </c>
      <c r="C2284" s="185" t="s">
        <v>6</v>
      </c>
      <c r="D2284" s="187">
        <v>7.99</v>
      </c>
    </row>
    <row r="2285" spans="1:4" ht="25.5" x14ac:dyDescent="0.2">
      <c r="A2285" s="192">
        <v>95756</v>
      </c>
      <c r="B2285" s="189" t="s">
        <v>13771</v>
      </c>
      <c r="C2285" s="188" t="s">
        <v>6</v>
      </c>
      <c r="D2285" s="190">
        <v>10.49</v>
      </c>
    </row>
    <row r="2286" spans="1:4" ht="25.5" x14ac:dyDescent="0.2">
      <c r="A2286" s="191">
        <v>95757</v>
      </c>
      <c r="B2286" s="186" t="s">
        <v>13772</v>
      </c>
      <c r="C2286" s="185" t="s">
        <v>6</v>
      </c>
      <c r="D2286" s="187">
        <v>7.18</v>
      </c>
    </row>
    <row r="2287" spans="1:4" ht="25.5" x14ac:dyDescent="0.2">
      <c r="A2287" s="192">
        <v>95758</v>
      </c>
      <c r="B2287" s="189" t="s">
        <v>13773</v>
      </c>
      <c r="C2287" s="188" t="s">
        <v>6</v>
      </c>
      <c r="D2287" s="190">
        <v>8.0399999999999991</v>
      </c>
    </row>
    <row r="2288" spans="1:4" ht="25.5" x14ac:dyDescent="0.2">
      <c r="A2288" s="191">
        <v>95759</v>
      </c>
      <c r="B2288" s="186" t="s">
        <v>13774</v>
      </c>
      <c r="C2288" s="185" t="s">
        <v>6</v>
      </c>
      <c r="D2288" s="187">
        <v>9.8800000000000008</v>
      </c>
    </row>
    <row r="2289" spans="1:4" ht="25.5" x14ac:dyDescent="0.2">
      <c r="A2289" s="192">
        <v>95760</v>
      </c>
      <c r="B2289" s="189" t="s">
        <v>13775</v>
      </c>
      <c r="C2289" s="188" t="s">
        <v>6</v>
      </c>
      <c r="D2289" s="190">
        <v>11.88</v>
      </c>
    </row>
    <row r="2290" spans="1:4" x14ac:dyDescent="0.2">
      <c r="A2290" s="191">
        <v>72250</v>
      </c>
      <c r="B2290" s="186" t="s">
        <v>13776</v>
      </c>
      <c r="C2290" s="185" t="s">
        <v>21</v>
      </c>
      <c r="D2290" s="187">
        <v>7.68</v>
      </c>
    </row>
    <row r="2291" spans="1:4" x14ac:dyDescent="0.2">
      <c r="A2291" s="192">
        <v>72251</v>
      </c>
      <c r="B2291" s="189" t="s">
        <v>13777</v>
      </c>
      <c r="C2291" s="188" t="s">
        <v>21</v>
      </c>
      <c r="D2291" s="190">
        <v>11.25</v>
      </c>
    </row>
    <row r="2292" spans="1:4" x14ac:dyDescent="0.2">
      <c r="A2292" s="191">
        <v>72252</v>
      </c>
      <c r="B2292" s="186" t="s">
        <v>13778</v>
      </c>
      <c r="C2292" s="185" t="s">
        <v>21</v>
      </c>
      <c r="D2292" s="187">
        <v>16.32</v>
      </c>
    </row>
    <row r="2293" spans="1:4" x14ac:dyDescent="0.2">
      <c r="A2293" s="192">
        <v>72253</v>
      </c>
      <c r="B2293" s="189" t="s">
        <v>13779</v>
      </c>
      <c r="C2293" s="188" t="s">
        <v>21</v>
      </c>
      <c r="D2293" s="190">
        <v>21.7</v>
      </c>
    </row>
    <row r="2294" spans="1:4" x14ac:dyDescent="0.2">
      <c r="A2294" s="191">
        <v>72254</v>
      </c>
      <c r="B2294" s="186" t="s">
        <v>13780</v>
      </c>
      <c r="C2294" s="185" t="s">
        <v>21</v>
      </c>
      <c r="D2294" s="187">
        <v>30.84</v>
      </c>
    </row>
    <row r="2295" spans="1:4" x14ac:dyDescent="0.2">
      <c r="A2295" s="192">
        <v>72255</v>
      </c>
      <c r="B2295" s="189" t="s">
        <v>13781</v>
      </c>
      <c r="C2295" s="188" t="s">
        <v>21</v>
      </c>
      <c r="D2295" s="190">
        <v>40.15</v>
      </c>
    </row>
    <row r="2296" spans="1:4" x14ac:dyDescent="0.2">
      <c r="A2296" s="191">
        <v>72256</v>
      </c>
      <c r="B2296" s="186" t="s">
        <v>13782</v>
      </c>
      <c r="C2296" s="185" t="s">
        <v>21</v>
      </c>
      <c r="D2296" s="187">
        <v>52.51</v>
      </c>
    </row>
    <row r="2297" spans="1:4" x14ac:dyDescent="0.2">
      <c r="A2297" s="192">
        <v>72257</v>
      </c>
      <c r="B2297" s="189" t="s">
        <v>13783</v>
      </c>
      <c r="C2297" s="188" t="s">
        <v>21</v>
      </c>
      <c r="D2297" s="190">
        <v>68.38</v>
      </c>
    </row>
    <row r="2298" spans="1:4" ht="25.5" x14ac:dyDescent="0.2">
      <c r="A2298" s="191">
        <v>91924</v>
      </c>
      <c r="B2298" s="186" t="s">
        <v>13784</v>
      </c>
      <c r="C2298" s="185" t="s">
        <v>21</v>
      </c>
      <c r="D2298" s="187">
        <v>1.68</v>
      </c>
    </row>
    <row r="2299" spans="1:4" ht="25.5" x14ac:dyDescent="0.2">
      <c r="A2299" s="192">
        <v>91925</v>
      </c>
      <c r="B2299" s="189" t="s">
        <v>13785</v>
      </c>
      <c r="C2299" s="188" t="s">
        <v>21</v>
      </c>
      <c r="D2299" s="190">
        <v>2.35</v>
      </c>
    </row>
    <row r="2300" spans="1:4" ht="25.5" x14ac:dyDescent="0.2">
      <c r="A2300" s="191">
        <v>91926</v>
      </c>
      <c r="B2300" s="186" t="s">
        <v>13786</v>
      </c>
      <c r="C2300" s="185" t="s">
        <v>21</v>
      </c>
      <c r="D2300" s="187">
        <v>3.25</v>
      </c>
    </row>
    <row r="2301" spans="1:4" ht="25.5" x14ac:dyDescent="0.2">
      <c r="A2301" s="192">
        <v>91927</v>
      </c>
      <c r="B2301" s="189" t="s">
        <v>13787</v>
      </c>
      <c r="C2301" s="188" t="s">
        <v>21</v>
      </c>
      <c r="D2301" s="190">
        <v>3.14</v>
      </c>
    </row>
    <row r="2302" spans="1:4" ht="25.5" x14ac:dyDescent="0.2">
      <c r="A2302" s="191">
        <v>91928</v>
      </c>
      <c r="B2302" s="186" t="s">
        <v>13788</v>
      </c>
      <c r="C2302" s="185" t="s">
        <v>21</v>
      </c>
      <c r="D2302" s="187">
        <v>4.6399999999999997</v>
      </c>
    </row>
    <row r="2303" spans="1:4" ht="25.5" x14ac:dyDescent="0.2">
      <c r="A2303" s="192">
        <v>91929</v>
      </c>
      <c r="B2303" s="189" t="s">
        <v>13789</v>
      </c>
      <c r="C2303" s="188" t="s">
        <v>21</v>
      </c>
      <c r="D2303" s="190">
        <v>4.4000000000000004</v>
      </c>
    </row>
    <row r="2304" spans="1:4" ht="25.5" x14ac:dyDescent="0.2">
      <c r="A2304" s="191">
        <v>91930</v>
      </c>
      <c r="B2304" s="186" t="s">
        <v>13790</v>
      </c>
      <c r="C2304" s="185" t="s">
        <v>21</v>
      </c>
      <c r="D2304" s="187">
        <v>5.49</v>
      </c>
    </row>
    <row r="2305" spans="1:4" ht="25.5" x14ac:dyDescent="0.2">
      <c r="A2305" s="192">
        <v>91931</v>
      </c>
      <c r="B2305" s="189" t="s">
        <v>13791</v>
      </c>
      <c r="C2305" s="188" t="s">
        <v>21</v>
      </c>
      <c r="D2305" s="190">
        <v>5.93</v>
      </c>
    </row>
    <row r="2306" spans="1:4" ht="25.5" x14ac:dyDescent="0.2">
      <c r="A2306" s="191">
        <v>91932</v>
      </c>
      <c r="B2306" s="186" t="s">
        <v>13792</v>
      </c>
      <c r="C2306" s="185" t="s">
        <v>21</v>
      </c>
      <c r="D2306" s="187">
        <v>9.09</v>
      </c>
    </row>
    <row r="2307" spans="1:4" ht="25.5" x14ac:dyDescent="0.2">
      <c r="A2307" s="192">
        <v>91933</v>
      </c>
      <c r="B2307" s="189" t="s">
        <v>13793</v>
      </c>
      <c r="C2307" s="188" t="s">
        <v>21</v>
      </c>
      <c r="D2307" s="190">
        <v>9.2799999999999994</v>
      </c>
    </row>
    <row r="2308" spans="1:4" ht="25.5" x14ac:dyDescent="0.2">
      <c r="A2308" s="191">
        <v>91934</v>
      </c>
      <c r="B2308" s="186" t="s">
        <v>13794</v>
      </c>
      <c r="C2308" s="185" t="s">
        <v>21</v>
      </c>
      <c r="D2308" s="187">
        <v>13.33</v>
      </c>
    </row>
    <row r="2309" spans="1:4" ht="25.5" x14ac:dyDescent="0.2">
      <c r="A2309" s="192">
        <v>91935</v>
      </c>
      <c r="B2309" s="189" t="s">
        <v>13795</v>
      </c>
      <c r="C2309" s="188" t="s">
        <v>21</v>
      </c>
      <c r="D2309" s="190">
        <v>14.12</v>
      </c>
    </row>
    <row r="2310" spans="1:4" ht="25.5" x14ac:dyDescent="0.2">
      <c r="A2310" s="191">
        <v>92979</v>
      </c>
      <c r="B2310" s="186" t="s">
        <v>13796</v>
      </c>
      <c r="C2310" s="185" t="s">
        <v>21</v>
      </c>
      <c r="D2310" s="187">
        <v>5.89</v>
      </c>
    </row>
    <row r="2311" spans="1:4" ht="25.5" x14ac:dyDescent="0.2">
      <c r="A2311" s="192">
        <v>92980</v>
      </c>
      <c r="B2311" s="189" t="s">
        <v>13797</v>
      </c>
      <c r="C2311" s="188" t="s">
        <v>21</v>
      </c>
      <c r="D2311" s="190">
        <v>6.06</v>
      </c>
    </row>
    <row r="2312" spans="1:4" ht="25.5" x14ac:dyDescent="0.2">
      <c r="A2312" s="191">
        <v>92981</v>
      </c>
      <c r="B2312" s="186" t="s">
        <v>13798</v>
      </c>
      <c r="C2312" s="185" t="s">
        <v>21</v>
      </c>
      <c r="D2312" s="187">
        <v>8.56</v>
      </c>
    </row>
    <row r="2313" spans="1:4" ht="25.5" x14ac:dyDescent="0.2">
      <c r="A2313" s="192">
        <v>92982</v>
      </c>
      <c r="B2313" s="189" t="s">
        <v>13799</v>
      </c>
      <c r="C2313" s="188" t="s">
        <v>21</v>
      </c>
      <c r="D2313" s="190">
        <v>9.25</v>
      </c>
    </row>
    <row r="2314" spans="1:4" ht="25.5" x14ac:dyDescent="0.2">
      <c r="A2314" s="191">
        <v>92983</v>
      </c>
      <c r="B2314" s="186" t="s">
        <v>13800</v>
      </c>
      <c r="C2314" s="185" t="s">
        <v>21</v>
      </c>
      <c r="D2314" s="187">
        <v>15.39</v>
      </c>
    </row>
    <row r="2315" spans="1:4" ht="25.5" x14ac:dyDescent="0.2">
      <c r="A2315" s="192">
        <v>92984</v>
      </c>
      <c r="B2315" s="189" t="s">
        <v>13801</v>
      </c>
      <c r="C2315" s="188" t="s">
        <v>21</v>
      </c>
      <c r="D2315" s="190">
        <v>15.44</v>
      </c>
    </row>
    <row r="2316" spans="1:4" ht="25.5" x14ac:dyDescent="0.2">
      <c r="A2316" s="191">
        <v>92985</v>
      </c>
      <c r="B2316" s="186" t="s">
        <v>13802</v>
      </c>
      <c r="C2316" s="185" t="s">
        <v>21</v>
      </c>
      <c r="D2316" s="187">
        <v>20.420000000000002</v>
      </c>
    </row>
    <row r="2317" spans="1:4" ht="25.5" x14ac:dyDescent="0.2">
      <c r="A2317" s="192">
        <v>92986</v>
      </c>
      <c r="B2317" s="189" t="s">
        <v>13803</v>
      </c>
      <c r="C2317" s="188" t="s">
        <v>21</v>
      </c>
      <c r="D2317" s="190">
        <v>20.75</v>
      </c>
    </row>
    <row r="2318" spans="1:4" ht="25.5" x14ac:dyDescent="0.2">
      <c r="A2318" s="191">
        <v>92987</v>
      </c>
      <c r="B2318" s="186" t="s">
        <v>13804</v>
      </c>
      <c r="C2318" s="185" t="s">
        <v>21</v>
      </c>
      <c r="D2318" s="187">
        <v>28.4</v>
      </c>
    </row>
    <row r="2319" spans="1:4" ht="25.5" x14ac:dyDescent="0.2">
      <c r="A2319" s="192">
        <v>92988</v>
      </c>
      <c r="B2319" s="189" t="s">
        <v>13805</v>
      </c>
      <c r="C2319" s="188" t="s">
        <v>21</v>
      </c>
      <c r="D2319" s="190">
        <v>28.99</v>
      </c>
    </row>
    <row r="2320" spans="1:4" ht="25.5" x14ac:dyDescent="0.2">
      <c r="A2320" s="191">
        <v>92989</v>
      </c>
      <c r="B2320" s="186" t="s">
        <v>13806</v>
      </c>
      <c r="C2320" s="185" t="s">
        <v>21</v>
      </c>
      <c r="D2320" s="187">
        <v>38.71</v>
      </c>
    </row>
    <row r="2321" spans="1:4" ht="25.5" x14ac:dyDescent="0.2">
      <c r="A2321" s="192">
        <v>92990</v>
      </c>
      <c r="B2321" s="189" t="s">
        <v>13807</v>
      </c>
      <c r="C2321" s="188" t="s">
        <v>21</v>
      </c>
      <c r="D2321" s="190">
        <v>39.64</v>
      </c>
    </row>
    <row r="2322" spans="1:4" ht="25.5" x14ac:dyDescent="0.2">
      <c r="A2322" s="191">
        <v>92991</v>
      </c>
      <c r="B2322" s="186" t="s">
        <v>13808</v>
      </c>
      <c r="C2322" s="185" t="s">
        <v>21</v>
      </c>
      <c r="D2322" s="187">
        <v>51.96</v>
      </c>
    </row>
    <row r="2323" spans="1:4" ht="25.5" x14ac:dyDescent="0.2">
      <c r="A2323" s="192">
        <v>92992</v>
      </c>
      <c r="B2323" s="189" t="s">
        <v>13809</v>
      </c>
      <c r="C2323" s="188" t="s">
        <v>21</v>
      </c>
      <c r="D2323" s="190">
        <v>52.26</v>
      </c>
    </row>
    <row r="2324" spans="1:4" ht="25.5" x14ac:dyDescent="0.2">
      <c r="A2324" s="191">
        <v>92993</v>
      </c>
      <c r="B2324" s="186" t="s">
        <v>13810</v>
      </c>
      <c r="C2324" s="185" t="s">
        <v>21</v>
      </c>
      <c r="D2324" s="187">
        <v>65.709999999999994</v>
      </c>
    </row>
    <row r="2325" spans="1:4" ht="25.5" x14ac:dyDescent="0.2">
      <c r="A2325" s="192">
        <v>92994</v>
      </c>
      <c r="B2325" s="189" t="s">
        <v>13811</v>
      </c>
      <c r="C2325" s="188" t="s">
        <v>21</v>
      </c>
      <c r="D2325" s="190">
        <v>67.540000000000006</v>
      </c>
    </row>
    <row r="2326" spans="1:4" ht="25.5" x14ac:dyDescent="0.2">
      <c r="A2326" s="191">
        <v>92995</v>
      </c>
      <c r="B2326" s="186" t="s">
        <v>13812</v>
      </c>
      <c r="C2326" s="185" t="s">
        <v>21</v>
      </c>
      <c r="D2326" s="187">
        <v>81.63</v>
      </c>
    </row>
    <row r="2327" spans="1:4" ht="25.5" x14ac:dyDescent="0.2">
      <c r="A2327" s="192">
        <v>92996</v>
      </c>
      <c r="B2327" s="189" t="s">
        <v>13813</v>
      </c>
      <c r="C2327" s="188" t="s">
        <v>21</v>
      </c>
      <c r="D2327" s="190">
        <v>83.36</v>
      </c>
    </row>
    <row r="2328" spans="1:4" ht="25.5" x14ac:dyDescent="0.2">
      <c r="A2328" s="191">
        <v>92997</v>
      </c>
      <c r="B2328" s="186" t="s">
        <v>13814</v>
      </c>
      <c r="C2328" s="185" t="s">
        <v>21</v>
      </c>
      <c r="D2328" s="187">
        <v>99.92</v>
      </c>
    </row>
    <row r="2329" spans="1:4" ht="25.5" x14ac:dyDescent="0.2">
      <c r="A2329" s="192">
        <v>92998</v>
      </c>
      <c r="B2329" s="189" t="s">
        <v>13815</v>
      </c>
      <c r="C2329" s="188" t="s">
        <v>21</v>
      </c>
      <c r="D2329" s="190">
        <v>101.92</v>
      </c>
    </row>
    <row r="2330" spans="1:4" ht="25.5" x14ac:dyDescent="0.2">
      <c r="A2330" s="191">
        <v>92999</v>
      </c>
      <c r="B2330" s="186" t="s">
        <v>13816</v>
      </c>
      <c r="C2330" s="185" t="s">
        <v>21</v>
      </c>
      <c r="D2330" s="187">
        <v>131.44</v>
      </c>
    </row>
    <row r="2331" spans="1:4" ht="25.5" x14ac:dyDescent="0.2">
      <c r="A2331" s="192">
        <v>93000</v>
      </c>
      <c r="B2331" s="189" t="s">
        <v>13817</v>
      </c>
      <c r="C2331" s="188" t="s">
        <v>21</v>
      </c>
      <c r="D2331" s="190">
        <v>133.66</v>
      </c>
    </row>
    <row r="2332" spans="1:4" ht="25.5" x14ac:dyDescent="0.2">
      <c r="A2332" s="191">
        <v>93001</v>
      </c>
      <c r="B2332" s="186" t="s">
        <v>13818</v>
      </c>
      <c r="C2332" s="185" t="s">
        <v>21</v>
      </c>
      <c r="D2332" s="187">
        <v>162.19999999999999</v>
      </c>
    </row>
    <row r="2333" spans="1:4" ht="25.5" x14ac:dyDescent="0.2">
      <c r="A2333" s="192">
        <v>93002</v>
      </c>
      <c r="B2333" s="189" t="s">
        <v>13819</v>
      </c>
      <c r="C2333" s="188" t="s">
        <v>21</v>
      </c>
      <c r="D2333" s="190">
        <v>166.65</v>
      </c>
    </row>
    <row r="2334" spans="1:4" x14ac:dyDescent="0.2">
      <c r="A2334" s="191">
        <v>83443</v>
      </c>
      <c r="B2334" s="186" t="s">
        <v>691</v>
      </c>
      <c r="C2334" s="185" t="s">
        <v>6</v>
      </c>
      <c r="D2334" s="187">
        <v>40.799999999999997</v>
      </c>
    </row>
    <row r="2335" spans="1:4" x14ac:dyDescent="0.2">
      <c r="A2335" s="192">
        <v>83446</v>
      </c>
      <c r="B2335" s="189" t="s">
        <v>692</v>
      </c>
      <c r="C2335" s="188" t="s">
        <v>6</v>
      </c>
      <c r="D2335" s="190">
        <v>134.09</v>
      </c>
    </row>
    <row r="2336" spans="1:4" x14ac:dyDescent="0.2">
      <c r="A2336" s="191">
        <v>83447</v>
      </c>
      <c r="B2336" s="186" t="s">
        <v>693</v>
      </c>
      <c r="C2336" s="185" t="s">
        <v>6</v>
      </c>
      <c r="D2336" s="187">
        <v>144.41999999999999</v>
      </c>
    </row>
    <row r="2337" spans="1:4" x14ac:dyDescent="0.2">
      <c r="A2337" s="192">
        <v>83448</v>
      </c>
      <c r="B2337" s="189" t="s">
        <v>694</v>
      </c>
      <c r="C2337" s="188" t="s">
        <v>6</v>
      </c>
      <c r="D2337" s="190">
        <v>218.63</v>
      </c>
    </row>
    <row r="2338" spans="1:4" x14ac:dyDescent="0.2">
      <c r="A2338" s="191">
        <v>83449</v>
      </c>
      <c r="B2338" s="186" t="s">
        <v>695</v>
      </c>
      <c r="C2338" s="185" t="s">
        <v>6</v>
      </c>
      <c r="D2338" s="187">
        <v>307.56</v>
      </c>
    </row>
    <row r="2339" spans="1:4" x14ac:dyDescent="0.2">
      <c r="A2339" s="192">
        <v>83450</v>
      </c>
      <c r="B2339" s="189" t="s">
        <v>696</v>
      </c>
      <c r="C2339" s="188" t="s">
        <v>6</v>
      </c>
      <c r="D2339" s="190">
        <v>366.2</v>
      </c>
    </row>
    <row r="2340" spans="1:4" ht="25.5" x14ac:dyDescent="0.2">
      <c r="A2340" s="191">
        <v>91936</v>
      </c>
      <c r="B2340" s="186" t="s">
        <v>13820</v>
      </c>
      <c r="C2340" s="185" t="s">
        <v>6</v>
      </c>
      <c r="D2340" s="187">
        <v>7.79</v>
      </c>
    </row>
    <row r="2341" spans="1:4" ht="25.5" x14ac:dyDescent="0.2">
      <c r="A2341" s="192">
        <v>91937</v>
      </c>
      <c r="B2341" s="189" t="s">
        <v>13821</v>
      </c>
      <c r="C2341" s="188" t="s">
        <v>6</v>
      </c>
      <c r="D2341" s="190">
        <v>6.89</v>
      </c>
    </row>
    <row r="2342" spans="1:4" ht="25.5" x14ac:dyDescent="0.2">
      <c r="A2342" s="191">
        <v>91939</v>
      </c>
      <c r="B2342" s="186" t="s">
        <v>13822</v>
      </c>
      <c r="C2342" s="185" t="s">
        <v>6</v>
      </c>
      <c r="D2342" s="187">
        <v>19.170000000000002</v>
      </c>
    </row>
    <row r="2343" spans="1:4" ht="25.5" x14ac:dyDescent="0.2">
      <c r="A2343" s="192">
        <v>91940</v>
      </c>
      <c r="B2343" s="189" t="s">
        <v>13823</v>
      </c>
      <c r="C2343" s="188" t="s">
        <v>6</v>
      </c>
      <c r="D2343" s="190">
        <v>9.89</v>
      </c>
    </row>
    <row r="2344" spans="1:4" ht="25.5" x14ac:dyDescent="0.2">
      <c r="A2344" s="191">
        <v>91941</v>
      </c>
      <c r="B2344" s="186" t="s">
        <v>13824</v>
      </c>
      <c r="C2344" s="185" t="s">
        <v>6</v>
      </c>
      <c r="D2344" s="187">
        <v>6.4</v>
      </c>
    </row>
    <row r="2345" spans="1:4" ht="25.5" x14ac:dyDescent="0.2">
      <c r="A2345" s="192">
        <v>91942</v>
      </c>
      <c r="B2345" s="189" t="s">
        <v>13825</v>
      </c>
      <c r="C2345" s="188" t="s">
        <v>6</v>
      </c>
      <c r="D2345" s="190">
        <v>23.04</v>
      </c>
    </row>
    <row r="2346" spans="1:4" ht="25.5" x14ac:dyDescent="0.2">
      <c r="A2346" s="191">
        <v>91943</v>
      </c>
      <c r="B2346" s="186" t="s">
        <v>13826</v>
      </c>
      <c r="C2346" s="185" t="s">
        <v>6</v>
      </c>
      <c r="D2346" s="187">
        <v>12.36</v>
      </c>
    </row>
    <row r="2347" spans="1:4" ht="25.5" x14ac:dyDescent="0.2">
      <c r="A2347" s="192">
        <v>91944</v>
      </c>
      <c r="B2347" s="189" t="s">
        <v>13827</v>
      </c>
      <c r="C2347" s="188" t="s">
        <v>6</v>
      </c>
      <c r="D2347" s="190">
        <v>8.36</v>
      </c>
    </row>
    <row r="2348" spans="1:4" ht="25.5" x14ac:dyDescent="0.2">
      <c r="A2348" s="191">
        <v>92865</v>
      </c>
      <c r="B2348" s="186" t="s">
        <v>697</v>
      </c>
      <c r="C2348" s="185" t="s">
        <v>6</v>
      </c>
      <c r="D2348" s="187">
        <v>6.84</v>
      </c>
    </row>
    <row r="2349" spans="1:4" ht="25.5" x14ac:dyDescent="0.2">
      <c r="A2349" s="192">
        <v>92866</v>
      </c>
      <c r="B2349" s="189" t="s">
        <v>698</v>
      </c>
      <c r="C2349" s="188" t="s">
        <v>6</v>
      </c>
      <c r="D2349" s="190">
        <v>5.88</v>
      </c>
    </row>
    <row r="2350" spans="1:4" ht="25.5" x14ac:dyDescent="0.2">
      <c r="A2350" s="191">
        <v>92867</v>
      </c>
      <c r="B2350" s="186" t="s">
        <v>699</v>
      </c>
      <c r="C2350" s="185" t="s">
        <v>6</v>
      </c>
      <c r="D2350" s="187">
        <v>18.98</v>
      </c>
    </row>
    <row r="2351" spans="1:4" ht="25.5" x14ac:dyDescent="0.2">
      <c r="A2351" s="192">
        <v>92868</v>
      </c>
      <c r="B2351" s="189" t="s">
        <v>13828</v>
      </c>
      <c r="C2351" s="188" t="s">
        <v>6</v>
      </c>
      <c r="D2351" s="190">
        <v>9.6999999999999993</v>
      </c>
    </row>
    <row r="2352" spans="1:4" ht="25.5" x14ac:dyDescent="0.2">
      <c r="A2352" s="191">
        <v>92869</v>
      </c>
      <c r="B2352" s="186" t="s">
        <v>13829</v>
      </c>
      <c r="C2352" s="185" t="s">
        <v>6</v>
      </c>
      <c r="D2352" s="187">
        <v>6.21</v>
      </c>
    </row>
    <row r="2353" spans="1:4" ht="25.5" x14ac:dyDescent="0.2">
      <c r="A2353" s="192">
        <v>92870</v>
      </c>
      <c r="B2353" s="189" t="s">
        <v>700</v>
      </c>
      <c r="C2353" s="188" t="s">
        <v>6</v>
      </c>
      <c r="D2353" s="190">
        <v>22.77</v>
      </c>
    </row>
    <row r="2354" spans="1:4" ht="25.5" x14ac:dyDescent="0.2">
      <c r="A2354" s="191">
        <v>92871</v>
      </c>
      <c r="B2354" s="186" t="s">
        <v>13830</v>
      </c>
      <c r="C2354" s="185" t="s">
        <v>6</v>
      </c>
      <c r="D2354" s="187">
        <v>12.09</v>
      </c>
    </row>
    <row r="2355" spans="1:4" ht="25.5" x14ac:dyDescent="0.2">
      <c r="A2355" s="192">
        <v>92872</v>
      </c>
      <c r="B2355" s="189" t="s">
        <v>13831</v>
      </c>
      <c r="C2355" s="188" t="s">
        <v>6</v>
      </c>
      <c r="D2355" s="190">
        <v>8.09</v>
      </c>
    </row>
    <row r="2356" spans="1:4" ht="25.5" x14ac:dyDescent="0.2">
      <c r="A2356" s="191">
        <v>95777</v>
      </c>
      <c r="B2356" s="186" t="s">
        <v>13832</v>
      </c>
      <c r="C2356" s="185" t="s">
        <v>6</v>
      </c>
      <c r="D2356" s="187">
        <v>18.010000000000002</v>
      </c>
    </row>
    <row r="2357" spans="1:4" ht="25.5" x14ac:dyDescent="0.2">
      <c r="A2357" s="192">
        <v>95778</v>
      </c>
      <c r="B2357" s="189" t="s">
        <v>13833</v>
      </c>
      <c r="C2357" s="188" t="s">
        <v>6</v>
      </c>
      <c r="D2357" s="190">
        <v>18.38</v>
      </c>
    </row>
    <row r="2358" spans="1:4" ht="25.5" x14ac:dyDescent="0.2">
      <c r="A2358" s="191">
        <v>95779</v>
      </c>
      <c r="B2358" s="186" t="s">
        <v>13834</v>
      </c>
      <c r="C2358" s="185" t="s">
        <v>6</v>
      </c>
      <c r="D2358" s="187">
        <v>17.149999999999999</v>
      </c>
    </row>
    <row r="2359" spans="1:4" ht="25.5" x14ac:dyDescent="0.2">
      <c r="A2359" s="192">
        <v>95780</v>
      </c>
      <c r="B2359" s="189" t="s">
        <v>13835</v>
      </c>
      <c r="C2359" s="188" t="s">
        <v>6</v>
      </c>
      <c r="D2359" s="190">
        <v>20.2</v>
      </c>
    </row>
    <row r="2360" spans="1:4" ht="25.5" x14ac:dyDescent="0.2">
      <c r="A2360" s="191">
        <v>95781</v>
      </c>
      <c r="B2360" s="186" t="s">
        <v>13836</v>
      </c>
      <c r="C2360" s="185" t="s">
        <v>6</v>
      </c>
      <c r="D2360" s="187">
        <v>20.47</v>
      </c>
    </row>
    <row r="2361" spans="1:4" ht="25.5" x14ac:dyDescent="0.2">
      <c r="A2361" s="192">
        <v>95782</v>
      </c>
      <c r="B2361" s="189" t="s">
        <v>13837</v>
      </c>
      <c r="C2361" s="188" t="s">
        <v>6</v>
      </c>
      <c r="D2361" s="190">
        <v>21.18</v>
      </c>
    </row>
    <row r="2362" spans="1:4" ht="25.5" x14ac:dyDescent="0.2">
      <c r="A2362" s="191">
        <v>95785</v>
      </c>
      <c r="B2362" s="186" t="s">
        <v>13838</v>
      </c>
      <c r="C2362" s="185" t="s">
        <v>6</v>
      </c>
      <c r="D2362" s="187">
        <v>23.83</v>
      </c>
    </row>
    <row r="2363" spans="1:4" ht="25.5" x14ac:dyDescent="0.2">
      <c r="A2363" s="192">
        <v>95787</v>
      </c>
      <c r="B2363" s="189" t="s">
        <v>13839</v>
      </c>
      <c r="C2363" s="188" t="s">
        <v>6</v>
      </c>
      <c r="D2363" s="190">
        <v>18.47</v>
      </c>
    </row>
    <row r="2364" spans="1:4" ht="25.5" x14ac:dyDescent="0.2">
      <c r="A2364" s="191">
        <v>95789</v>
      </c>
      <c r="B2364" s="186" t="s">
        <v>13840</v>
      </c>
      <c r="C2364" s="185" t="s">
        <v>6</v>
      </c>
      <c r="D2364" s="187">
        <v>22.28</v>
      </c>
    </row>
    <row r="2365" spans="1:4" ht="25.5" x14ac:dyDescent="0.2">
      <c r="A2365" s="192">
        <v>95791</v>
      </c>
      <c r="B2365" s="189" t="s">
        <v>13841</v>
      </c>
      <c r="C2365" s="188" t="s">
        <v>6</v>
      </c>
      <c r="D2365" s="190">
        <v>27.96</v>
      </c>
    </row>
    <row r="2366" spans="1:4" ht="25.5" x14ac:dyDescent="0.2">
      <c r="A2366" s="191">
        <v>95795</v>
      </c>
      <c r="B2366" s="186" t="s">
        <v>13842</v>
      </c>
      <c r="C2366" s="185" t="s">
        <v>6</v>
      </c>
      <c r="D2366" s="187">
        <v>21.34</v>
      </c>
    </row>
    <row r="2367" spans="1:4" ht="25.5" x14ac:dyDescent="0.2">
      <c r="A2367" s="192">
        <v>95796</v>
      </c>
      <c r="B2367" s="189" t="s">
        <v>13843</v>
      </c>
      <c r="C2367" s="188" t="s">
        <v>6</v>
      </c>
      <c r="D2367" s="190">
        <v>26.24</v>
      </c>
    </row>
    <row r="2368" spans="1:4" ht="25.5" x14ac:dyDescent="0.2">
      <c r="A2368" s="191">
        <v>95797</v>
      </c>
      <c r="B2368" s="186" t="s">
        <v>13844</v>
      </c>
      <c r="C2368" s="185" t="s">
        <v>6</v>
      </c>
      <c r="D2368" s="187">
        <v>32.619999999999997</v>
      </c>
    </row>
    <row r="2369" spans="1:4" ht="25.5" x14ac:dyDescent="0.2">
      <c r="A2369" s="192">
        <v>95801</v>
      </c>
      <c r="B2369" s="189" t="s">
        <v>13845</v>
      </c>
      <c r="C2369" s="188" t="s">
        <v>6</v>
      </c>
      <c r="D2369" s="190">
        <v>25.39</v>
      </c>
    </row>
    <row r="2370" spans="1:4" ht="25.5" x14ac:dyDescent="0.2">
      <c r="A2370" s="191">
        <v>95802</v>
      </c>
      <c r="B2370" s="186" t="s">
        <v>13846</v>
      </c>
      <c r="C2370" s="185" t="s">
        <v>6</v>
      </c>
      <c r="D2370" s="187">
        <v>28.2</v>
      </c>
    </row>
    <row r="2371" spans="1:4" ht="25.5" x14ac:dyDescent="0.2">
      <c r="A2371" s="192">
        <v>95803</v>
      </c>
      <c r="B2371" s="189" t="s">
        <v>13847</v>
      </c>
      <c r="C2371" s="188" t="s">
        <v>6</v>
      </c>
      <c r="D2371" s="190">
        <v>36.380000000000003</v>
      </c>
    </row>
    <row r="2372" spans="1:4" ht="25.5" x14ac:dyDescent="0.2">
      <c r="A2372" s="191">
        <v>95804</v>
      </c>
      <c r="B2372" s="186" t="s">
        <v>13848</v>
      </c>
      <c r="C2372" s="185" t="s">
        <v>6</v>
      </c>
      <c r="D2372" s="187">
        <v>14.66</v>
      </c>
    </row>
    <row r="2373" spans="1:4" ht="25.5" x14ac:dyDescent="0.2">
      <c r="A2373" s="192">
        <v>95805</v>
      </c>
      <c r="B2373" s="189" t="s">
        <v>13849</v>
      </c>
      <c r="C2373" s="188" t="s">
        <v>6</v>
      </c>
      <c r="D2373" s="190">
        <v>14.82</v>
      </c>
    </row>
    <row r="2374" spans="1:4" ht="25.5" x14ac:dyDescent="0.2">
      <c r="A2374" s="191">
        <v>95806</v>
      </c>
      <c r="B2374" s="186" t="s">
        <v>13850</v>
      </c>
      <c r="C2374" s="185" t="s">
        <v>6</v>
      </c>
      <c r="D2374" s="187">
        <v>15.26</v>
      </c>
    </row>
    <row r="2375" spans="1:4" ht="25.5" x14ac:dyDescent="0.2">
      <c r="A2375" s="192">
        <v>95807</v>
      </c>
      <c r="B2375" s="189" t="s">
        <v>13851</v>
      </c>
      <c r="C2375" s="188" t="s">
        <v>6</v>
      </c>
      <c r="D2375" s="190">
        <v>16.989999999999998</v>
      </c>
    </row>
    <row r="2376" spans="1:4" ht="25.5" x14ac:dyDescent="0.2">
      <c r="A2376" s="191">
        <v>95808</v>
      </c>
      <c r="B2376" s="186" t="s">
        <v>13852</v>
      </c>
      <c r="C2376" s="185" t="s">
        <v>6</v>
      </c>
      <c r="D2376" s="187">
        <v>17.47</v>
      </c>
    </row>
    <row r="2377" spans="1:4" ht="25.5" x14ac:dyDescent="0.2">
      <c r="A2377" s="192">
        <v>95809</v>
      </c>
      <c r="B2377" s="189" t="s">
        <v>13853</v>
      </c>
      <c r="C2377" s="188" t="s">
        <v>6</v>
      </c>
      <c r="D2377" s="190">
        <v>19.010000000000002</v>
      </c>
    </row>
    <row r="2378" spans="1:4" ht="25.5" x14ac:dyDescent="0.2">
      <c r="A2378" s="191">
        <v>95810</v>
      </c>
      <c r="B2378" s="186" t="s">
        <v>13854</v>
      </c>
      <c r="C2378" s="185" t="s">
        <v>6</v>
      </c>
      <c r="D2378" s="187">
        <v>8.02</v>
      </c>
    </row>
    <row r="2379" spans="1:4" ht="25.5" x14ac:dyDescent="0.2">
      <c r="A2379" s="192">
        <v>95811</v>
      </c>
      <c r="B2379" s="189" t="s">
        <v>13855</v>
      </c>
      <c r="C2379" s="188" t="s">
        <v>6</v>
      </c>
      <c r="D2379" s="190">
        <v>8.5</v>
      </c>
    </row>
    <row r="2380" spans="1:4" ht="25.5" x14ac:dyDescent="0.2">
      <c r="A2380" s="191">
        <v>95812</v>
      </c>
      <c r="B2380" s="186" t="s">
        <v>13856</v>
      </c>
      <c r="C2380" s="185" t="s">
        <v>6</v>
      </c>
      <c r="D2380" s="187">
        <v>10.029999999999999</v>
      </c>
    </row>
    <row r="2381" spans="1:4" ht="25.5" x14ac:dyDescent="0.2">
      <c r="A2381" s="192">
        <v>95813</v>
      </c>
      <c r="B2381" s="189" t="s">
        <v>13857</v>
      </c>
      <c r="C2381" s="188" t="s">
        <v>6</v>
      </c>
      <c r="D2381" s="190">
        <v>9.94</v>
      </c>
    </row>
    <row r="2382" spans="1:4" ht="25.5" x14ac:dyDescent="0.2">
      <c r="A2382" s="191">
        <v>95814</v>
      </c>
      <c r="B2382" s="186" t="s">
        <v>13858</v>
      </c>
      <c r="C2382" s="185" t="s">
        <v>6</v>
      </c>
      <c r="D2382" s="187">
        <v>10.66</v>
      </c>
    </row>
    <row r="2383" spans="1:4" ht="25.5" x14ac:dyDescent="0.2">
      <c r="A2383" s="192">
        <v>95815</v>
      </c>
      <c r="B2383" s="189" t="s">
        <v>13859</v>
      </c>
      <c r="C2383" s="188" t="s">
        <v>6</v>
      </c>
      <c r="D2383" s="190">
        <v>13.52</v>
      </c>
    </row>
    <row r="2384" spans="1:4" ht="25.5" x14ac:dyDescent="0.2">
      <c r="A2384" s="191">
        <v>95816</v>
      </c>
      <c r="B2384" s="186" t="s">
        <v>13860</v>
      </c>
      <c r="C2384" s="185" t="s">
        <v>6</v>
      </c>
      <c r="D2384" s="187">
        <v>20.96</v>
      </c>
    </row>
    <row r="2385" spans="1:4" ht="25.5" x14ac:dyDescent="0.2">
      <c r="A2385" s="192">
        <v>95817</v>
      </c>
      <c r="B2385" s="189" t="s">
        <v>13861</v>
      </c>
      <c r="C2385" s="188" t="s">
        <v>6</v>
      </c>
      <c r="D2385" s="190">
        <v>21.72</v>
      </c>
    </row>
    <row r="2386" spans="1:4" ht="25.5" x14ac:dyDescent="0.2">
      <c r="A2386" s="191">
        <v>95818</v>
      </c>
      <c r="B2386" s="186" t="s">
        <v>13862</v>
      </c>
      <c r="C2386" s="185" t="s">
        <v>6</v>
      </c>
      <c r="D2386" s="187">
        <v>25.56</v>
      </c>
    </row>
    <row r="2387" spans="1:4" x14ac:dyDescent="0.2">
      <c r="A2387" s="192">
        <v>68066</v>
      </c>
      <c r="B2387" s="189" t="s">
        <v>701</v>
      </c>
      <c r="C2387" s="188" t="s">
        <v>6</v>
      </c>
      <c r="D2387" s="190">
        <v>103.9</v>
      </c>
    </row>
    <row r="2388" spans="1:4" ht="25.5" x14ac:dyDescent="0.2">
      <c r="A2388" s="191">
        <v>72319</v>
      </c>
      <c r="B2388" s="186" t="s">
        <v>13863</v>
      </c>
      <c r="C2388" s="185" t="s">
        <v>6</v>
      </c>
      <c r="D2388" s="187">
        <v>4232.8999999999996</v>
      </c>
    </row>
    <row r="2389" spans="1:4" ht="25.5" x14ac:dyDescent="0.2">
      <c r="A2389" s="192">
        <v>72341</v>
      </c>
      <c r="B2389" s="189" t="s">
        <v>702</v>
      </c>
      <c r="C2389" s="188" t="s">
        <v>6</v>
      </c>
      <c r="D2389" s="190">
        <v>181.84</v>
      </c>
    </row>
    <row r="2390" spans="1:4" ht="25.5" x14ac:dyDescent="0.2">
      <c r="A2390" s="191">
        <v>72343</v>
      </c>
      <c r="B2390" s="186" t="s">
        <v>703</v>
      </c>
      <c r="C2390" s="185" t="s">
        <v>6</v>
      </c>
      <c r="D2390" s="187">
        <v>213.83</v>
      </c>
    </row>
    <row r="2391" spans="1:4" ht="25.5" x14ac:dyDescent="0.2">
      <c r="A2391" s="192">
        <v>72344</v>
      </c>
      <c r="B2391" s="189" t="s">
        <v>704</v>
      </c>
      <c r="C2391" s="188" t="s">
        <v>6</v>
      </c>
      <c r="D2391" s="190">
        <v>313.66000000000003</v>
      </c>
    </row>
    <row r="2392" spans="1:4" ht="25.5" x14ac:dyDescent="0.2">
      <c r="A2392" s="191">
        <v>72345</v>
      </c>
      <c r="B2392" s="186" t="s">
        <v>705</v>
      </c>
      <c r="C2392" s="185" t="s">
        <v>6</v>
      </c>
      <c r="D2392" s="187">
        <v>815.72</v>
      </c>
    </row>
    <row r="2393" spans="1:4" ht="25.5" x14ac:dyDescent="0.2">
      <c r="A2393" s="188" t="s">
        <v>13864</v>
      </c>
      <c r="B2393" s="189" t="s">
        <v>706</v>
      </c>
      <c r="C2393" s="188" t="s">
        <v>6</v>
      </c>
      <c r="D2393" s="190">
        <v>988.37</v>
      </c>
    </row>
    <row r="2394" spans="1:4" ht="25.5" x14ac:dyDescent="0.2">
      <c r="A2394" s="185" t="s">
        <v>13865</v>
      </c>
      <c r="B2394" s="186" t="s">
        <v>13866</v>
      </c>
      <c r="C2394" s="185" t="s">
        <v>6</v>
      </c>
      <c r="D2394" s="187">
        <v>12.46</v>
      </c>
    </row>
    <row r="2395" spans="1:4" ht="25.5" x14ac:dyDescent="0.2">
      <c r="A2395" s="188" t="s">
        <v>13867</v>
      </c>
      <c r="B2395" s="189" t="s">
        <v>13868</v>
      </c>
      <c r="C2395" s="188" t="s">
        <v>6</v>
      </c>
      <c r="D2395" s="190">
        <v>19.3</v>
      </c>
    </row>
    <row r="2396" spans="1:4" ht="25.5" x14ac:dyDescent="0.2">
      <c r="A2396" s="185" t="s">
        <v>13869</v>
      </c>
      <c r="B2396" s="186" t="s">
        <v>13870</v>
      </c>
      <c r="C2396" s="185" t="s">
        <v>6</v>
      </c>
      <c r="D2396" s="187">
        <v>57.19</v>
      </c>
    </row>
    <row r="2397" spans="1:4" ht="25.5" x14ac:dyDescent="0.2">
      <c r="A2397" s="188" t="s">
        <v>13871</v>
      </c>
      <c r="B2397" s="189" t="s">
        <v>13872</v>
      </c>
      <c r="C2397" s="188" t="s">
        <v>6</v>
      </c>
      <c r="D2397" s="190">
        <v>81.44</v>
      </c>
    </row>
    <row r="2398" spans="1:4" ht="25.5" x14ac:dyDescent="0.2">
      <c r="A2398" s="185" t="s">
        <v>13873</v>
      </c>
      <c r="B2398" s="186" t="s">
        <v>13874</v>
      </c>
      <c r="C2398" s="185" t="s">
        <v>6</v>
      </c>
      <c r="D2398" s="187">
        <v>109.16</v>
      </c>
    </row>
    <row r="2399" spans="1:4" ht="25.5" x14ac:dyDescent="0.2">
      <c r="A2399" s="188" t="s">
        <v>13875</v>
      </c>
      <c r="B2399" s="189" t="s">
        <v>13876</v>
      </c>
      <c r="C2399" s="188" t="s">
        <v>6</v>
      </c>
      <c r="D2399" s="190">
        <v>312.37</v>
      </c>
    </row>
    <row r="2400" spans="1:4" ht="25.5" x14ac:dyDescent="0.2">
      <c r="A2400" s="185" t="s">
        <v>13877</v>
      </c>
      <c r="B2400" s="186" t="s">
        <v>13878</v>
      </c>
      <c r="C2400" s="185" t="s">
        <v>6</v>
      </c>
      <c r="D2400" s="187">
        <v>810.12</v>
      </c>
    </row>
    <row r="2401" spans="1:4" ht="25.5" x14ac:dyDescent="0.2">
      <c r="A2401" s="188" t="s">
        <v>13879</v>
      </c>
      <c r="B2401" s="189" t="s">
        <v>13880</v>
      </c>
      <c r="C2401" s="188" t="s">
        <v>6</v>
      </c>
      <c r="D2401" s="190">
        <v>1107.72</v>
      </c>
    </row>
    <row r="2402" spans="1:4" ht="25.5" x14ac:dyDescent="0.2">
      <c r="A2402" s="185" t="s">
        <v>13881</v>
      </c>
      <c r="B2402" s="186" t="s">
        <v>13882</v>
      </c>
      <c r="C2402" s="185" t="s">
        <v>6</v>
      </c>
      <c r="D2402" s="187">
        <v>1815.58</v>
      </c>
    </row>
    <row r="2403" spans="1:4" ht="25.5" x14ac:dyDescent="0.2">
      <c r="A2403" s="188" t="s">
        <v>13883</v>
      </c>
      <c r="B2403" s="189" t="s">
        <v>13884</v>
      </c>
      <c r="C2403" s="188" t="s">
        <v>6</v>
      </c>
      <c r="D2403" s="190">
        <v>489.26</v>
      </c>
    </row>
    <row r="2404" spans="1:4" ht="38.25" x14ac:dyDescent="0.2">
      <c r="A2404" s="185" t="s">
        <v>13885</v>
      </c>
      <c r="B2404" s="186" t="s">
        <v>707</v>
      </c>
      <c r="C2404" s="185" t="s">
        <v>6</v>
      </c>
      <c r="D2404" s="187">
        <v>52.3</v>
      </c>
    </row>
    <row r="2405" spans="1:4" ht="38.25" x14ac:dyDescent="0.2">
      <c r="A2405" s="188" t="s">
        <v>13886</v>
      </c>
      <c r="B2405" s="189" t="s">
        <v>708</v>
      </c>
      <c r="C2405" s="188" t="s">
        <v>6</v>
      </c>
      <c r="D2405" s="190">
        <v>316.47000000000003</v>
      </c>
    </row>
    <row r="2406" spans="1:4" ht="38.25" x14ac:dyDescent="0.2">
      <c r="A2406" s="185" t="s">
        <v>13887</v>
      </c>
      <c r="B2406" s="186" t="s">
        <v>709</v>
      </c>
      <c r="C2406" s="185" t="s">
        <v>6</v>
      </c>
      <c r="D2406" s="187">
        <v>367.89</v>
      </c>
    </row>
    <row r="2407" spans="1:4" ht="38.25" x14ac:dyDescent="0.2">
      <c r="A2407" s="188" t="s">
        <v>13888</v>
      </c>
      <c r="B2407" s="189" t="s">
        <v>710</v>
      </c>
      <c r="C2407" s="188" t="s">
        <v>6</v>
      </c>
      <c r="D2407" s="190">
        <v>700.33</v>
      </c>
    </row>
    <row r="2408" spans="1:4" ht="38.25" x14ac:dyDescent="0.2">
      <c r="A2408" s="185" t="s">
        <v>13889</v>
      </c>
      <c r="B2408" s="186" t="s">
        <v>711</v>
      </c>
      <c r="C2408" s="185" t="s">
        <v>6</v>
      </c>
      <c r="D2408" s="187">
        <v>589.15</v>
      </c>
    </row>
    <row r="2409" spans="1:4" ht="38.25" x14ac:dyDescent="0.2">
      <c r="A2409" s="188" t="s">
        <v>13890</v>
      </c>
      <c r="B2409" s="189" t="s">
        <v>712</v>
      </c>
      <c r="C2409" s="188" t="s">
        <v>6</v>
      </c>
      <c r="D2409" s="190">
        <v>874.57</v>
      </c>
    </row>
    <row r="2410" spans="1:4" x14ac:dyDescent="0.2">
      <c r="A2410" s="191">
        <v>83372</v>
      </c>
      <c r="B2410" s="186" t="s">
        <v>713</v>
      </c>
      <c r="C2410" s="185" t="s">
        <v>6</v>
      </c>
      <c r="D2410" s="187">
        <v>474.22</v>
      </c>
    </row>
    <row r="2411" spans="1:4" ht="38.25" x14ac:dyDescent="0.2">
      <c r="A2411" s="192">
        <v>83463</v>
      </c>
      <c r="B2411" s="189" t="s">
        <v>13891</v>
      </c>
      <c r="C2411" s="188" t="s">
        <v>6</v>
      </c>
      <c r="D2411" s="190">
        <v>233.73</v>
      </c>
    </row>
    <row r="2412" spans="1:4" ht="38.25" x14ac:dyDescent="0.2">
      <c r="A2412" s="191">
        <v>84402</v>
      </c>
      <c r="B2412" s="186" t="s">
        <v>13892</v>
      </c>
      <c r="C2412" s="185" t="s">
        <v>6</v>
      </c>
      <c r="D2412" s="187">
        <v>59.13</v>
      </c>
    </row>
    <row r="2413" spans="1:4" ht="25.5" x14ac:dyDescent="0.2">
      <c r="A2413" s="192">
        <v>93653</v>
      </c>
      <c r="B2413" s="189" t="s">
        <v>714</v>
      </c>
      <c r="C2413" s="188" t="s">
        <v>6</v>
      </c>
      <c r="D2413" s="190">
        <v>9.41</v>
      </c>
    </row>
    <row r="2414" spans="1:4" ht="25.5" x14ac:dyDescent="0.2">
      <c r="A2414" s="191">
        <v>93654</v>
      </c>
      <c r="B2414" s="186" t="s">
        <v>715</v>
      </c>
      <c r="C2414" s="185" t="s">
        <v>6</v>
      </c>
      <c r="D2414" s="187">
        <v>9.84</v>
      </c>
    </row>
    <row r="2415" spans="1:4" ht="25.5" x14ac:dyDescent="0.2">
      <c r="A2415" s="192">
        <v>93655</v>
      </c>
      <c r="B2415" s="189" t="s">
        <v>716</v>
      </c>
      <c r="C2415" s="188" t="s">
        <v>6</v>
      </c>
      <c r="D2415" s="190">
        <v>10.6</v>
      </c>
    </row>
    <row r="2416" spans="1:4" ht="25.5" x14ac:dyDescent="0.2">
      <c r="A2416" s="191">
        <v>93656</v>
      </c>
      <c r="B2416" s="186" t="s">
        <v>717</v>
      </c>
      <c r="C2416" s="185" t="s">
        <v>6</v>
      </c>
      <c r="D2416" s="187">
        <v>10.6</v>
      </c>
    </row>
    <row r="2417" spans="1:4" ht="25.5" x14ac:dyDescent="0.2">
      <c r="A2417" s="192">
        <v>93657</v>
      </c>
      <c r="B2417" s="189" t="s">
        <v>718</v>
      </c>
      <c r="C2417" s="188" t="s">
        <v>6</v>
      </c>
      <c r="D2417" s="190">
        <v>11.56</v>
      </c>
    </row>
    <row r="2418" spans="1:4" ht="25.5" x14ac:dyDescent="0.2">
      <c r="A2418" s="191">
        <v>93658</v>
      </c>
      <c r="B2418" s="186" t="s">
        <v>719</v>
      </c>
      <c r="C2418" s="185" t="s">
        <v>6</v>
      </c>
      <c r="D2418" s="187">
        <v>16.86</v>
      </c>
    </row>
    <row r="2419" spans="1:4" ht="25.5" x14ac:dyDescent="0.2">
      <c r="A2419" s="192">
        <v>93659</v>
      </c>
      <c r="B2419" s="189" t="s">
        <v>720</v>
      </c>
      <c r="C2419" s="188" t="s">
        <v>6</v>
      </c>
      <c r="D2419" s="190">
        <v>18.84</v>
      </c>
    </row>
    <row r="2420" spans="1:4" ht="25.5" x14ac:dyDescent="0.2">
      <c r="A2420" s="191">
        <v>93660</v>
      </c>
      <c r="B2420" s="186" t="s">
        <v>13893</v>
      </c>
      <c r="C2420" s="185" t="s">
        <v>6</v>
      </c>
      <c r="D2420" s="187">
        <v>47.92</v>
      </c>
    </row>
    <row r="2421" spans="1:4" ht="25.5" x14ac:dyDescent="0.2">
      <c r="A2421" s="192">
        <v>93661</v>
      </c>
      <c r="B2421" s="189" t="s">
        <v>13894</v>
      </c>
      <c r="C2421" s="188" t="s">
        <v>6</v>
      </c>
      <c r="D2421" s="190">
        <v>48.78</v>
      </c>
    </row>
    <row r="2422" spans="1:4" ht="25.5" x14ac:dyDescent="0.2">
      <c r="A2422" s="191">
        <v>93662</v>
      </c>
      <c r="B2422" s="186" t="s">
        <v>13895</v>
      </c>
      <c r="C2422" s="185" t="s">
        <v>6</v>
      </c>
      <c r="D2422" s="187">
        <v>50.33</v>
      </c>
    </row>
    <row r="2423" spans="1:4" ht="25.5" x14ac:dyDescent="0.2">
      <c r="A2423" s="192">
        <v>93663</v>
      </c>
      <c r="B2423" s="189" t="s">
        <v>13896</v>
      </c>
      <c r="C2423" s="188" t="s">
        <v>6</v>
      </c>
      <c r="D2423" s="190">
        <v>50.33</v>
      </c>
    </row>
    <row r="2424" spans="1:4" ht="25.5" x14ac:dyDescent="0.2">
      <c r="A2424" s="191">
        <v>93664</v>
      </c>
      <c r="B2424" s="186" t="s">
        <v>13897</v>
      </c>
      <c r="C2424" s="185" t="s">
        <v>6</v>
      </c>
      <c r="D2424" s="187">
        <v>52.22</v>
      </c>
    </row>
    <row r="2425" spans="1:4" ht="25.5" x14ac:dyDescent="0.2">
      <c r="A2425" s="192">
        <v>93665</v>
      </c>
      <c r="B2425" s="189" t="s">
        <v>13898</v>
      </c>
      <c r="C2425" s="188" t="s">
        <v>6</v>
      </c>
      <c r="D2425" s="190">
        <v>54.63</v>
      </c>
    </row>
    <row r="2426" spans="1:4" ht="25.5" x14ac:dyDescent="0.2">
      <c r="A2426" s="191">
        <v>93666</v>
      </c>
      <c r="B2426" s="186" t="s">
        <v>13899</v>
      </c>
      <c r="C2426" s="185" t="s">
        <v>6</v>
      </c>
      <c r="D2426" s="187">
        <v>58.58</v>
      </c>
    </row>
    <row r="2427" spans="1:4" ht="25.5" x14ac:dyDescent="0.2">
      <c r="A2427" s="192">
        <v>93667</v>
      </c>
      <c r="B2427" s="189" t="s">
        <v>721</v>
      </c>
      <c r="C2427" s="188" t="s">
        <v>6</v>
      </c>
      <c r="D2427" s="190">
        <v>59.59</v>
      </c>
    </row>
    <row r="2428" spans="1:4" ht="25.5" x14ac:dyDescent="0.2">
      <c r="A2428" s="191">
        <v>93668</v>
      </c>
      <c r="B2428" s="186" t="s">
        <v>722</v>
      </c>
      <c r="C2428" s="185" t="s">
        <v>6</v>
      </c>
      <c r="D2428" s="187">
        <v>60.88</v>
      </c>
    </row>
    <row r="2429" spans="1:4" ht="25.5" x14ac:dyDescent="0.2">
      <c r="A2429" s="192">
        <v>93669</v>
      </c>
      <c r="B2429" s="189" t="s">
        <v>723</v>
      </c>
      <c r="C2429" s="188" t="s">
        <v>6</v>
      </c>
      <c r="D2429" s="190">
        <v>63.19</v>
      </c>
    </row>
    <row r="2430" spans="1:4" ht="25.5" x14ac:dyDescent="0.2">
      <c r="A2430" s="191">
        <v>93670</v>
      </c>
      <c r="B2430" s="186" t="s">
        <v>724</v>
      </c>
      <c r="C2430" s="185" t="s">
        <v>6</v>
      </c>
      <c r="D2430" s="187">
        <v>63.19</v>
      </c>
    </row>
    <row r="2431" spans="1:4" ht="25.5" x14ac:dyDescent="0.2">
      <c r="A2431" s="192">
        <v>93671</v>
      </c>
      <c r="B2431" s="189" t="s">
        <v>725</v>
      </c>
      <c r="C2431" s="188" t="s">
        <v>6</v>
      </c>
      <c r="D2431" s="190">
        <v>66.05</v>
      </c>
    </row>
    <row r="2432" spans="1:4" ht="25.5" x14ac:dyDescent="0.2">
      <c r="A2432" s="191">
        <v>93672</v>
      </c>
      <c r="B2432" s="186" t="s">
        <v>726</v>
      </c>
      <c r="C2432" s="185" t="s">
        <v>6</v>
      </c>
      <c r="D2432" s="187">
        <v>70.73</v>
      </c>
    </row>
    <row r="2433" spans="1:4" ht="25.5" x14ac:dyDescent="0.2">
      <c r="A2433" s="192">
        <v>93673</v>
      </c>
      <c r="B2433" s="189" t="s">
        <v>727</v>
      </c>
      <c r="C2433" s="188" t="s">
        <v>6</v>
      </c>
      <c r="D2433" s="190">
        <v>76.650000000000006</v>
      </c>
    </row>
    <row r="2434" spans="1:4" ht="25.5" x14ac:dyDescent="0.2">
      <c r="A2434" s="191">
        <v>93677</v>
      </c>
      <c r="B2434" s="186" t="s">
        <v>728</v>
      </c>
      <c r="C2434" s="185" t="s">
        <v>6</v>
      </c>
      <c r="D2434" s="187">
        <v>65.3</v>
      </c>
    </row>
    <row r="2435" spans="1:4" x14ac:dyDescent="0.2">
      <c r="A2435" s="192">
        <v>72339</v>
      </c>
      <c r="B2435" s="189" t="s">
        <v>729</v>
      </c>
      <c r="C2435" s="188" t="s">
        <v>6</v>
      </c>
      <c r="D2435" s="190">
        <v>47.96</v>
      </c>
    </row>
    <row r="2436" spans="1:4" x14ac:dyDescent="0.2">
      <c r="A2436" s="191">
        <v>83465</v>
      </c>
      <c r="B2436" s="186" t="s">
        <v>730</v>
      </c>
      <c r="C2436" s="185" t="s">
        <v>6</v>
      </c>
      <c r="D2436" s="187">
        <v>39.68</v>
      </c>
    </row>
    <row r="2437" spans="1:4" ht="25.5" x14ac:dyDescent="0.2">
      <c r="A2437" s="192">
        <v>91945</v>
      </c>
      <c r="B2437" s="189" t="s">
        <v>731</v>
      </c>
      <c r="C2437" s="188" t="s">
        <v>6</v>
      </c>
      <c r="D2437" s="190">
        <v>6.82</v>
      </c>
    </row>
    <row r="2438" spans="1:4" ht="25.5" x14ac:dyDescent="0.2">
      <c r="A2438" s="191">
        <v>91946</v>
      </c>
      <c r="B2438" s="186" t="s">
        <v>732</v>
      </c>
      <c r="C2438" s="185" t="s">
        <v>6</v>
      </c>
      <c r="D2438" s="187">
        <v>5.72</v>
      </c>
    </row>
    <row r="2439" spans="1:4" ht="25.5" x14ac:dyDescent="0.2">
      <c r="A2439" s="192">
        <v>91947</v>
      </c>
      <c r="B2439" s="189" t="s">
        <v>733</v>
      </c>
      <c r="C2439" s="188" t="s">
        <v>6</v>
      </c>
      <c r="D2439" s="190">
        <v>5.04</v>
      </c>
    </row>
    <row r="2440" spans="1:4" ht="25.5" x14ac:dyDescent="0.2">
      <c r="A2440" s="191">
        <v>91949</v>
      </c>
      <c r="B2440" s="186" t="s">
        <v>734</v>
      </c>
      <c r="C2440" s="185" t="s">
        <v>6</v>
      </c>
      <c r="D2440" s="187">
        <v>10.5</v>
      </c>
    </row>
    <row r="2441" spans="1:4" ht="25.5" x14ac:dyDescent="0.2">
      <c r="A2441" s="192">
        <v>91950</v>
      </c>
      <c r="B2441" s="189" t="s">
        <v>735</v>
      </c>
      <c r="C2441" s="188" t="s">
        <v>6</v>
      </c>
      <c r="D2441" s="190">
        <v>9.17</v>
      </c>
    </row>
    <row r="2442" spans="1:4" ht="25.5" x14ac:dyDescent="0.2">
      <c r="A2442" s="191">
        <v>91951</v>
      </c>
      <c r="B2442" s="186" t="s">
        <v>736</v>
      </c>
      <c r="C2442" s="185" t="s">
        <v>6</v>
      </c>
      <c r="D2442" s="187">
        <v>8.3800000000000008</v>
      </c>
    </row>
    <row r="2443" spans="1:4" ht="25.5" x14ac:dyDescent="0.2">
      <c r="A2443" s="192">
        <v>91952</v>
      </c>
      <c r="B2443" s="189" t="s">
        <v>13900</v>
      </c>
      <c r="C2443" s="188" t="s">
        <v>6</v>
      </c>
      <c r="D2443" s="190">
        <v>12.92</v>
      </c>
    </row>
    <row r="2444" spans="1:4" ht="25.5" x14ac:dyDescent="0.2">
      <c r="A2444" s="191">
        <v>91953</v>
      </c>
      <c r="B2444" s="186" t="s">
        <v>737</v>
      </c>
      <c r="C2444" s="185" t="s">
        <v>6</v>
      </c>
      <c r="D2444" s="187">
        <v>18.64</v>
      </c>
    </row>
    <row r="2445" spans="1:4" ht="25.5" x14ac:dyDescent="0.2">
      <c r="A2445" s="192">
        <v>91954</v>
      </c>
      <c r="B2445" s="189" t="s">
        <v>13901</v>
      </c>
      <c r="C2445" s="188" t="s">
        <v>6</v>
      </c>
      <c r="D2445" s="190">
        <v>17.350000000000001</v>
      </c>
    </row>
    <row r="2446" spans="1:4" ht="25.5" x14ac:dyDescent="0.2">
      <c r="A2446" s="191">
        <v>91955</v>
      </c>
      <c r="B2446" s="186" t="s">
        <v>738</v>
      </c>
      <c r="C2446" s="185" t="s">
        <v>6</v>
      </c>
      <c r="D2446" s="187">
        <v>23.07</v>
      </c>
    </row>
    <row r="2447" spans="1:4" ht="25.5" x14ac:dyDescent="0.2">
      <c r="A2447" s="192">
        <v>91956</v>
      </c>
      <c r="B2447" s="189" t="s">
        <v>13902</v>
      </c>
      <c r="C2447" s="188" t="s">
        <v>6</v>
      </c>
      <c r="D2447" s="190">
        <v>28.2</v>
      </c>
    </row>
    <row r="2448" spans="1:4" ht="38.25" x14ac:dyDescent="0.2">
      <c r="A2448" s="191">
        <v>91957</v>
      </c>
      <c r="B2448" s="186" t="s">
        <v>13903</v>
      </c>
      <c r="C2448" s="185" t="s">
        <v>6</v>
      </c>
      <c r="D2448" s="187">
        <v>33.92</v>
      </c>
    </row>
    <row r="2449" spans="1:4" ht="25.5" x14ac:dyDescent="0.2">
      <c r="A2449" s="192">
        <v>91958</v>
      </c>
      <c r="B2449" s="189" t="s">
        <v>13904</v>
      </c>
      <c r="C2449" s="188" t="s">
        <v>6</v>
      </c>
      <c r="D2449" s="190">
        <v>23.8</v>
      </c>
    </row>
    <row r="2450" spans="1:4" ht="25.5" x14ac:dyDescent="0.2">
      <c r="A2450" s="191">
        <v>91959</v>
      </c>
      <c r="B2450" s="186" t="s">
        <v>739</v>
      </c>
      <c r="C2450" s="185" t="s">
        <v>6</v>
      </c>
      <c r="D2450" s="187">
        <v>29.52</v>
      </c>
    </row>
    <row r="2451" spans="1:4" ht="25.5" x14ac:dyDescent="0.2">
      <c r="A2451" s="192">
        <v>91960</v>
      </c>
      <c r="B2451" s="189" t="s">
        <v>740</v>
      </c>
      <c r="C2451" s="188" t="s">
        <v>6</v>
      </c>
      <c r="D2451" s="190">
        <v>32.619999999999997</v>
      </c>
    </row>
    <row r="2452" spans="1:4" ht="25.5" x14ac:dyDescent="0.2">
      <c r="A2452" s="191">
        <v>91961</v>
      </c>
      <c r="B2452" s="186" t="s">
        <v>741</v>
      </c>
      <c r="C2452" s="185" t="s">
        <v>6</v>
      </c>
      <c r="D2452" s="187">
        <v>38.340000000000003</v>
      </c>
    </row>
    <row r="2453" spans="1:4" ht="25.5" x14ac:dyDescent="0.2">
      <c r="A2453" s="192">
        <v>91962</v>
      </c>
      <c r="B2453" s="189" t="s">
        <v>13905</v>
      </c>
      <c r="C2453" s="188" t="s">
        <v>6</v>
      </c>
      <c r="D2453" s="190">
        <v>43.51</v>
      </c>
    </row>
    <row r="2454" spans="1:4" ht="38.25" x14ac:dyDescent="0.2">
      <c r="A2454" s="191">
        <v>91963</v>
      </c>
      <c r="B2454" s="186" t="s">
        <v>13906</v>
      </c>
      <c r="C2454" s="185" t="s">
        <v>6</v>
      </c>
      <c r="D2454" s="187">
        <v>49.23</v>
      </c>
    </row>
    <row r="2455" spans="1:4" ht="25.5" x14ac:dyDescent="0.2">
      <c r="A2455" s="192">
        <v>91964</v>
      </c>
      <c r="B2455" s="189" t="s">
        <v>13907</v>
      </c>
      <c r="C2455" s="188" t="s">
        <v>6</v>
      </c>
      <c r="D2455" s="190">
        <v>39.08</v>
      </c>
    </row>
    <row r="2456" spans="1:4" ht="38.25" x14ac:dyDescent="0.2">
      <c r="A2456" s="191">
        <v>91965</v>
      </c>
      <c r="B2456" s="186" t="s">
        <v>13908</v>
      </c>
      <c r="C2456" s="185" t="s">
        <v>6</v>
      </c>
      <c r="D2456" s="187">
        <v>44.8</v>
      </c>
    </row>
    <row r="2457" spans="1:4" ht="25.5" x14ac:dyDescent="0.2">
      <c r="A2457" s="192">
        <v>91966</v>
      </c>
      <c r="B2457" s="189" t="s">
        <v>13909</v>
      </c>
      <c r="C2457" s="188" t="s">
        <v>6</v>
      </c>
      <c r="D2457" s="190">
        <v>34.67</v>
      </c>
    </row>
    <row r="2458" spans="1:4" ht="25.5" x14ac:dyDescent="0.2">
      <c r="A2458" s="191">
        <v>91967</v>
      </c>
      <c r="B2458" s="186" t="s">
        <v>742</v>
      </c>
      <c r="C2458" s="185" t="s">
        <v>6</v>
      </c>
      <c r="D2458" s="187">
        <v>40.39</v>
      </c>
    </row>
    <row r="2459" spans="1:4" ht="25.5" x14ac:dyDescent="0.2">
      <c r="A2459" s="192">
        <v>91968</v>
      </c>
      <c r="B2459" s="189" t="s">
        <v>743</v>
      </c>
      <c r="C2459" s="188" t="s">
        <v>6</v>
      </c>
      <c r="D2459" s="190">
        <v>47.9</v>
      </c>
    </row>
    <row r="2460" spans="1:4" ht="25.5" x14ac:dyDescent="0.2">
      <c r="A2460" s="191">
        <v>91969</v>
      </c>
      <c r="B2460" s="186" t="s">
        <v>744</v>
      </c>
      <c r="C2460" s="185" t="s">
        <v>6</v>
      </c>
      <c r="D2460" s="187">
        <v>53.62</v>
      </c>
    </row>
    <row r="2461" spans="1:4" ht="25.5" x14ac:dyDescent="0.2">
      <c r="A2461" s="192">
        <v>91970</v>
      </c>
      <c r="B2461" s="189" t="s">
        <v>13910</v>
      </c>
      <c r="C2461" s="188" t="s">
        <v>6</v>
      </c>
      <c r="D2461" s="190">
        <v>50.2</v>
      </c>
    </row>
    <row r="2462" spans="1:4" ht="38.25" x14ac:dyDescent="0.2">
      <c r="A2462" s="191">
        <v>91971</v>
      </c>
      <c r="B2462" s="186" t="s">
        <v>13911</v>
      </c>
      <c r="C2462" s="185" t="s">
        <v>6</v>
      </c>
      <c r="D2462" s="187">
        <v>59.37</v>
      </c>
    </row>
    <row r="2463" spans="1:4" ht="25.5" x14ac:dyDescent="0.2">
      <c r="A2463" s="192">
        <v>91972</v>
      </c>
      <c r="B2463" s="189" t="s">
        <v>13912</v>
      </c>
      <c r="C2463" s="188" t="s">
        <v>6</v>
      </c>
      <c r="D2463" s="190">
        <v>54.63</v>
      </c>
    </row>
    <row r="2464" spans="1:4" ht="38.25" x14ac:dyDescent="0.2">
      <c r="A2464" s="191">
        <v>91973</v>
      </c>
      <c r="B2464" s="186" t="s">
        <v>13913</v>
      </c>
      <c r="C2464" s="185" t="s">
        <v>6</v>
      </c>
      <c r="D2464" s="187">
        <v>63.8</v>
      </c>
    </row>
    <row r="2465" spans="1:4" ht="25.5" x14ac:dyDescent="0.2">
      <c r="A2465" s="192">
        <v>91974</v>
      </c>
      <c r="B2465" s="189" t="s">
        <v>13914</v>
      </c>
      <c r="C2465" s="188" t="s">
        <v>6</v>
      </c>
      <c r="D2465" s="190">
        <v>45.76</v>
      </c>
    </row>
    <row r="2466" spans="1:4" ht="25.5" x14ac:dyDescent="0.2">
      <c r="A2466" s="191">
        <v>91975</v>
      </c>
      <c r="B2466" s="186" t="s">
        <v>745</v>
      </c>
      <c r="C2466" s="185" t="s">
        <v>6</v>
      </c>
      <c r="D2466" s="187">
        <v>54.93</v>
      </c>
    </row>
    <row r="2467" spans="1:4" ht="25.5" x14ac:dyDescent="0.2">
      <c r="A2467" s="192">
        <v>91976</v>
      </c>
      <c r="B2467" s="189" t="s">
        <v>13915</v>
      </c>
      <c r="C2467" s="188" t="s">
        <v>6</v>
      </c>
      <c r="D2467" s="190">
        <v>67.58</v>
      </c>
    </row>
    <row r="2468" spans="1:4" ht="25.5" x14ac:dyDescent="0.2">
      <c r="A2468" s="191">
        <v>91977</v>
      </c>
      <c r="B2468" s="186" t="s">
        <v>746</v>
      </c>
      <c r="C2468" s="185" t="s">
        <v>6</v>
      </c>
      <c r="D2468" s="187">
        <v>76.75</v>
      </c>
    </row>
    <row r="2469" spans="1:4" ht="25.5" x14ac:dyDescent="0.2">
      <c r="A2469" s="192">
        <v>91990</v>
      </c>
      <c r="B2469" s="189" t="s">
        <v>747</v>
      </c>
      <c r="C2469" s="188" t="s">
        <v>6</v>
      </c>
      <c r="D2469" s="190">
        <v>22.89</v>
      </c>
    </row>
    <row r="2470" spans="1:4" ht="25.5" x14ac:dyDescent="0.2">
      <c r="A2470" s="191">
        <v>91991</v>
      </c>
      <c r="B2470" s="186" t="s">
        <v>748</v>
      </c>
      <c r="C2470" s="185" t="s">
        <v>6</v>
      </c>
      <c r="D2470" s="187">
        <v>24.56</v>
      </c>
    </row>
    <row r="2471" spans="1:4" ht="25.5" x14ac:dyDescent="0.2">
      <c r="A2471" s="192">
        <v>91992</v>
      </c>
      <c r="B2471" s="189" t="s">
        <v>13916</v>
      </c>
      <c r="C2471" s="188" t="s">
        <v>6</v>
      </c>
      <c r="D2471" s="190">
        <v>28.61</v>
      </c>
    </row>
    <row r="2472" spans="1:4" ht="25.5" x14ac:dyDescent="0.2">
      <c r="A2472" s="191">
        <v>91993</v>
      </c>
      <c r="B2472" s="186" t="s">
        <v>13917</v>
      </c>
      <c r="C2472" s="185" t="s">
        <v>6</v>
      </c>
      <c r="D2472" s="187">
        <v>30.28</v>
      </c>
    </row>
    <row r="2473" spans="1:4" ht="25.5" x14ac:dyDescent="0.2">
      <c r="A2473" s="192">
        <v>91994</v>
      </c>
      <c r="B2473" s="189" t="s">
        <v>749</v>
      </c>
      <c r="C2473" s="188" t="s">
        <v>6</v>
      </c>
      <c r="D2473" s="190">
        <v>16.48</v>
      </c>
    </row>
    <row r="2474" spans="1:4" ht="25.5" x14ac:dyDescent="0.2">
      <c r="A2474" s="191">
        <v>91995</v>
      </c>
      <c r="B2474" s="186" t="s">
        <v>750</v>
      </c>
      <c r="C2474" s="185" t="s">
        <v>6</v>
      </c>
      <c r="D2474" s="187">
        <v>18.149999999999999</v>
      </c>
    </row>
    <row r="2475" spans="1:4" ht="25.5" x14ac:dyDescent="0.2">
      <c r="A2475" s="192">
        <v>91996</v>
      </c>
      <c r="B2475" s="189" t="s">
        <v>13918</v>
      </c>
      <c r="C2475" s="188" t="s">
        <v>6</v>
      </c>
      <c r="D2475" s="190">
        <v>22.2</v>
      </c>
    </row>
    <row r="2476" spans="1:4" ht="25.5" x14ac:dyDescent="0.2">
      <c r="A2476" s="191">
        <v>91997</v>
      </c>
      <c r="B2476" s="186" t="s">
        <v>13919</v>
      </c>
      <c r="C2476" s="185" t="s">
        <v>6</v>
      </c>
      <c r="D2476" s="187">
        <v>23.87</v>
      </c>
    </row>
    <row r="2477" spans="1:4" ht="25.5" x14ac:dyDescent="0.2">
      <c r="A2477" s="192">
        <v>91998</v>
      </c>
      <c r="B2477" s="189" t="s">
        <v>751</v>
      </c>
      <c r="C2477" s="188" t="s">
        <v>6</v>
      </c>
      <c r="D2477" s="190">
        <v>13.99</v>
      </c>
    </row>
    <row r="2478" spans="1:4" ht="25.5" x14ac:dyDescent="0.2">
      <c r="A2478" s="191">
        <v>91999</v>
      </c>
      <c r="B2478" s="186" t="s">
        <v>752</v>
      </c>
      <c r="C2478" s="185" t="s">
        <v>6</v>
      </c>
      <c r="D2478" s="187">
        <v>15.66</v>
      </c>
    </row>
    <row r="2479" spans="1:4" ht="25.5" x14ac:dyDescent="0.2">
      <c r="A2479" s="192">
        <v>92000</v>
      </c>
      <c r="B2479" s="189" t="s">
        <v>13920</v>
      </c>
      <c r="C2479" s="188" t="s">
        <v>6</v>
      </c>
      <c r="D2479" s="190">
        <v>19.71</v>
      </c>
    </row>
    <row r="2480" spans="1:4" ht="25.5" x14ac:dyDescent="0.2">
      <c r="A2480" s="191">
        <v>92001</v>
      </c>
      <c r="B2480" s="186" t="s">
        <v>13921</v>
      </c>
      <c r="C2480" s="185" t="s">
        <v>6</v>
      </c>
      <c r="D2480" s="187">
        <v>21.38</v>
      </c>
    </row>
    <row r="2481" spans="1:4" ht="25.5" x14ac:dyDescent="0.2">
      <c r="A2481" s="192">
        <v>92002</v>
      </c>
      <c r="B2481" s="189" t="s">
        <v>13922</v>
      </c>
      <c r="C2481" s="188" t="s">
        <v>6</v>
      </c>
      <c r="D2481" s="190">
        <v>30.88</v>
      </c>
    </row>
    <row r="2482" spans="1:4" ht="25.5" x14ac:dyDescent="0.2">
      <c r="A2482" s="191">
        <v>92003</v>
      </c>
      <c r="B2482" s="186" t="s">
        <v>13923</v>
      </c>
      <c r="C2482" s="185" t="s">
        <v>6</v>
      </c>
      <c r="D2482" s="187">
        <v>34.22</v>
      </c>
    </row>
    <row r="2483" spans="1:4" ht="25.5" x14ac:dyDescent="0.2">
      <c r="A2483" s="192">
        <v>92004</v>
      </c>
      <c r="B2483" s="189" t="s">
        <v>13924</v>
      </c>
      <c r="C2483" s="188" t="s">
        <v>6</v>
      </c>
      <c r="D2483" s="190">
        <v>36.6</v>
      </c>
    </row>
    <row r="2484" spans="1:4" ht="25.5" x14ac:dyDescent="0.2">
      <c r="A2484" s="191">
        <v>92005</v>
      </c>
      <c r="B2484" s="186" t="s">
        <v>13925</v>
      </c>
      <c r="C2484" s="185" t="s">
        <v>6</v>
      </c>
      <c r="D2484" s="187">
        <v>39.94</v>
      </c>
    </row>
    <row r="2485" spans="1:4" ht="25.5" x14ac:dyDescent="0.2">
      <c r="A2485" s="192">
        <v>92006</v>
      </c>
      <c r="B2485" s="189" t="s">
        <v>13926</v>
      </c>
      <c r="C2485" s="188" t="s">
        <v>6</v>
      </c>
      <c r="D2485" s="190">
        <v>25.91</v>
      </c>
    </row>
    <row r="2486" spans="1:4" ht="25.5" x14ac:dyDescent="0.2">
      <c r="A2486" s="191">
        <v>92007</v>
      </c>
      <c r="B2486" s="186" t="s">
        <v>13927</v>
      </c>
      <c r="C2486" s="185" t="s">
        <v>6</v>
      </c>
      <c r="D2486" s="187">
        <v>29.25</v>
      </c>
    </row>
    <row r="2487" spans="1:4" ht="25.5" x14ac:dyDescent="0.2">
      <c r="A2487" s="192">
        <v>92008</v>
      </c>
      <c r="B2487" s="189" t="s">
        <v>13928</v>
      </c>
      <c r="C2487" s="188" t="s">
        <v>6</v>
      </c>
      <c r="D2487" s="190">
        <v>31.63</v>
      </c>
    </row>
    <row r="2488" spans="1:4" ht="25.5" x14ac:dyDescent="0.2">
      <c r="A2488" s="191">
        <v>92009</v>
      </c>
      <c r="B2488" s="186" t="s">
        <v>13929</v>
      </c>
      <c r="C2488" s="185" t="s">
        <v>6</v>
      </c>
      <c r="D2488" s="187">
        <v>34.97</v>
      </c>
    </row>
    <row r="2489" spans="1:4" ht="25.5" x14ac:dyDescent="0.2">
      <c r="A2489" s="192">
        <v>92010</v>
      </c>
      <c r="B2489" s="189" t="s">
        <v>13930</v>
      </c>
      <c r="C2489" s="188" t="s">
        <v>6</v>
      </c>
      <c r="D2489" s="190">
        <v>45.29</v>
      </c>
    </row>
    <row r="2490" spans="1:4" ht="25.5" x14ac:dyDescent="0.2">
      <c r="A2490" s="191">
        <v>92011</v>
      </c>
      <c r="B2490" s="186" t="s">
        <v>13931</v>
      </c>
      <c r="C2490" s="185" t="s">
        <v>6</v>
      </c>
      <c r="D2490" s="187">
        <v>50.3</v>
      </c>
    </row>
    <row r="2491" spans="1:4" ht="25.5" x14ac:dyDescent="0.2">
      <c r="A2491" s="192">
        <v>92012</v>
      </c>
      <c r="B2491" s="189" t="s">
        <v>13932</v>
      </c>
      <c r="C2491" s="188" t="s">
        <v>6</v>
      </c>
      <c r="D2491" s="190">
        <v>51.01</v>
      </c>
    </row>
    <row r="2492" spans="1:4" ht="25.5" x14ac:dyDescent="0.2">
      <c r="A2492" s="191">
        <v>92013</v>
      </c>
      <c r="B2492" s="186" t="s">
        <v>13933</v>
      </c>
      <c r="C2492" s="185" t="s">
        <v>6</v>
      </c>
      <c r="D2492" s="187">
        <v>56.02</v>
      </c>
    </row>
    <row r="2493" spans="1:4" ht="25.5" x14ac:dyDescent="0.2">
      <c r="A2493" s="192">
        <v>92014</v>
      </c>
      <c r="B2493" s="189" t="s">
        <v>13934</v>
      </c>
      <c r="C2493" s="188" t="s">
        <v>6</v>
      </c>
      <c r="D2493" s="190">
        <v>37.82</v>
      </c>
    </row>
    <row r="2494" spans="1:4" ht="25.5" x14ac:dyDescent="0.2">
      <c r="A2494" s="191">
        <v>92015</v>
      </c>
      <c r="B2494" s="186" t="s">
        <v>13935</v>
      </c>
      <c r="C2494" s="185" t="s">
        <v>6</v>
      </c>
      <c r="D2494" s="187">
        <v>42.83</v>
      </c>
    </row>
    <row r="2495" spans="1:4" ht="25.5" x14ac:dyDescent="0.2">
      <c r="A2495" s="192">
        <v>92016</v>
      </c>
      <c r="B2495" s="189" t="s">
        <v>13936</v>
      </c>
      <c r="C2495" s="188" t="s">
        <v>6</v>
      </c>
      <c r="D2495" s="190">
        <v>43.54</v>
      </c>
    </row>
    <row r="2496" spans="1:4" ht="25.5" x14ac:dyDescent="0.2">
      <c r="A2496" s="191">
        <v>92017</v>
      </c>
      <c r="B2496" s="186" t="s">
        <v>13937</v>
      </c>
      <c r="C2496" s="185" t="s">
        <v>6</v>
      </c>
      <c r="D2496" s="187">
        <v>48.55</v>
      </c>
    </row>
    <row r="2497" spans="1:4" ht="25.5" x14ac:dyDescent="0.2">
      <c r="A2497" s="192">
        <v>92018</v>
      </c>
      <c r="B2497" s="189" t="s">
        <v>13938</v>
      </c>
      <c r="C2497" s="188" t="s">
        <v>6</v>
      </c>
      <c r="D2497" s="190">
        <v>50.08</v>
      </c>
    </row>
    <row r="2498" spans="1:4" ht="25.5" x14ac:dyDescent="0.2">
      <c r="A2498" s="191">
        <v>92019</v>
      </c>
      <c r="B2498" s="186" t="s">
        <v>13939</v>
      </c>
      <c r="C2498" s="185" t="s">
        <v>6</v>
      </c>
      <c r="D2498" s="187">
        <v>59.25</v>
      </c>
    </row>
    <row r="2499" spans="1:4" ht="25.5" x14ac:dyDescent="0.2">
      <c r="A2499" s="192">
        <v>92020</v>
      </c>
      <c r="B2499" s="189" t="s">
        <v>13940</v>
      </c>
      <c r="C2499" s="188" t="s">
        <v>6</v>
      </c>
      <c r="D2499" s="190">
        <v>74.09</v>
      </c>
    </row>
    <row r="2500" spans="1:4" ht="25.5" x14ac:dyDescent="0.2">
      <c r="A2500" s="191">
        <v>92021</v>
      </c>
      <c r="B2500" s="186" t="s">
        <v>13941</v>
      </c>
      <c r="C2500" s="185" t="s">
        <v>6</v>
      </c>
      <c r="D2500" s="187">
        <v>83.26</v>
      </c>
    </row>
    <row r="2501" spans="1:4" ht="25.5" x14ac:dyDescent="0.2">
      <c r="A2501" s="192">
        <v>92022</v>
      </c>
      <c r="B2501" s="189" t="s">
        <v>753</v>
      </c>
      <c r="C2501" s="188" t="s">
        <v>6</v>
      </c>
      <c r="D2501" s="190">
        <v>27.33</v>
      </c>
    </row>
    <row r="2502" spans="1:4" ht="25.5" x14ac:dyDescent="0.2">
      <c r="A2502" s="191">
        <v>92023</v>
      </c>
      <c r="B2502" s="186" t="s">
        <v>13942</v>
      </c>
      <c r="C2502" s="185" t="s">
        <v>6</v>
      </c>
      <c r="D2502" s="187">
        <v>33.049999999999997</v>
      </c>
    </row>
    <row r="2503" spans="1:4" ht="25.5" x14ac:dyDescent="0.2">
      <c r="A2503" s="192">
        <v>92024</v>
      </c>
      <c r="B2503" s="189" t="s">
        <v>13943</v>
      </c>
      <c r="C2503" s="188" t="s">
        <v>6</v>
      </c>
      <c r="D2503" s="190">
        <v>41.77</v>
      </c>
    </row>
    <row r="2504" spans="1:4" ht="25.5" x14ac:dyDescent="0.2">
      <c r="A2504" s="191">
        <v>92025</v>
      </c>
      <c r="B2504" s="186" t="s">
        <v>13944</v>
      </c>
      <c r="C2504" s="185" t="s">
        <v>6</v>
      </c>
      <c r="D2504" s="187">
        <v>47.49</v>
      </c>
    </row>
    <row r="2505" spans="1:4" ht="25.5" x14ac:dyDescent="0.2">
      <c r="A2505" s="192">
        <v>92026</v>
      </c>
      <c r="B2505" s="189" t="s">
        <v>13945</v>
      </c>
      <c r="C2505" s="188" t="s">
        <v>6</v>
      </c>
      <c r="D2505" s="190">
        <v>38.21</v>
      </c>
    </row>
    <row r="2506" spans="1:4" ht="25.5" x14ac:dyDescent="0.2">
      <c r="A2506" s="191">
        <v>92027</v>
      </c>
      <c r="B2506" s="186" t="s">
        <v>13946</v>
      </c>
      <c r="C2506" s="185" t="s">
        <v>6</v>
      </c>
      <c r="D2506" s="187">
        <v>43.93</v>
      </c>
    </row>
    <row r="2507" spans="1:4" ht="25.5" x14ac:dyDescent="0.2">
      <c r="A2507" s="192">
        <v>92028</v>
      </c>
      <c r="B2507" s="189" t="s">
        <v>13947</v>
      </c>
      <c r="C2507" s="188" t="s">
        <v>6</v>
      </c>
      <c r="D2507" s="190">
        <v>31.75</v>
      </c>
    </row>
    <row r="2508" spans="1:4" ht="25.5" x14ac:dyDescent="0.2">
      <c r="A2508" s="191">
        <v>92029</v>
      </c>
      <c r="B2508" s="186" t="s">
        <v>13948</v>
      </c>
      <c r="C2508" s="185" t="s">
        <v>6</v>
      </c>
      <c r="D2508" s="187">
        <v>37.47</v>
      </c>
    </row>
    <row r="2509" spans="1:4" ht="25.5" x14ac:dyDescent="0.2">
      <c r="A2509" s="192">
        <v>92030</v>
      </c>
      <c r="B2509" s="189" t="s">
        <v>13949</v>
      </c>
      <c r="C2509" s="188" t="s">
        <v>6</v>
      </c>
      <c r="D2509" s="190">
        <v>46.16</v>
      </c>
    </row>
    <row r="2510" spans="1:4" ht="25.5" x14ac:dyDescent="0.2">
      <c r="A2510" s="191">
        <v>92031</v>
      </c>
      <c r="B2510" s="186" t="s">
        <v>13950</v>
      </c>
      <c r="C2510" s="185" t="s">
        <v>6</v>
      </c>
      <c r="D2510" s="187">
        <v>51.88</v>
      </c>
    </row>
    <row r="2511" spans="1:4" ht="25.5" x14ac:dyDescent="0.2">
      <c r="A2511" s="192">
        <v>92032</v>
      </c>
      <c r="B2511" s="189" t="s">
        <v>13951</v>
      </c>
      <c r="C2511" s="188" t="s">
        <v>6</v>
      </c>
      <c r="D2511" s="190">
        <v>47.03</v>
      </c>
    </row>
    <row r="2512" spans="1:4" ht="25.5" x14ac:dyDescent="0.2">
      <c r="A2512" s="191">
        <v>92033</v>
      </c>
      <c r="B2512" s="186" t="s">
        <v>13952</v>
      </c>
      <c r="C2512" s="185" t="s">
        <v>6</v>
      </c>
      <c r="D2512" s="187">
        <v>52.75</v>
      </c>
    </row>
    <row r="2513" spans="1:4" ht="38.25" x14ac:dyDescent="0.2">
      <c r="A2513" s="192">
        <v>92034</v>
      </c>
      <c r="B2513" s="189" t="s">
        <v>13953</v>
      </c>
      <c r="C2513" s="188" t="s">
        <v>6</v>
      </c>
      <c r="D2513" s="190">
        <v>42.64</v>
      </c>
    </row>
    <row r="2514" spans="1:4" ht="38.25" x14ac:dyDescent="0.2">
      <c r="A2514" s="191">
        <v>92035</v>
      </c>
      <c r="B2514" s="186" t="s">
        <v>13954</v>
      </c>
      <c r="C2514" s="185" t="s">
        <v>6</v>
      </c>
      <c r="D2514" s="187">
        <v>48.36</v>
      </c>
    </row>
    <row r="2515" spans="1:4" x14ac:dyDescent="0.2">
      <c r="A2515" s="192">
        <v>72278</v>
      </c>
      <c r="B2515" s="189" t="s">
        <v>754</v>
      </c>
      <c r="C2515" s="188" t="s">
        <v>6</v>
      </c>
      <c r="D2515" s="190">
        <v>75.67</v>
      </c>
    </row>
    <row r="2516" spans="1:4" x14ac:dyDescent="0.2">
      <c r="A2516" s="191">
        <v>72280</v>
      </c>
      <c r="B2516" s="186" t="s">
        <v>755</v>
      </c>
      <c r="C2516" s="185" t="s">
        <v>6</v>
      </c>
      <c r="D2516" s="187">
        <v>35.049999999999997</v>
      </c>
    </row>
    <row r="2517" spans="1:4" ht="25.5" x14ac:dyDescent="0.2">
      <c r="A2517" s="188" t="s">
        <v>13955</v>
      </c>
      <c r="B2517" s="189" t="s">
        <v>13956</v>
      </c>
      <c r="C2517" s="188" t="s">
        <v>6</v>
      </c>
      <c r="D2517" s="190">
        <v>49.46</v>
      </c>
    </row>
    <row r="2518" spans="1:4" ht="25.5" x14ac:dyDescent="0.2">
      <c r="A2518" s="185" t="s">
        <v>13957</v>
      </c>
      <c r="B2518" s="186" t="s">
        <v>13958</v>
      </c>
      <c r="C2518" s="185" t="s">
        <v>6</v>
      </c>
      <c r="D2518" s="187">
        <v>64.680000000000007</v>
      </c>
    </row>
    <row r="2519" spans="1:4" ht="38.25" x14ac:dyDescent="0.2">
      <c r="A2519" s="188" t="s">
        <v>13959</v>
      </c>
      <c r="B2519" s="189" t="s">
        <v>13960</v>
      </c>
      <c r="C2519" s="188" t="s">
        <v>6</v>
      </c>
      <c r="D2519" s="190">
        <v>113.3</v>
      </c>
    </row>
    <row r="2520" spans="1:4" ht="25.5" x14ac:dyDescent="0.2">
      <c r="A2520" s="185" t="s">
        <v>13961</v>
      </c>
      <c r="B2520" s="186" t="s">
        <v>13962</v>
      </c>
      <c r="C2520" s="185" t="s">
        <v>6</v>
      </c>
      <c r="D2520" s="187">
        <v>67.099999999999994</v>
      </c>
    </row>
    <row r="2521" spans="1:4" ht="25.5" x14ac:dyDescent="0.2">
      <c r="A2521" s="188" t="s">
        <v>13963</v>
      </c>
      <c r="B2521" s="189" t="s">
        <v>13964</v>
      </c>
      <c r="C2521" s="188" t="s">
        <v>6</v>
      </c>
      <c r="D2521" s="190">
        <v>85</v>
      </c>
    </row>
    <row r="2522" spans="1:4" ht="38.25" x14ac:dyDescent="0.2">
      <c r="A2522" s="185" t="s">
        <v>13965</v>
      </c>
      <c r="B2522" s="186" t="s">
        <v>13966</v>
      </c>
      <c r="C2522" s="185" t="s">
        <v>6</v>
      </c>
      <c r="D2522" s="187">
        <v>149.08000000000001</v>
      </c>
    </row>
    <row r="2523" spans="1:4" ht="25.5" x14ac:dyDescent="0.2">
      <c r="A2523" s="188" t="s">
        <v>13967</v>
      </c>
      <c r="B2523" s="189" t="s">
        <v>13968</v>
      </c>
      <c r="C2523" s="188" t="s">
        <v>6</v>
      </c>
      <c r="D2523" s="190">
        <v>43.03</v>
      </c>
    </row>
    <row r="2524" spans="1:4" ht="25.5" x14ac:dyDescent="0.2">
      <c r="A2524" s="185" t="s">
        <v>13969</v>
      </c>
      <c r="B2524" s="186" t="s">
        <v>756</v>
      </c>
      <c r="C2524" s="185" t="s">
        <v>6</v>
      </c>
      <c r="D2524" s="187">
        <v>57.39</v>
      </c>
    </row>
    <row r="2525" spans="1:4" ht="25.5" x14ac:dyDescent="0.2">
      <c r="A2525" s="188" t="s">
        <v>13970</v>
      </c>
      <c r="B2525" s="189" t="s">
        <v>757</v>
      </c>
      <c r="C2525" s="188" t="s">
        <v>6</v>
      </c>
      <c r="D2525" s="190">
        <v>57.39</v>
      </c>
    </row>
    <row r="2526" spans="1:4" ht="25.5" x14ac:dyDescent="0.2">
      <c r="A2526" s="185" t="s">
        <v>13971</v>
      </c>
      <c r="B2526" s="186" t="s">
        <v>13972</v>
      </c>
      <c r="C2526" s="185" t="s">
        <v>6</v>
      </c>
      <c r="D2526" s="187">
        <v>203.74</v>
      </c>
    </row>
    <row r="2527" spans="1:4" ht="25.5" x14ac:dyDescent="0.2">
      <c r="A2527" s="188" t="s">
        <v>13973</v>
      </c>
      <c r="B2527" s="189" t="s">
        <v>758</v>
      </c>
      <c r="C2527" s="188" t="s">
        <v>6</v>
      </c>
      <c r="D2527" s="190">
        <v>58.76</v>
      </c>
    </row>
    <row r="2528" spans="1:4" ht="25.5" x14ac:dyDescent="0.2">
      <c r="A2528" s="191">
        <v>83391</v>
      </c>
      <c r="B2528" s="186" t="s">
        <v>13974</v>
      </c>
      <c r="C2528" s="185" t="s">
        <v>6</v>
      </c>
      <c r="D2528" s="187">
        <v>23.57</v>
      </c>
    </row>
    <row r="2529" spans="1:4" ht="25.5" x14ac:dyDescent="0.2">
      <c r="A2529" s="192">
        <v>83392</v>
      </c>
      <c r="B2529" s="189" t="s">
        <v>13975</v>
      </c>
      <c r="C2529" s="188" t="s">
        <v>6</v>
      </c>
      <c r="D2529" s="190">
        <v>17.34</v>
      </c>
    </row>
    <row r="2530" spans="1:4" ht="25.5" x14ac:dyDescent="0.2">
      <c r="A2530" s="191">
        <v>83393</v>
      </c>
      <c r="B2530" s="186" t="s">
        <v>13976</v>
      </c>
      <c r="C2530" s="185" t="s">
        <v>6</v>
      </c>
      <c r="D2530" s="187">
        <v>22.37</v>
      </c>
    </row>
    <row r="2531" spans="1:4" x14ac:dyDescent="0.2">
      <c r="A2531" s="192">
        <v>83468</v>
      </c>
      <c r="B2531" s="189" t="s">
        <v>759</v>
      </c>
      <c r="C2531" s="188" t="s">
        <v>6</v>
      </c>
      <c r="D2531" s="190">
        <v>6.68</v>
      </c>
    </row>
    <row r="2532" spans="1:4" x14ac:dyDescent="0.2">
      <c r="A2532" s="191">
        <v>83469</v>
      </c>
      <c r="B2532" s="186" t="s">
        <v>760</v>
      </c>
      <c r="C2532" s="185" t="s">
        <v>6</v>
      </c>
      <c r="D2532" s="187">
        <v>6.68</v>
      </c>
    </row>
    <row r="2533" spans="1:4" x14ac:dyDescent="0.2">
      <c r="A2533" s="192">
        <v>83470</v>
      </c>
      <c r="B2533" s="189" t="s">
        <v>761</v>
      </c>
      <c r="C2533" s="188" t="s">
        <v>6</v>
      </c>
      <c r="D2533" s="190">
        <v>72.53</v>
      </c>
    </row>
    <row r="2534" spans="1:4" ht="25.5" x14ac:dyDescent="0.2">
      <c r="A2534" s="191">
        <v>93040</v>
      </c>
      <c r="B2534" s="186" t="s">
        <v>13977</v>
      </c>
      <c r="C2534" s="185" t="s">
        <v>6</v>
      </c>
      <c r="D2534" s="187">
        <v>11.64</v>
      </c>
    </row>
    <row r="2535" spans="1:4" ht="25.5" x14ac:dyDescent="0.2">
      <c r="A2535" s="192">
        <v>93041</v>
      </c>
      <c r="B2535" s="189" t="s">
        <v>13978</v>
      </c>
      <c r="C2535" s="188" t="s">
        <v>6</v>
      </c>
      <c r="D2535" s="190">
        <v>72.150000000000006</v>
      </c>
    </row>
    <row r="2536" spans="1:4" ht="25.5" x14ac:dyDescent="0.2">
      <c r="A2536" s="191">
        <v>93042</v>
      </c>
      <c r="B2536" s="186" t="s">
        <v>13979</v>
      </c>
      <c r="C2536" s="185" t="s">
        <v>6</v>
      </c>
      <c r="D2536" s="187">
        <v>23.46</v>
      </c>
    </row>
    <row r="2537" spans="1:4" ht="25.5" x14ac:dyDescent="0.2">
      <c r="A2537" s="192">
        <v>93043</v>
      </c>
      <c r="B2537" s="189" t="s">
        <v>13980</v>
      </c>
      <c r="C2537" s="188" t="s">
        <v>6</v>
      </c>
      <c r="D2537" s="190">
        <v>31.19</v>
      </c>
    </row>
    <row r="2538" spans="1:4" ht="25.5" x14ac:dyDescent="0.2">
      <c r="A2538" s="191">
        <v>93044</v>
      </c>
      <c r="B2538" s="186" t="s">
        <v>762</v>
      </c>
      <c r="C2538" s="185" t="s">
        <v>6</v>
      </c>
      <c r="D2538" s="187">
        <v>13.07</v>
      </c>
    </row>
    <row r="2539" spans="1:4" ht="25.5" x14ac:dyDescent="0.2">
      <c r="A2539" s="192">
        <v>93045</v>
      </c>
      <c r="B2539" s="189" t="s">
        <v>13981</v>
      </c>
      <c r="C2539" s="188" t="s">
        <v>6</v>
      </c>
      <c r="D2539" s="190">
        <v>40.549999999999997</v>
      </c>
    </row>
    <row r="2540" spans="1:4" ht="38.25" x14ac:dyDescent="0.2">
      <c r="A2540" s="191">
        <v>9540</v>
      </c>
      <c r="B2540" s="186" t="s">
        <v>13982</v>
      </c>
      <c r="C2540" s="185" t="s">
        <v>6</v>
      </c>
      <c r="D2540" s="187">
        <v>831.49</v>
      </c>
    </row>
    <row r="2541" spans="1:4" ht="25.5" x14ac:dyDescent="0.2">
      <c r="A2541" s="192">
        <v>41598</v>
      </c>
      <c r="B2541" s="189" t="s">
        <v>13983</v>
      </c>
      <c r="C2541" s="188" t="s">
        <v>6</v>
      </c>
      <c r="D2541" s="190">
        <v>1329.8</v>
      </c>
    </row>
    <row r="2542" spans="1:4" ht="25.5" x14ac:dyDescent="0.2">
      <c r="A2542" s="191">
        <v>72941</v>
      </c>
      <c r="B2542" s="186" t="s">
        <v>13984</v>
      </c>
      <c r="C2542" s="185" t="s">
        <v>6</v>
      </c>
      <c r="D2542" s="187">
        <v>147.93</v>
      </c>
    </row>
    <row r="2543" spans="1:4" x14ac:dyDescent="0.2">
      <c r="A2543" s="192">
        <v>73624</v>
      </c>
      <c r="B2543" s="189" t="s">
        <v>763</v>
      </c>
      <c r="C2543" s="188" t="s">
        <v>6</v>
      </c>
      <c r="D2543" s="190">
        <v>70.83</v>
      </c>
    </row>
    <row r="2544" spans="1:4" ht="25.5" x14ac:dyDescent="0.2">
      <c r="A2544" s="185" t="s">
        <v>13985</v>
      </c>
      <c r="B2544" s="186" t="s">
        <v>13986</v>
      </c>
      <c r="C2544" s="185" t="s">
        <v>6</v>
      </c>
      <c r="D2544" s="187">
        <v>8.1</v>
      </c>
    </row>
    <row r="2545" spans="1:4" ht="25.5" x14ac:dyDescent="0.2">
      <c r="A2545" s="188" t="s">
        <v>13987</v>
      </c>
      <c r="B2545" s="189" t="s">
        <v>13988</v>
      </c>
      <c r="C2545" s="188" t="s">
        <v>6</v>
      </c>
      <c r="D2545" s="190">
        <v>8.4600000000000009</v>
      </c>
    </row>
    <row r="2546" spans="1:4" ht="25.5" x14ac:dyDescent="0.2">
      <c r="A2546" s="185" t="s">
        <v>13989</v>
      </c>
      <c r="B2546" s="186" t="s">
        <v>13990</v>
      </c>
      <c r="C2546" s="185" t="s">
        <v>6</v>
      </c>
      <c r="D2546" s="187">
        <v>6.15</v>
      </c>
    </row>
    <row r="2547" spans="1:4" ht="25.5" x14ac:dyDescent="0.2">
      <c r="A2547" s="188" t="s">
        <v>13991</v>
      </c>
      <c r="B2547" s="189" t="s">
        <v>13992</v>
      </c>
      <c r="C2547" s="188" t="s">
        <v>6</v>
      </c>
      <c r="D2547" s="190">
        <v>4.05</v>
      </c>
    </row>
    <row r="2548" spans="1:4" ht="25.5" x14ac:dyDescent="0.2">
      <c r="A2548" s="185" t="s">
        <v>13993</v>
      </c>
      <c r="B2548" s="186" t="s">
        <v>13994</v>
      </c>
      <c r="C2548" s="185" t="s">
        <v>6</v>
      </c>
      <c r="D2548" s="187">
        <v>3.72</v>
      </c>
    </row>
    <row r="2549" spans="1:4" ht="38.25" x14ac:dyDescent="0.2">
      <c r="A2549" s="188" t="s">
        <v>13995</v>
      </c>
      <c r="B2549" s="189" t="s">
        <v>13996</v>
      </c>
      <c r="C2549" s="188" t="s">
        <v>6</v>
      </c>
      <c r="D2549" s="190">
        <v>280.83</v>
      </c>
    </row>
    <row r="2550" spans="1:4" ht="25.5" x14ac:dyDescent="0.2">
      <c r="A2550" s="185" t="s">
        <v>13997</v>
      </c>
      <c r="B2550" s="186" t="s">
        <v>13998</v>
      </c>
      <c r="C2550" s="185" t="s">
        <v>6</v>
      </c>
      <c r="D2550" s="187">
        <v>28.84</v>
      </c>
    </row>
    <row r="2551" spans="1:4" ht="25.5" x14ac:dyDescent="0.2">
      <c r="A2551" s="188" t="s">
        <v>13999</v>
      </c>
      <c r="B2551" s="189" t="s">
        <v>14000</v>
      </c>
      <c r="C2551" s="188" t="s">
        <v>6</v>
      </c>
      <c r="D2551" s="190">
        <v>89.29</v>
      </c>
    </row>
    <row r="2552" spans="1:4" ht="25.5" x14ac:dyDescent="0.2">
      <c r="A2552" s="191">
        <v>88543</v>
      </c>
      <c r="B2552" s="186" t="s">
        <v>14001</v>
      </c>
      <c r="C2552" s="185" t="s">
        <v>6</v>
      </c>
      <c r="D2552" s="187">
        <v>115.04</v>
      </c>
    </row>
    <row r="2553" spans="1:4" ht="25.5" x14ac:dyDescent="0.2">
      <c r="A2553" s="192">
        <v>88544</v>
      </c>
      <c r="B2553" s="189" t="s">
        <v>14002</v>
      </c>
      <c r="C2553" s="188" t="s">
        <v>6</v>
      </c>
      <c r="D2553" s="190">
        <v>73.77</v>
      </c>
    </row>
    <row r="2554" spans="1:4" ht="25.5" x14ac:dyDescent="0.2">
      <c r="A2554" s="191">
        <v>88545</v>
      </c>
      <c r="B2554" s="186" t="s">
        <v>14003</v>
      </c>
      <c r="C2554" s="185" t="s">
        <v>6</v>
      </c>
      <c r="D2554" s="187">
        <v>133.74</v>
      </c>
    </row>
    <row r="2555" spans="1:4" ht="38.25" x14ac:dyDescent="0.2">
      <c r="A2555" s="188" t="s">
        <v>14004</v>
      </c>
      <c r="B2555" s="189" t="s">
        <v>764</v>
      </c>
      <c r="C2555" s="188" t="s">
        <v>6</v>
      </c>
      <c r="D2555" s="190">
        <v>481.64</v>
      </c>
    </row>
    <row r="2556" spans="1:4" ht="38.25" x14ac:dyDescent="0.2">
      <c r="A2556" s="185" t="s">
        <v>14005</v>
      </c>
      <c r="B2556" s="186" t="s">
        <v>765</v>
      </c>
      <c r="C2556" s="185" t="s">
        <v>6</v>
      </c>
      <c r="D2556" s="187">
        <v>429.91</v>
      </c>
    </row>
    <row r="2557" spans="1:4" ht="38.25" x14ac:dyDescent="0.2">
      <c r="A2557" s="188" t="s">
        <v>14006</v>
      </c>
      <c r="B2557" s="189" t="s">
        <v>766</v>
      </c>
      <c r="C2557" s="188" t="s">
        <v>6</v>
      </c>
      <c r="D2557" s="190">
        <v>476.01</v>
      </c>
    </row>
    <row r="2558" spans="1:4" ht="38.25" x14ac:dyDescent="0.2">
      <c r="A2558" s="185" t="s">
        <v>14007</v>
      </c>
      <c r="B2558" s="186" t="s">
        <v>767</v>
      </c>
      <c r="C2558" s="185" t="s">
        <v>6</v>
      </c>
      <c r="D2558" s="187">
        <v>547.77</v>
      </c>
    </row>
    <row r="2559" spans="1:4" ht="25.5" x14ac:dyDescent="0.2">
      <c r="A2559" s="188" t="s">
        <v>14008</v>
      </c>
      <c r="B2559" s="189" t="s">
        <v>14009</v>
      </c>
      <c r="C2559" s="188" t="s">
        <v>6</v>
      </c>
      <c r="D2559" s="190">
        <v>943.48</v>
      </c>
    </row>
    <row r="2560" spans="1:4" ht="38.25" x14ac:dyDescent="0.2">
      <c r="A2560" s="185" t="s">
        <v>14010</v>
      </c>
      <c r="B2560" s="186" t="s">
        <v>14011</v>
      </c>
      <c r="C2560" s="185" t="s">
        <v>6</v>
      </c>
      <c r="D2560" s="187">
        <v>945.33</v>
      </c>
    </row>
    <row r="2561" spans="1:4" ht="38.25" x14ac:dyDescent="0.2">
      <c r="A2561" s="188" t="s">
        <v>14012</v>
      </c>
      <c r="B2561" s="189" t="s">
        <v>14013</v>
      </c>
      <c r="C2561" s="188" t="s">
        <v>6</v>
      </c>
      <c r="D2561" s="190">
        <v>1111.1600000000001</v>
      </c>
    </row>
    <row r="2562" spans="1:4" ht="38.25" x14ac:dyDescent="0.2">
      <c r="A2562" s="185" t="s">
        <v>14014</v>
      </c>
      <c r="B2562" s="186" t="s">
        <v>14015</v>
      </c>
      <c r="C2562" s="185" t="s">
        <v>6</v>
      </c>
      <c r="D2562" s="187">
        <v>1668.64</v>
      </c>
    </row>
    <row r="2563" spans="1:4" ht="38.25" x14ac:dyDescent="0.2">
      <c r="A2563" s="188" t="s">
        <v>14016</v>
      </c>
      <c r="B2563" s="189" t="s">
        <v>14017</v>
      </c>
      <c r="C2563" s="188" t="s">
        <v>6</v>
      </c>
      <c r="D2563" s="190">
        <v>626.14</v>
      </c>
    </row>
    <row r="2564" spans="1:4" ht="38.25" x14ac:dyDescent="0.2">
      <c r="A2564" s="185" t="s">
        <v>14018</v>
      </c>
      <c r="B2564" s="186" t="s">
        <v>14019</v>
      </c>
      <c r="C2564" s="185" t="s">
        <v>6</v>
      </c>
      <c r="D2564" s="187">
        <v>712.06</v>
      </c>
    </row>
    <row r="2565" spans="1:4" ht="38.25" x14ac:dyDescent="0.2">
      <c r="A2565" s="188" t="s">
        <v>14020</v>
      </c>
      <c r="B2565" s="189" t="s">
        <v>14021</v>
      </c>
      <c r="C2565" s="188" t="s">
        <v>6</v>
      </c>
      <c r="D2565" s="190">
        <v>760.99</v>
      </c>
    </row>
    <row r="2566" spans="1:4" ht="38.25" x14ac:dyDescent="0.2">
      <c r="A2566" s="185" t="s">
        <v>14022</v>
      </c>
      <c r="B2566" s="186" t="s">
        <v>14023</v>
      </c>
      <c r="C2566" s="185" t="s">
        <v>6</v>
      </c>
      <c r="D2566" s="187">
        <v>892.98</v>
      </c>
    </row>
    <row r="2567" spans="1:4" ht="38.25" x14ac:dyDescent="0.2">
      <c r="A2567" s="188" t="s">
        <v>14024</v>
      </c>
      <c r="B2567" s="189" t="s">
        <v>14025</v>
      </c>
      <c r="C2567" s="188" t="s">
        <v>6</v>
      </c>
      <c r="D2567" s="190">
        <v>1172.5</v>
      </c>
    </row>
    <row r="2568" spans="1:4" ht="25.5" x14ac:dyDescent="0.2">
      <c r="A2568" s="191">
        <v>83394</v>
      </c>
      <c r="B2568" s="186" t="s">
        <v>14026</v>
      </c>
      <c r="C2568" s="185" t="s">
        <v>6</v>
      </c>
      <c r="D2568" s="187">
        <v>801.15</v>
      </c>
    </row>
    <row r="2569" spans="1:4" ht="25.5" x14ac:dyDescent="0.2">
      <c r="A2569" s="192">
        <v>83396</v>
      </c>
      <c r="B2569" s="189" t="s">
        <v>14027</v>
      </c>
      <c r="C2569" s="188" t="s">
        <v>6</v>
      </c>
      <c r="D2569" s="190">
        <v>719.7</v>
      </c>
    </row>
    <row r="2570" spans="1:4" ht="25.5" x14ac:dyDescent="0.2">
      <c r="A2570" s="191">
        <v>83397</v>
      </c>
      <c r="B2570" s="186" t="s">
        <v>14028</v>
      </c>
      <c r="C2570" s="185" t="s">
        <v>6</v>
      </c>
      <c r="D2570" s="187">
        <v>936.71</v>
      </c>
    </row>
    <row r="2571" spans="1:4" ht="25.5" x14ac:dyDescent="0.2">
      <c r="A2571" s="192">
        <v>83398</v>
      </c>
      <c r="B2571" s="189" t="s">
        <v>14029</v>
      </c>
      <c r="C2571" s="188" t="s">
        <v>6</v>
      </c>
      <c r="D2571" s="190">
        <v>832.88</v>
      </c>
    </row>
    <row r="2572" spans="1:4" ht="25.5" x14ac:dyDescent="0.2">
      <c r="A2572" s="185" t="s">
        <v>14030</v>
      </c>
      <c r="B2572" s="186" t="s">
        <v>14031</v>
      </c>
      <c r="C2572" s="185" t="s">
        <v>6</v>
      </c>
      <c r="D2572" s="187">
        <v>1273.18</v>
      </c>
    </row>
    <row r="2573" spans="1:4" ht="25.5" x14ac:dyDescent="0.2">
      <c r="A2573" s="188" t="s">
        <v>14032</v>
      </c>
      <c r="B2573" s="189" t="s">
        <v>14033</v>
      </c>
      <c r="C2573" s="188" t="s">
        <v>6</v>
      </c>
      <c r="D2573" s="190">
        <v>1274.8399999999999</v>
      </c>
    </row>
    <row r="2574" spans="1:4" ht="25.5" x14ac:dyDescent="0.2">
      <c r="A2574" s="185" t="s">
        <v>14034</v>
      </c>
      <c r="B2574" s="186" t="s">
        <v>14035</v>
      </c>
      <c r="C2574" s="185" t="s">
        <v>6</v>
      </c>
      <c r="D2574" s="187">
        <v>1314.27</v>
      </c>
    </row>
    <row r="2575" spans="1:4" ht="25.5" x14ac:dyDescent="0.2">
      <c r="A2575" s="188" t="s">
        <v>14036</v>
      </c>
      <c r="B2575" s="189" t="s">
        <v>14037</v>
      </c>
      <c r="C2575" s="188" t="s">
        <v>6</v>
      </c>
      <c r="D2575" s="190">
        <v>1326.56</v>
      </c>
    </row>
    <row r="2576" spans="1:4" ht="25.5" x14ac:dyDescent="0.2">
      <c r="A2576" s="185" t="s">
        <v>14038</v>
      </c>
      <c r="B2576" s="186" t="s">
        <v>768</v>
      </c>
      <c r="C2576" s="185" t="s">
        <v>6</v>
      </c>
      <c r="D2576" s="187">
        <v>601.12</v>
      </c>
    </row>
    <row r="2577" spans="1:4" x14ac:dyDescent="0.2">
      <c r="A2577" s="192">
        <v>72281</v>
      </c>
      <c r="B2577" s="189" t="s">
        <v>769</v>
      </c>
      <c r="C2577" s="188" t="s">
        <v>6</v>
      </c>
      <c r="D2577" s="190">
        <v>86.86</v>
      </c>
    </row>
    <row r="2578" spans="1:4" ht="25.5" x14ac:dyDescent="0.2">
      <c r="A2578" s="191">
        <v>72282</v>
      </c>
      <c r="B2578" s="186" t="s">
        <v>14039</v>
      </c>
      <c r="C2578" s="185" t="s">
        <v>6</v>
      </c>
      <c r="D2578" s="187">
        <v>115.08</v>
      </c>
    </row>
    <row r="2579" spans="1:4" x14ac:dyDescent="0.2">
      <c r="A2579" s="188" t="s">
        <v>14040</v>
      </c>
      <c r="B2579" s="189" t="s">
        <v>770</v>
      </c>
      <c r="C2579" s="188" t="s">
        <v>6</v>
      </c>
      <c r="D2579" s="190">
        <v>19.149999999999999</v>
      </c>
    </row>
    <row r="2580" spans="1:4" x14ac:dyDescent="0.2">
      <c r="A2580" s="185" t="s">
        <v>14041</v>
      </c>
      <c r="B2580" s="186" t="s">
        <v>771</v>
      </c>
      <c r="C2580" s="185" t="s">
        <v>6</v>
      </c>
      <c r="D2580" s="187">
        <v>32.86</v>
      </c>
    </row>
    <row r="2581" spans="1:4" x14ac:dyDescent="0.2">
      <c r="A2581" s="188" t="s">
        <v>14042</v>
      </c>
      <c r="B2581" s="189" t="s">
        <v>772</v>
      </c>
      <c r="C2581" s="188" t="s">
        <v>6</v>
      </c>
      <c r="D2581" s="190">
        <v>43.46</v>
      </c>
    </row>
    <row r="2582" spans="1:4" x14ac:dyDescent="0.2">
      <c r="A2582" s="185" t="s">
        <v>14043</v>
      </c>
      <c r="B2582" s="186" t="s">
        <v>773</v>
      </c>
      <c r="C2582" s="185" t="s">
        <v>6</v>
      </c>
      <c r="D2582" s="187">
        <v>21.13</v>
      </c>
    </row>
    <row r="2583" spans="1:4" x14ac:dyDescent="0.2">
      <c r="A2583" s="188" t="s">
        <v>14044</v>
      </c>
      <c r="B2583" s="189" t="s">
        <v>774</v>
      </c>
      <c r="C2583" s="188" t="s">
        <v>6</v>
      </c>
      <c r="D2583" s="190">
        <v>27.43</v>
      </c>
    </row>
    <row r="2584" spans="1:4" x14ac:dyDescent="0.2">
      <c r="A2584" s="185" t="s">
        <v>14045</v>
      </c>
      <c r="B2584" s="186" t="s">
        <v>775</v>
      </c>
      <c r="C2584" s="185" t="s">
        <v>6</v>
      </c>
      <c r="D2584" s="187">
        <v>48.79</v>
      </c>
    </row>
    <row r="2585" spans="1:4" x14ac:dyDescent="0.2">
      <c r="A2585" s="188" t="s">
        <v>14046</v>
      </c>
      <c r="B2585" s="189" t="s">
        <v>776</v>
      </c>
      <c r="C2585" s="188" t="s">
        <v>6</v>
      </c>
      <c r="D2585" s="190">
        <v>39.119999999999997</v>
      </c>
    </row>
    <row r="2586" spans="1:4" x14ac:dyDescent="0.2">
      <c r="A2586" s="185" t="s">
        <v>14047</v>
      </c>
      <c r="B2586" s="186" t="s">
        <v>777</v>
      </c>
      <c r="C2586" s="185" t="s">
        <v>6</v>
      </c>
      <c r="D2586" s="187">
        <v>44.64</v>
      </c>
    </row>
    <row r="2587" spans="1:4" x14ac:dyDescent="0.2">
      <c r="A2587" s="188" t="s">
        <v>14048</v>
      </c>
      <c r="B2587" s="189" t="s">
        <v>778</v>
      </c>
      <c r="C2587" s="188" t="s">
        <v>6</v>
      </c>
      <c r="D2587" s="190">
        <v>51.42</v>
      </c>
    </row>
    <row r="2588" spans="1:4" ht="51" x14ac:dyDescent="0.2">
      <c r="A2588" s="185" t="s">
        <v>14049</v>
      </c>
      <c r="B2588" s="186" t="s">
        <v>14050</v>
      </c>
      <c r="C2588" s="185" t="s">
        <v>6</v>
      </c>
      <c r="D2588" s="187">
        <v>111.71</v>
      </c>
    </row>
    <row r="2589" spans="1:4" x14ac:dyDescent="0.2">
      <c r="A2589" s="188" t="s">
        <v>14051</v>
      </c>
      <c r="B2589" s="189" t="s">
        <v>779</v>
      </c>
      <c r="C2589" s="188" t="s">
        <v>6</v>
      </c>
      <c r="D2589" s="190">
        <v>234.99</v>
      </c>
    </row>
    <row r="2590" spans="1:4" ht="25.5" x14ac:dyDescent="0.2">
      <c r="A2590" s="191">
        <v>83399</v>
      </c>
      <c r="B2590" s="186" t="s">
        <v>14052</v>
      </c>
      <c r="C2590" s="185" t="s">
        <v>6</v>
      </c>
      <c r="D2590" s="187">
        <v>24.95</v>
      </c>
    </row>
    <row r="2591" spans="1:4" ht="38.25" x14ac:dyDescent="0.2">
      <c r="A2591" s="192">
        <v>83400</v>
      </c>
      <c r="B2591" s="189" t="s">
        <v>14053</v>
      </c>
      <c r="C2591" s="188" t="s">
        <v>6</v>
      </c>
      <c r="D2591" s="190">
        <v>82.31</v>
      </c>
    </row>
    <row r="2592" spans="1:4" ht="25.5" x14ac:dyDescent="0.2">
      <c r="A2592" s="191">
        <v>83401</v>
      </c>
      <c r="B2592" s="186" t="s">
        <v>14054</v>
      </c>
      <c r="C2592" s="185" t="s">
        <v>6</v>
      </c>
      <c r="D2592" s="187">
        <v>82.31</v>
      </c>
    </row>
    <row r="2593" spans="1:4" ht="25.5" x14ac:dyDescent="0.2">
      <c r="A2593" s="192">
        <v>83402</v>
      </c>
      <c r="B2593" s="189" t="s">
        <v>780</v>
      </c>
      <c r="C2593" s="188" t="s">
        <v>6</v>
      </c>
      <c r="D2593" s="190">
        <v>43.8</v>
      </c>
    </row>
    <row r="2594" spans="1:4" ht="38.25" x14ac:dyDescent="0.2">
      <c r="A2594" s="191">
        <v>83475</v>
      </c>
      <c r="B2594" s="186" t="s">
        <v>781</v>
      </c>
      <c r="C2594" s="185" t="s">
        <v>6</v>
      </c>
      <c r="D2594" s="187">
        <v>309.2</v>
      </c>
    </row>
    <row r="2595" spans="1:4" ht="25.5" x14ac:dyDescent="0.2">
      <c r="A2595" s="192">
        <v>83478</v>
      </c>
      <c r="B2595" s="189" t="s">
        <v>14055</v>
      </c>
      <c r="C2595" s="188" t="s">
        <v>6</v>
      </c>
      <c r="D2595" s="190">
        <v>218.99</v>
      </c>
    </row>
    <row r="2596" spans="1:4" ht="25.5" x14ac:dyDescent="0.2">
      <c r="A2596" s="191">
        <v>83479</v>
      </c>
      <c r="B2596" s="186" t="s">
        <v>14056</v>
      </c>
      <c r="C2596" s="185" t="s">
        <v>6</v>
      </c>
      <c r="D2596" s="187">
        <v>88.64</v>
      </c>
    </row>
    <row r="2597" spans="1:4" x14ac:dyDescent="0.2">
      <c r="A2597" s="192">
        <v>83480</v>
      </c>
      <c r="B2597" s="189" t="s">
        <v>782</v>
      </c>
      <c r="C2597" s="188" t="s">
        <v>6</v>
      </c>
      <c r="D2597" s="190">
        <v>70.650000000000006</v>
      </c>
    </row>
    <row r="2598" spans="1:4" x14ac:dyDescent="0.2">
      <c r="A2598" s="191">
        <v>83481</v>
      </c>
      <c r="B2598" s="186" t="s">
        <v>783</v>
      </c>
      <c r="C2598" s="185" t="s">
        <v>6</v>
      </c>
      <c r="D2598" s="187">
        <v>79</v>
      </c>
    </row>
    <row r="2599" spans="1:4" ht="25.5" x14ac:dyDescent="0.2">
      <c r="A2599" s="188" t="s">
        <v>14057</v>
      </c>
      <c r="B2599" s="189" t="s">
        <v>784</v>
      </c>
      <c r="C2599" s="188" t="s">
        <v>6</v>
      </c>
      <c r="D2599" s="190">
        <v>7364.34</v>
      </c>
    </row>
    <row r="2600" spans="1:4" ht="25.5" x14ac:dyDescent="0.2">
      <c r="A2600" s="185" t="s">
        <v>14058</v>
      </c>
      <c r="B2600" s="186" t="s">
        <v>785</v>
      </c>
      <c r="C2600" s="185" t="s">
        <v>6</v>
      </c>
      <c r="D2600" s="187">
        <v>9100.5</v>
      </c>
    </row>
    <row r="2601" spans="1:4" ht="25.5" x14ac:dyDescent="0.2">
      <c r="A2601" s="188" t="s">
        <v>14059</v>
      </c>
      <c r="B2601" s="189" t="s">
        <v>14060</v>
      </c>
      <c r="C2601" s="188" t="s">
        <v>6</v>
      </c>
      <c r="D2601" s="190">
        <v>11472.98</v>
      </c>
    </row>
    <row r="2602" spans="1:4" ht="25.5" x14ac:dyDescent="0.2">
      <c r="A2602" s="185" t="s">
        <v>14061</v>
      </c>
      <c r="B2602" s="186" t="s">
        <v>14062</v>
      </c>
      <c r="C2602" s="185" t="s">
        <v>6</v>
      </c>
      <c r="D2602" s="187">
        <v>16072.1</v>
      </c>
    </row>
    <row r="2603" spans="1:4" ht="25.5" x14ac:dyDescent="0.2">
      <c r="A2603" s="188" t="s">
        <v>14063</v>
      </c>
      <c r="B2603" s="189" t="s">
        <v>14064</v>
      </c>
      <c r="C2603" s="188" t="s">
        <v>6</v>
      </c>
      <c r="D2603" s="190">
        <v>18748.11</v>
      </c>
    </row>
    <row r="2604" spans="1:4" ht="25.5" x14ac:dyDescent="0.2">
      <c r="A2604" s="185" t="s">
        <v>14065</v>
      </c>
      <c r="B2604" s="186" t="s">
        <v>14066</v>
      </c>
      <c r="C2604" s="185" t="s">
        <v>6</v>
      </c>
      <c r="D2604" s="187">
        <v>30528.71</v>
      </c>
    </row>
    <row r="2605" spans="1:4" ht="25.5" x14ac:dyDescent="0.2">
      <c r="A2605" s="188" t="s">
        <v>14067</v>
      </c>
      <c r="B2605" s="189" t="s">
        <v>786</v>
      </c>
      <c r="C2605" s="188" t="s">
        <v>6</v>
      </c>
      <c r="D2605" s="190">
        <v>5086.01</v>
      </c>
    </row>
    <row r="2606" spans="1:4" ht="25.5" x14ac:dyDescent="0.2">
      <c r="A2606" s="185" t="s">
        <v>14068</v>
      </c>
      <c r="B2606" s="186" t="s">
        <v>787</v>
      </c>
      <c r="C2606" s="185" t="s">
        <v>6</v>
      </c>
      <c r="D2606" s="187">
        <v>5693.18</v>
      </c>
    </row>
    <row r="2607" spans="1:4" ht="25.5" x14ac:dyDescent="0.2">
      <c r="A2607" s="188" t="s">
        <v>14069</v>
      </c>
      <c r="B2607" s="189" t="s">
        <v>14070</v>
      </c>
      <c r="C2607" s="188" t="s">
        <v>6</v>
      </c>
      <c r="D2607" s="190">
        <v>41837.64</v>
      </c>
    </row>
    <row r="2608" spans="1:4" ht="25.5" x14ac:dyDescent="0.2">
      <c r="A2608" s="185" t="s">
        <v>14071</v>
      </c>
      <c r="B2608" s="186" t="s">
        <v>788</v>
      </c>
      <c r="C2608" s="185" t="s">
        <v>6</v>
      </c>
      <c r="D2608" s="187">
        <v>58529.64</v>
      </c>
    </row>
    <row r="2609" spans="1:4" ht="38.25" x14ac:dyDescent="0.2">
      <c r="A2609" s="192">
        <v>93128</v>
      </c>
      <c r="B2609" s="189" t="s">
        <v>14072</v>
      </c>
      <c r="C2609" s="188" t="s">
        <v>6</v>
      </c>
      <c r="D2609" s="190">
        <v>97.34</v>
      </c>
    </row>
    <row r="2610" spans="1:4" ht="38.25" x14ac:dyDescent="0.2">
      <c r="A2610" s="191">
        <v>93137</v>
      </c>
      <c r="B2610" s="186" t="s">
        <v>14073</v>
      </c>
      <c r="C2610" s="185" t="s">
        <v>6</v>
      </c>
      <c r="D2610" s="187">
        <v>115.27</v>
      </c>
    </row>
    <row r="2611" spans="1:4" ht="38.25" x14ac:dyDescent="0.2">
      <c r="A2611" s="192">
        <v>93138</v>
      </c>
      <c r="B2611" s="189" t="s">
        <v>14074</v>
      </c>
      <c r="C2611" s="188" t="s">
        <v>6</v>
      </c>
      <c r="D2611" s="190">
        <v>108.82</v>
      </c>
    </row>
    <row r="2612" spans="1:4" ht="38.25" x14ac:dyDescent="0.2">
      <c r="A2612" s="191">
        <v>93139</v>
      </c>
      <c r="B2612" s="186" t="s">
        <v>14075</v>
      </c>
      <c r="C2612" s="185" t="s">
        <v>6</v>
      </c>
      <c r="D2612" s="187">
        <v>138.21</v>
      </c>
    </row>
    <row r="2613" spans="1:4" ht="38.25" x14ac:dyDescent="0.2">
      <c r="A2613" s="192">
        <v>93140</v>
      </c>
      <c r="B2613" s="189" t="s">
        <v>14076</v>
      </c>
      <c r="C2613" s="188" t="s">
        <v>6</v>
      </c>
      <c r="D2613" s="190">
        <v>130.26</v>
      </c>
    </row>
    <row r="2614" spans="1:4" ht="25.5" x14ac:dyDescent="0.2">
      <c r="A2614" s="191">
        <v>93141</v>
      </c>
      <c r="B2614" s="186" t="s">
        <v>789</v>
      </c>
      <c r="C2614" s="185" t="s">
        <v>6</v>
      </c>
      <c r="D2614" s="187">
        <v>127.74</v>
      </c>
    </row>
    <row r="2615" spans="1:4" ht="25.5" x14ac:dyDescent="0.2">
      <c r="A2615" s="192">
        <v>93142</v>
      </c>
      <c r="B2615" s="189" t="s">
        <v>14077</v>
      </c>
      <c r="C2615" s="188" t="s">
        <v>6</v>
      </c>
      <c r="D2615" s="190">
        <v>142.13999999999999</v>
      </c>
    </row>
    <row r="2616" spans="1:4" ht="25.5" x14ac:dyDescent="0.2">
      <c r="A2616" s="191">
        <v>93143</v>
      </c>
      <c r="B2616" s="186" t="s">
        <v>790</v>
      </c>
      <c r="C2616" s="185" t="s">
        <v>6</v>
      </c>
      <c r="D2616" s="187">
        <v>129.41</v>
      </c>
    </row>
    <row r="2617" spans="1:4" ht="38.25" x14ac:dyDescent="0.2">
      <c r="A2617" s="192">
        <v>93144</v>
      </c>
      <c r="B2617" s="189" t="s">
        <v>14078</v>
      </c>
      <c r="C2617" s="188" t="s">
        <v>6</v>
      </c>
      <c r="D2617" s="190">
        <v>161.85</v>
      </c>
    </row>
    <row r="2618" spans="1:4" ht="38.25" x14ac:dyDescent="0.2">
      <c r="A2618" s="191">
        <v>93145</v>
      </c>
      <c r="B2618" s="186" t="s">
        <v>14079</v>
      </c>
      <c r="C2618" s="185" t="s">
        <v>6</v>
      </c>
      <c r="D2618" s="187">
        <v>152.69999999999999</v>
      </c>
    </row>
    <row r="2619" spans="1:4" ht="38.25" x14ac:dyDescent="0.2">
      <c r="A2619" s="192">
        <v>93146</v>
      </c>
      <c r="B2619" s="189" t="s">
        <v>14080</v>
      </c>
      <c r="C2619" s="188" t="s">
        <v>6</v>
      </c>
      <c r="D2619" s="190">
        <v>164.17</v>
      </c>
    </row>
    <row r="2620" spans="1:4" ht="51" x14ac:dyDescent="0.2">
      <c r="A2620" s="191">
        <v>93147</v>
      </c>
      <c r="B2620" s="186" t="s">
        <v>14081</v>
      </c>
      <c r="C2620" s="185" t="s">
        <v>6</v>
      </c>
      <c r="D2620" s="187">
        <v>185.65</v>
      </c>
    </row>
    <row r="2621" spans="1:4" x14ac:dyDescent="0.2">
      <c r="A2621" s="192">
        <v>8260</v>
      </c>
      <c r="B2621" s="189" t="s">
        <v>791</v>
      </c>
      <c r="C2621" s="188" t="s">
        <v>6</v>
      </c>
      <c r="D2621" s="190">
        <v>2607.8000000000002</v>
      </c>
    </row>
    <row r="2622" spans="1:4" x14ac:dyDescent="0.2">
      <c r="A2622" s="191">
        <v>68069</v>
      </c>
      <c r="B2622" s="186" t="s">
        <v>14082</v>
      </c>
      <c r="C2622" s="185" t="s">
        <v>6</v>
      </c>
      <c r="D2622" s="187">
        <v>42.64</v>
      </c>
    </row>
    <row r="2623" spans="1:4" x14ac:dyDescent="0.2">
      <c r="A2623" s="192">
        <v>68070</v>
      </c>
      <c r="B2623" s="189" t="s">
        <v>792</v>
      </c>
      <c r="C2623" s="188" t="s">
        <v>21</v>
      </c>
      <c r="D2623" s="190">
        <v>50.88</v>
      </c>
    </row>
    <row r="2624" spans="1:4" x14ac:dyDescent="0.2">
      <c r="A2624" s="191">
        <v>72315</v>
      </c>
      <c r="B2624" s="186" t="s">
        <v>793</v>
      </c>
      <c r="C2624" s="185" t="s">
        <v>6</v>
      </c>
      <c r="D2624" s="187">
        <v>25.62</v>
      </c>
    </row>
    <row r="2625" spans="1:4" ht="25.5" x14ac:dyDescent="0.2">
      <c r="A2625" s="192">
        <v>72927</v>
      </c>
      <c r="B2625" s="189" t="s">
        <v>14083</v>
      </c>
      <c r="C2625" s="188" t="s">
        <v>21</v>
      </c>
      <c r="D2625" s="190">
        <v>32.090000000000003</v>
      </c>
    </row>
    <row r="2626" spans="1:4" ht="25.5" x14ac:dyDescent="0.2">
      <c r="A2626" s="191">
        <v>72928</v>
      </c>
      <c r="B2626" s="186" t="s">
        <v>14084</v>
      </c>
      <c r="C2626" s="185" t="s">
        <v>21</v>
      </c>
      <c r="D2626" s="187">
        <v>36.17</v>
      </c>
    </row>
    <row r="2627" spans="1:4" ht="25.5" x14ac:dyDescent="0.2">
      <c r="A2627" s="192">
        <v>72929</v>
      </c>
      <c r="B2627" s="189" t="s">
        <v>14085</v>
      </c>
      <c r="C2627" s="188" t="s">
        <v>21</v>
      </c>
      <c r="D2627" s="190">
        <v>41.6</v>
      </c>
    </row>
    <row r="2628" spans="1:4" ht="25.5" x14ac:dyDescent="0.2">
      <c r="A2628" s="191">
        <v>72930</v>
      </c>
      <c r="B2628" s="186" t="s">
        <v>14086</v>
      </c>
      <c r="C2628" s="185" t="s">
        <v>21</v>
      </c>
      <c r="D2628" s="187">
        <v>50.78</v>
      </c>
    </row>
    <row r="2629" spans="1:4" ht="25.5" x14ac:dyDescent="0.2">
      <c r="A2629" s="192">
        <v>72931</v>
      </c>
      <c r="B2629" s="189" t="s">
        <v>14087</v>
      </c>
      <c r="C2629" s="188" t="s">
        <v>21</v>
      </c>
      <c r="D2629" s="190">
        <v>60.18</v>
      </c>
    </row>
    <row r="2630" spans="1:4" ht="25.5" x14ac:dyDescent="0.2">
      <c r="A2630" s="191">
        <v>72932</v>
      </c>
      <c r="B2630" s="186" t="s">
        <v>14088</v>
      </c>
      <c r="C2630" s="185" t="s">
        <v>21</v>
      </c>
      <c r="D2630" s="187">
        <v>72.650000000000006</v>
      </c>
    </row>
    <row r="2631" spans="1:4" x14ac:dyDescent="0.2">
      <c r="A2631" s="192">
        <v>83483</v>
      </c>
      <c r="B2631" s="189" t="s">
        <v>794</v>
      </c>
      <c r="C2631" s="188" t="s">
        <v>6</v>
      </c>
      <c r="D2631" s="190">
        <v>46.14</v>
      </c>
    </row>
    <row r="2632" spans="1:4" x14ac:dyDescent="0.2">
      <c r="A2632" s="191">
        <v>83484</v>
      </c>
      <c r="B2632" s="186" t="s">
        <v>795</v>
      </c>
      <c r="C2632" s="185" t="s">
        <v>6</v>
      </c>
      <c r="D2632" s="187">
        <v>55.54</v>
      </c>
    </row>
    <row r="2633" spans="1:4" ht="25.5" x14ac:dyDescent="0.2">
      <c r="A2633" s="192">
        <v>83485</v>
      </c>
      <c r="B2633" s="189" t="s">
        <v>14089</v>
      </c>
      <c r="C2633" s="188" t="s">
        <v>6</v>
      </c>
      <c r="D2633" s="190">
        <v>41.63</v>
      </c>
    </row>
    <row r="2634" spans="1:4" ht="25.5" x14ac:dyDescent="0.2">
      <c r="A2634" s="191">
        <v>83638</v>
      </c>
      <c r="B2634" s="186" t="s">
        <v>14090</v>
      </c>
      <c r="C2634" s="185" t="s">
        <v>6</v>
      </c>
      <c r="D2634" s="187">
        <v>358.08</v>
      </c>
    </row>
    <row r="2635" spans="1:4" x14ac:dyDescent="0.2">
      <c r="A2635" s="192">
        <v>83641</v>
      </c>
      <c r="B2635" s="189" t="s">
        <v>796</v>
      </c>
      <c r="C2635" s="188" t="s">
        <v>6</v>
      </c>
      <c r="D2635" s="190">
        <v>415.98</v>
      </c>
    </row>
    <row r="2636" spans="1:4" ht="25.5" x14ac:dyDescent="0.2">
      <c r="A2636" s="191">
        <v>9535</v>
      </c>
      <c r="B2636" s="186" t="s">
        <v>14091</v>
      </c>
      <c r="C2636" s="185" t="s">
        <v>6</v>
      </c>
      <c r="D2636" s="187">
        <v>59.07</v>
      </c>
    </row>
    <row r="2637" spans="1:4" ht="25.5" x14ac:dyDescent="0.2">
      <c r="A2637" s="192">
        <v>72322</v>
      </c>
      <c r="B2637" s="189" t="s">
        <v>14092</v>
      </c>
      <c r="C2637" s="188" t="s">
        <v>6</v>
      </c>
      <c r="D2637" s="190">
        <v>362.32</v>
      </c>
    </row>
    <row r="2638" spans="1:4" ht="25.5" x14ac:dyDescent="0.2">
      <c r="A2638" s="191">
        <v>72326</v>
      </c>
      <c r="B2638" s="186" t="s">
        <v>14093</v>
      </c>
      <c r="C2638" s="185" t="s">
        <v>6</v>
      </c>
      <c r="D2638" s="187">
        <v>470.31</v>
      </c>
    </row>
    <row r="2639" spans="1:4" ht="25.5" x14ac:dyDescent="0.2">
      <c r="A2639" s="192">
        <v>72327</v>
      </c>
      <c r="B2639" s="189" t="s">
        <v>797</v>
      </c>
      <c r="C2639" s="188" t="s">
        <v>6</v>
      </c>
      <c r="D2639" s="190">
        <v>5.86</v>
      </c>
    </row>
    <row r="2640" spans="1:4" ht="25.5" x14ac:dyDescent="0.2">
      <c r="A2640" s="191">
        <v>72328</v>
      </c>
      <c r="B2640" s="186" t="s">
        <v>14094</v>
      </c>
      <c r="C2640" s="185" t="s">
        <v>6</v>
      </c>
      <c r="D2640" s="187">
        <v>7.01</v>
      </c>
    </row>
    <row r="2641" spans="1:4" x14ac:dyDescent="0.2">
      <c r="A2641" s="192">
        <v>72330</v>
      </c>
      <c r="B2641" s="189" t="s">
        <v>798</v>
      </c>
      <c r="C2641" s="188" t="s">
        <v>6</v>
      </c>
      <c r="D2641" s="190">
        <v>31.84</v>
      </c>
    </row>
    <row r="2642" spans="1:4" ht="25.5" x14ac:dyDescent="0.2">
      <c r="A2642" s="185" t="s">
        <v>14095</v>
      </c>
      <c r="B2642" s="186" t="s">
        <v>14096</v>
      </c>
      <c r="C2642" s="185" t="s">
        <v>6</v>
      </c>
      <c r="D2642" s="187">
        <v>312.69</v>
      </c>
    </row>
    <row r="2643" spans="1:4" x14ac:dyDescent="0.2">
      <c r="A2643" s="188" t="s">
        <v>14097</v>
      </c>
      <c r="B2643" s="189" t="s">
        <v>799</v>
      </c>
      <c r="C2643" s="188" t="s">
        <v>6</v>
      </c>
      <c r="D2643" s="190">
        <v>195.86</v>
      </c>
    </row>
    <row r="2644" spans="1:4" x14ac:dyDescent="0.2">
      <c r="A2644" s="185" t="s">
        <v>14098</v>
      </c>
      <c r="B2644" s="186" t="s">
        <v>800</v>
      </c>
      <c r="C2644" s="185" t="s">
        <v>6</v>
      </c>
      <c r="D2644" s="187">
        <v>311.37</v>
      </c>
    </row>
    <row r="2645" spans="1:4" x14ac:dyDescent="0.2">
      <c r="A2645" s="188" t="s">
        <v>14099</v>
      </c>
      <c r="B2645" s="189" t="s">
        <v>801</v>
      </c>
      <c r="C2645" s="188" t="s">
        <v>6</v>
      </c>
      <c r="D2645" s="190">
        <v>699.11</v>
      </c>
    </row>
    <row r="2646" spans="1:4" x14ac:dyDescent="0.2">
      <c r="A2646" s="191">
        <v>83482</v>
      </c>
      <c r="B2646" s="186" t="s">
        <v>802</v>
      </c>
      <c r="C2646" s="185" t="s">
        <v>6</v>
      </c>
      <c r="D2646" s="187">
        <v>31.84</v>
      </c>
    </row>
    <row r="2647" spans="1:4" x14ac:dyDescent="0.2">
      <c r="A2647" s="192">
        <v>83487</v>
      </c>
      <c r="B2647" s="189" t="s">
        <v>803</v>
      </c>
      <c r="C2647" s="188" t="s">
        <v>6</v>
      </c>
      <c r="D2647" s="190">
        <v>79.95</v>
      </c>
    </row>
    <row r="2648" spans="1:4" x14ac:dyDescent="0.2">
      <c r="A2648" s="191">
        <v>83490</v>
      </c>
      <c r="B2648" s="186" t="s">
        <v>804</v>
      </c>
      <c r="C2648" s="185" t="s">
        <v>6</v>
      </c>
      <c r="D2648" s="187">
        <v>193.23</v>
      </c>
    </row>
    <row r="2649" spans="1:4" ht="25.5" x14ac:dyDescent="0.2">
      <c r="A2649" s="192">
        <v>83491</v>
      </c>
      <c r="B2649" s="189" t="s">
        <v>14100</v>
      </c>
      <c r="C2649" s="188" t="s">
        <v>6</v>
      </c>
      <c r="D2649" s="190">
        <v>761.27</v>
      </c>
    </row>
    <row r="2650" spans="1:4" ht="25.5" x14ac:dyDescent="0.2">
      <c r="A2650" s="191">
        <v>83492</v>
      </c>
      <c r="B2650" s="186" t="s">
        <v>14101</v>
      </c>
      <c r="C2650" s="185" t="s">
        <v>6</v>
      </c>
      <c r="D2650" s="187">
        <v>739.77</v>
      </c>
    </row>
    <row r="2651" spans="1:4" x14ac:dyDescent="0.2">
      <c r="A2651" s="192">
        <v>83493</v>
      </c>
      <c r="B2651" s="189" t="s">
        <v>805</v>
      </c>
      <c r="C2651" s="188" t="s">
        <v>6</v>
      </c>
      <c r="D2651" s="190">
        <v>31.84</v>
      </c>
    </row>
    <row r="2652" spans="1:4" x14ac:dyDescent="0.2">
      <c r="A2652" s="191">
        <v>85195</v>
      </c>
      <c r="B2652" s="186" t="s">
        <v>806</v>
      </c>
      <c r="C2652" s="185" t="s">
        <v>6</v>
      </c>
      <c r="D2652" s="187">
        <v>63.3</v>
      </c>
    </row>
    <row r="2653" spans="1:4" x14ac:dyDescent="0.2">
      <c r="A2653" s="192">
        <v>88547</v>
      </c>
      <c r="B2653" s="189" t="s">
        <v>807</v>
      </c>
      <c r="C2653" s="188" t="s">
        <v>6</v>
      </c>
      <c r="D2653" s="190">
        <v>69.7</v>
      </c>
    </row>
    <row r="2654" spans="1:4" ht="38.25" x14ac:dyDescent="0.2">
      <c r="A2654" s="191">
        <v>72283</v>
      </c>
      <c r="B2654" s="186" t="s">
        <v>14102</v>
      </c>
      <c r="C2654" s="185" t="s">
        <v>6</v>
      </c>
      <c r="D2654" s="187">
        <v>951.25</v>
      </c>
    </row>
    <row r="2655" spans="1:4" ht="38.25" x14ac:dyDescent="0.2">
      <c r="A2655" s="192">
        <v>72284</v>
      </c>
      <c r="B2655" s="189" t="s">
        <v>14103</v>
      </c>
      <c r="C2655" s="188" t="s">
        <v>6</v>
      </c>
      <c r="D2655" s="190">
        <v>1090.3599999999999</v>
      </c>
    </row>
    <row r="2656" spans="1:4" x14ac:dyDescent="0.2">
      <c r="A2656" s="191">
        <v>72287</v>
      </c>
      <c r="B2656" s="186" t="s">
        <v>808</v>
      </c>
      <c r="C2656" s="185" t="s">
        <v>6</v>
      </c>
      <c r="D2656" s="187">
        <v>232.57</v>
      </c>
    </row>
    <row r="2657" spans="1:4" x14ac:dyDescent="0.2">
      <c r="A2657" s="192">
        <v>72288</v>
      </c>
      <c r="B2657" s="189" t="s">
        <v>809</v>
      </c>
      <c r="C2657" s="188" t="s">
        <v>6</v>
      </c>
      <c r="D2657" s="190">
        <v>290.95</v>
      </c>
    </row>
    <row r="2658" spans="1:4" x14ac:dyDescent="0.2">
      <c r="A2658" s="191">
        <v>72553</v>
      </c>
      <c r="B2658" s="186" t="s">
        <v>810</v>
      </c>
      <c r="C2658" s="185" t="s">
        <v>6</v>
      </c>
      <c r="D2658" s="187">
        <v>145.22</v>
      </c>
    </row>
    <row r="2659" spans="1:4" x14ac:dyDescent="0.2">
      <c r="A2659" s="192">
        <v>72554</v>
      </c>
      <c r="B2659" s="189" t="s">
        <v>811</v>
      </c>
      <c r="C2659" s="188" t="s">
        <v>6</v>
      </c>
      <c r="D2659" s="190">
        <v>489.84</v>
      </c>
    </row>
    <row r="2660" spans="1:4" x14ac:dyDescent="0.2">
      <c r="A2660" s="185" t="s">
        <v>14104</v>
      </c>
      <c r="B2660" s="186" t="s">
        <v>812</v>
      </c>
      <c r="C2660" s="185" t="s">
        <v>6</v>
      </c>
      <c r="D2660" s="187">
        <v>151.37</v>
      </c>
    </row>
    <row r="2661" spans="1:4" ht="25.5" x14ac:dyDescent="0.2">
      <c r="A2661" s="188" t="s">
        <v>14105</v>
      </c>
      <c r="B2661" s="189" t="s">
        <v>14106</v>
      </c>
      <c r="C2661" s="188" t="s">
        <v>6</v>
      </c>
      <c r="D2661" s="190">
        <v>155.99</v>
      </c>
    </row>
    <row r="2662" spans="1:4" x14ac:dyDescent="0.2">
      <c r="A2662" s="191">
        <v>83633</v>
      </c>
      <c r="B2662" s="186" t="s">
        <v>813</v>
      </c>
      <c r="C2662" s="185" t="s">
        <v>6</v>
      </c>
      <c r="D2662" s="187">
        <v>1724.91</v>
      </c>
    </row>
    <row r="2663" spans="1:4" ht="25.5" x14ac:dyDescent="0.2">
      <c r="A2663" s="192">
        <v>83634</v>
      </c>
      <c r="B2663" s="189" t="s">
        <v>14107</v>
      </c>
      <c r="C2663" s="188" t="s">
        <v>6</v>
      </c>
      <c r="D2663" s="190">
        <v>459.06</v>
      </c>
    </row>
    <row r="2664" spans="1:4" x14ac:dyDescent="0.2">
      <c r="A2664" s="191">
        <v>83635</v>
      </c>
      <c r="B2664" s="186" t="s">
        <v>814</v>
      </c>
      <c r="C2664" s="185" t="s">
        <v>6</v>
      </c>
      <c r="D2664" s="187">
        <v>175.99</v>
      </c>
    </row>
    <row r="2665" spans="1:4" ht="25.5" x14ac:dyDescent="0.2">
      <c r="A2665" s="192">
        <v>72337</v>
      </c>
      <c r="B2665" s="189" t="s">
        <v>14108</v>
      </c>
      <c r="C2665" s="188" t="s">
        <v>6</v>
      </c>
      <c r="D2665" s="190">
        <v>21.1</v>
      </c>
    </row>
    <row r="2666" spans="1:4" ht="25.5" x14ac:dyDescent="0.2">
      <c r="A2666" s="191">
        <v>73688</v>
      </c>
      <c r="B2666" s="186" t="s">
        <v>14109</v>
      </c>
      <c r="C2666" s="185" t="s">
        <v>21</v>
      </c>
      <c r="D2666" s="187">
        <v>16.45</v>
      </c>
    </row>
    <row r="2667" spans="1:4" ht="25.5" x14ac:dyDescent="0.2">
      <c r="A2667" s="192">
        <v>73689</v>
      </c>
      <c r="B2667" s="189" t="s">
        <v>14110</v>
      </c>
      <c r="C2667" s="188" t="s">
        <v>21</v>
      </c>
      <c r="D2667" s="190">
        <v>11.8</v>
      </c>
    </row>
    <row r="2668" spans="1:4" ht="25.5" x14ac:dyDescent="0.2">
      <c r="A2668" s="191">
        <v>73690</v>
      </c>
      <c r="B2668" s="186" t="s">
        <v>14111</v>
      </c>
      <c r="C2668" s="185" t="s">
        <v>21</v>
      </c>
      <c r="D2668" s="187">
        <v>7.62</v>
      </c>
    </row>
    <row r="2669" spans="1:4" ht="25.5" x14ac:dyDescent="0.2">
      <c r="A2669" s="188" t="s">
        <v>14112</v>
      </c>
      <c r="B2669" s="189" t="s">
        <v>14113</v>
      </c>
      <c r="C2669" s="188" t="s">
        <v>6</v>
      </c>
      <c r="D2669" s="190">
        <v>167.26</v>
      </c>
    </row>
    <row r="2670" spans="1:4" ht="25.5" x14ac:dyDescent="0.2">
      <c r="A2670" s="185" t="s">
        <v>14114</v>
      </c>
      <c r="B2670" s="186" t="s">
        <v>14115</v>
      </c>
      <c r="C2670" s="185" t="s">
        <v>6</v>
      </c>
      <c r="D2670" s="187">
        <v>304.14</v>
      </c>
    </row>
    <row r="2671" spans="1:4" ht="25.5" x14ac:dyDescent="0.2">
      <c r="A2671" s="188" t="s">
        <v>14116</v>
      </c>
      <c r="B2671" s="189" t="s">
        <v>14117</v>
      </c>
      <c r="C2671" s="188" t="s">
        <v>6</v>
      </c>
      <c r="D2671" s="190">
        <v>989.5</v>
      </c>
    </row>
    <row r="2672" spans="1:4" ht="25.5" x14ac:dyDescent="0.2">
      <c r="A2672" s="185" t="s">
        <v>14118</v>
      </c>
      <c r="B2672" s="186" t="s">
        <v>14119</v>
      </c>
      <c r="C2672" s="185" t="s">
        <v>21</v>
      </c>
      <c r="D2672" s="187">
        <v>1.37</v>
      </c>
    </row>
    <row r="2673" spans="1:4" ht="25.5" x14ac:dyDescent="0.2">
      <c r="A2673" s="188" t="s">
        <v>14120</v>
      </c>
      <c r="B2673" s="189" t="s">
        <v>815</v>
      </c>
      <c r="C2673" s="188" t="s">
        <v>21</v>
      </c>
      <c r="D2673" s="190">
        <v>2.02</v>
      </c>
    </row>
    <row r="2674" spans="1:4" x14ac:dyDescent="0.2">
      <c r="A2674" s="185" t="s">
        <v>14121</v>
      </c>
      <c r="B2674" s="186" t="s">
        <v>14122</v>
      </c>
      <c r="C2674" s="185" t="s">
        <v>21</v>
      </c>
      <c r="D2674" s="187">
        <v>5.56</v>
      </c>
    </row>
    <row r="2675" spans="1:4" x14ac:dyDescent="0.2">
      <c r="A2675" s="188" t="s">
        <v>14123</v>
      </c>
      <c r="B2675" s="189" t="s">
        <v>14124</v>
      </c>
      <c r="C2675" s="188" t="s">
        <v>21</v>
      </c>
      <c r="D2675" s="190">
        <v>9.3000000000000007</v>
      </c>
    </row>
    <row r="2676" spans="1:4" x14ac:dyDescent="0.2">
      <c r="A2676" s="185" t="s">
        <v>14125</v>
      </c>
      <c r="B2676" s="186" t="s">
        <v>14126</v>
      </c>
      <c r="C2676" s="185" t="s">
        <v>21</v>
      </c>
      <c r="D2676" s="187">
        <v>12.17</v>
      </c>
    </row>
    <row r="2677" spans="1:4" x14ac:dyDescent="0.2">
      <c r="A2677" s="188" t="s">
        <v>14127</v>
      </c>
      <c r="B2677" s="189" t="s">
        <v>14128</v>
      </c>
      <c r="C2677" s="188" t="s">
        <v>21</v>
      </c>
      <c r="D2677" s="190">
        <v>20.28</v>
      </c>
    </row>
    <row r="2678" spans="1:4" x14ac:dyDescent="0.2">
      <c r="A2678" s="185" t="s">
        <v>14129</v>
      </c>
      <c r="B2678" s="186" t="s">
        <v>14130</v>
      </c>
      <c r="C2678" s="185" t="s">
        <v>21</v>
      </c>
      <c r="D2678" s="187">
        <v>31.73</v>
      </c>
    </row>
    <row r="2679" spans="1:4" ht="25.5" x14ac:dyDescent="0.2">
      <c r="A2679" s="188" t="s">
        <v>14131</v>
      </c>
      <c r="B2679" s="189" t="s">
        <v>14132</v>
      </c>
      <c r="C2679" s="188" t="s">
        <v>21</v>
      </c>
      <c r="D2679" s="190">
        <v>75.11</v>
      </c>
    </row>
    <row r="2680" spans="1:4" x14ac:dyDescent="0.2">
      <c r="A2680" s="185" t="s">
        <v>14133</v>
      </c>
      <c r="B2680" s="186" t="s">
        <v>816</v>
      </c>
      <c r="C2680" s="185" t="s">
        <v>21</v>
      </c>
      <c r="D2680" s="187">
        <v>0.98</v>
      </c>
    </row>
    <row r="2681" spans="1:4" x14ac:dyDescent="0.2">
      <c r="A2681" s="188" t="s">
        <v>14134</v>
      </c>
      <c r="B2681" s="189" t="s">
        <v>14135</v>
      </c>
      <c r="C2681" s="188" t="s">
        <v>21</v>
      </c>
      <c r="D2681" s="190">
        <v>1.24</v>
      </c>
    </row>
    <row r="2682" spans="1:4" x14ac:dyDescent="0.2">
      <c r="A2682" s="185" t="s">
        <v>14136</v>
      </c>
      <c r="B2682" s="186" t="s">
        <v>14137</v>
      </c>
      <c r="C2682" s="185" t="s">
        <v>21</v>
      </c>
      <c r="D2682" s="187">
        <v>1.57</v>
      </c>
    </row>
    <row r="2683" spans="1:4" x14ac:dyDescent="0.2">
      <c r="A2683" s="188" t="s">
        <v>14138</v>
      </c>
      <c r="B2683" s="189" t="s">
        <v>14139</v>
      </c>
      <c r="C2683" s="188" t="s">
        <v>21</v>
      </c>
      <c r="D2683" s="190">
        <v>2.15</v>
      </c>
    </row>
    <row r="2684" spans="1:4" x14ac:dyDescent="0.2">
      <c r="A2684" s="185" t="s">
        <v>14140</v>
      </c>
      <c r="B2684" s="186" t="s">
        <v>14141</v>
      </c>
      <c r="C2684" s="185" t="s">
        <v>21</v>
      </c>
      <c r="D2684" s="187">
        <v>2.88</v>
      </c>
    </row>
    <row r="2685" spans="1:4" x14ac:dyDescent="0.2">
      <c r="A2685" s="188" t="s">
        <v>14142</v>
      </c>
      <c r="B2685" s="189" t="s">
        <v>14143</v>
      </c>
      <c r="C2685" s="188" t="s">
        <v>21</v>
      </c>
      <c r="D2685" s="190">
        <v>3.77</v>
      </c>
    </row>
    <row r="2686" spans="1:4" ht="25.5" x14ac:dyDescent="0.2">
      <c r="A2686" s="191">
        <v>83366</v>
      </c>
      <c r="B2686" s="186" t="s">
        <v>14144</v>
      </c>
      <c r="C2686" s="185" t="s">
        <v>6</v>
      </c>
      <c r="D2686" s="187">
        <v>75.2</v>
      </c>
    </row>
    <row r="2687" spans="1:4" ht="25.5" x14ac:dyDescent="0.2">
      <c r="A2687" s="192">
        <v>83367</v>
      </c>
      <c r="B2687" s="189" t="s">
        <v>14145</v>
      </c>
      <c r="C2687" s="188" t="s">
        <v>6</v>
      </c>
      <c r="D2687" s="190">
        <v>327.69</v>
      </c>
    </row>
    <row r="2688" spans="1:4" ht="25.5" x14ac:dyDescent="0.2">
      <c r="A2688" s="191">
        <v>83368</v>
      </c>
      <c r="B2688" s="186" t="s">
        <v>817</v>
      </c>
      <c r="C2688" s="185" t="s">
        <v>6</v>
      </c>
      <c r="D2688" s="187">
        <v>910.68</v>
      </c>
    </row>
    <row r="2689" spans="1:4" ht="38.25" x14ac:dyDescent="0.2">
      <c r="A2689" s="192">
        <v>83369</v>
      </c>
      <c r="B2689" s="189" t="s">
        <v>14146</v>
      </c>
      <c r="C2689" s="188" t="s">
        <v>6</v>
      </c>
      <c r="D2689" s="190">
        <v>220.65</v>
      </c>
    </row>
    <row r="2690" spans="1:4" ht="38.25" x14ac:dyDescent="0.2">
      <c r="A2690" s="191">
        <v>83370</v>
      </c>
      <c r="B2690" s="186" t="s">
        <v>14147</v>
      </c>
      <c r="C2690" s="185" t="s">
        <v>6</v>
      </c>
      <c r="D2690" s="187">
        <v>142.44999999999999</v>
      </c>
    </row>
    <row r="2691" spans="1:4" ht="38.25" x14ac:dyDescent="0.2">
      <c r="A2691" s="192">
        <v>83371</v>
      </c>
      <c r="B2691" s="189" t="s">
        <v>14148</v>
      </c>
      <c r="C2691" s="188" t="s">
        <v>6</v>
      </c>
      <c r="D2691" s="190">
        <v>88.72</v>
      </c>
    </row>
    <row r="2692" spans="1:4" ht="25.5" x14ac:dyDescent="0.2">
      <c r="A2692" s="191">
        <v>83639</v>
      </c>
      <c r="B2692" s="186" t="s">
        <v>14149</v>
      </c>
      <c r="C2692" s="185" t="s">
        <v>21</v>
      </c>
      <c r="D2692" s="187">
        <v>38.85</v>
      </c>
    </row>
    <row r="2693" spans="1:4" ht="25.5" x14ac:dyDescent="0.2">
      <c r="A2693" s="192">
        <v>84676</v>
      </c>
      <c r="B2693" s="189" t="s">
        <v>14150</v>
      </c>
      <c r="C2693" s="188" t="s">
        <v>6</v>
      </c>
      <c r="D2693" s="190">
        <v>305.17</v>
      </c>
    </row>
    <row r="2694" spans="1:4" ht="25.5" x14ac:dyDescent="0.2">
      <c r="A2694" s="191">
        <v>84796</v>
      </c>
      <c r="B2694" s="186" t="s">
        <v>14151</v>
      </c>
      <c r="C2694" s="185" t="s">
        <v>6</v>
      </c>
      <c r="D2694" s="187">
        <v>491.84</v>
      </c>
    </row>
    <row r="2695" spans="1:4" ht="25.5" x14ac:dyDescent="0.2">
      <c r="A2695" s="192">
        <v>84798</v>
      </c>
      <c r="B2695" s="189" t="s">
        <v>14152</v>
      </c>
      <c r="C2695" s="188" t="s">
        <v>6</v>
      </c>
      <c r="D2695" s="190">
        <v>220.88</v>
      </c>
    </row>
    <row r="2696" spans="1:4" x14ac:dyDescent="0.2">
      <c r="A2696" s="191">
        <v>83636</v>
      </c>
      <c r="B2696" s="186" t="s">
        <v>818</v>
      </c>
      <c r="C2696" s="185" t="s">
        <v>11314</v>
      </c>
      <c r="D2696" s="187">
        <v>48.59</v>
      </c>
    </row>
    <row r="2697" spans="1:4" x14ac:dyDescent="0.2">
      <c r="A2697" s="192">
        <v>83637</v>
      </c>
      <c r="B2697" s="189" t="s">
        <v>819</v>
      </c>
      <c r="C2697" s="188" t="s">
        <v>11314</v>
      </c>
      <c r="D2697" s="190">
        <v>80.8</v>
      </c>
    </row>
    <row r="2698" spans="1:4" ht="25.5" x14ac:dyDescent="0.2">
      <c r="A2698" s="185" t="s">
        <v>14153</v>
      </c>
      <c r="B2698" s="186" t="s">
        <v>14154</v>
      </c>
      <c r="C2698" s="185" t="s">
        <v>6</v>
      </c>
      <c r="D2698" s="187">
        <v>4801.09</v>
      </c>
    </row>
    <row r="2699" spans="1:4" x14ac:dyDescent="0.2">
      <c r="A2699" s="192">
        <v>85120</v>
      </c>
      <c r="B2699" s="189" t="s">
        <v>14155</v>
      </c>
      <c r="C2699" s="188" t="s">
        <v>6</v>
      </c>
      <c r="D2699" s="190">
        <v>56.35</v>
      </c>
    </row>
    <row r="2700" spans="1:4" x14ac:dyDescent="0.2">
      <c r="A2700" s="191">
        <v>83486</v>
      </c>
      <c r="B2700" s="186" t="s">
        <v>820</v>
      </c>
      <c r="C2700" s="185" t="s">
        <v>6</v>
      </c>
      <c r="D2700" s="187">
        <v>1176.29</v>
      </c>
    </row>
    <row r="2701" spans="1:4" ht="38.25" x14ac:dyDescent="0.2">
      <c r="A2701" s="192">
        <v>83643</v>
      </c>
      <c r="B2701" s="189" t="s">
        <v>14156</v>
      </c>
      <c r="C2701" s="188" t="s">
        <v>6</v>
      </c>
      <c r="D2701" s="190">
        <v>2906.41</v>
      </c>
    </row>
    <row r="2702" spans="1:4" x14ac:dyDescent="0.2">
      <c r="A2702" s="191">
        <v>83644</v>
      </c>
      <c r="B2702" s="186" t="s">
        <v>821</v>
      </c>
      <c r="C2702" s="185" t="s">
        <v>6</v>
      </c>
      <c r="D2702" s="187">
        <v>5016.08</v>
      </c>
    </row>
    <row r="2703" spans="1:4" x14ac:dyDescent="0.2">
      <c r="A2703" s="192">
        <v>83645</v>
      </c>
      <c r="B2703" s="189" t="s">
        <v>822</v>
      </c>
      <c r="C2703" s="188" t="s">
        <v>6</v>
      </c>
      <c r="D2703" s="190">
        <v>1589.76</v>
      </c>
    </row>
    <row r="2704" spans="1:4" x14ac:dyDescent="0.2">
      <c r="A2704" s="191">
        <v>83646</v>
      </c>
      <c r="B2704" s="186" t="s">
        <v>823</v>
      </c>
      <c r="C2704" s="185" t="s">
        <v>6</v>
      </c>
      <c r="D2704" s="187">
        <v>1846.47</v>
      </c>
    </row>
    <row r="2705" spans="1:4" x14ac:dyDescent="0.2">
      <c r="A2705" s="192">
        <v>83647</v>
      </c>
      <c r="B2705" s="189" t="s">
        <v>824</v>
      </c>
      <c r="C2705" s="188" t="s">
        <v>6</v>
      </c>
      <c r="D2705" s="190">
        <v>1205.5999999999999</v>
      </c>
    </row>
    <row r="2706" spans="1:4" x14ac:dyDescent="0.2">
      <c r="A2706" s="191">
        <v>83648</v>
      </c>
      <c r="B2706" s="186" t="s">
        <v>825</v>
      </c>
      <c r="C2706" s="185" t="s">
        <v>6</v>
      </c>
      <c r="D2706" s="187">
        <v>771.58</v>
      </c>
    </row>
    <row r="2707" spans="1:4" x14ac:dyDescent="0.2">
      <c r="A2707" s="192">
        <v>83649</v>
      </c>
      <c r="B2707" s="189" t="s">
        <v>826</v>
      </c>
      <c r="C2707" s="188" t="s">
        <v>6</v>
      </c>
      <c r="D2707" s="190">
        <v>4590.1400000000003</v>
      </c>
    </row>
    <row r="2708" spans="1:4" x14ac:dyDescent="0.2">
      <c r="A2708" s="191">
        <v>83650</v>
      </c>
      <c r="B2708" s="186" t="s">
        <v>827</v>
      </c>
      <c r="C2708" s="185" t="s">
        <v>6</v>
      </c>
      <c r="D2708" s="187">
        <v>3821.82</v>
      </c>
    </row>
    <row r="2709" spans="1:4" ht="25.5" x14ac:dyDescent="0.2">
      <c r="A2709" s="188" t="s">
        <v>14157</v>
      </c>
      <c r="B2709" s="189" t="s">
        <v>14158</v>
      </c>
      <c r="C2709" s="188" t="s">
        <v>21</v>
      </c>
      <c r="D2709" s="190">
        <v>59.55</v>
      </c>
    </row>
    <row r="2710" spans="1:4" ht="25.5" x14ac:dyDescent="0.2">
      <c r="A2710" s="185" t="s">
        <v>14159</v>
      </c>
      <c r="B2710" s="186" t="s">
        <v>14160</v>
      </c>
      <c r="C2710" s="185" t="s">
        <v>21</v>
      </c>
      <c r="D2710" s="187">
        <v>173.55</v>
      </c>
    </row>
    <row r="2711" spans="1:4" ht="25.5" x14ac:dyDescent="0.2">
      <c r="A2711" s="188" t="s">
        <v>14161</v>
      </c>
      <c r="B2711" s="189" t="s">
        <v>14162</v>
      </c>
      <c r="C2711" s="188" t="s">
        <v>21</v>
      </c>
      <c r="D2711" s="190">
        <v>250.55</v>
      </c>
    </row>
    <row r="2712" spans="1:4" ht="25.5" x14ac:dyDescent="0.2">
      <c r="A2712" s="185" t="s">
        <v>14163</v>
      </c>
      <c r="B2712" s="186" t="s">
        <v>14164</v>
      </c>
      <c r="C2712" s="185" t="s">
        <v>21</v>
      </c>
      <c r="D2712" s="187">
        <v>226.37</v>
      </c>
    </row>
    <row r="2713" spans="1:4" ht="25.5" x14ac:dyDescent="0.2">
      <c r="A2713" s="188" t="s">
        <v>14165</v>
      </c>
      <c r="B2713" s="189" t="s">
        <v>14166</v>
      </c>
      <c r="C2713" s="188" t="s">
        <v>21</v>
      </c>
      <c r="D2713" s="190">
        <v>357.8</v>
      </c>
    </row>
    <row r="2714" spans="1:4" ht="25.5" x14ac:dyDescent="0.2">
      <c r="A2714" s="191">
        <v>89355</v>
      </c>
      <c r="B2714" s="186" t="s">
        <v>828</v>
      </c>
      <c r="C2714" s="185" t="s">
        <v>21</v>
      </c>
      <c r="D2714" s="187">
        <v>13.41</v>
      </c>
    </row>
    <row r="2715" spans="1:4" ht="25.5" x14ac:dyDescent="0.2">
      <c r="A2715" s="192">
        <v>89356</v>
      </c>
      <c r="B2715" s="189" t="s">
        <v>829</v>
      </c>
      <c r="C2715" s="188" t="s">
        <v>21</v>
      </c>
      <c r="D2715" s="190">
        <v>15.94</v>
      </c>
    </row>
    <row r="2716" spans="1:4" ht="25.5" x14ac:dyDescent="0.2">
      <c r="A2716" s="191">
        <v>89357</v>
      </c>
      <c r="B2716" s="186" t="s">
        <v>830</v>
      </c>
      <c r="C2716" s="185" t="s">
        <v>21</v>
      </c>
      <c r="D2716" s="187">
        <v>22.2</v>
      </c>
    </row>
    <row r="2717" spans="1:4" ht="25.5" x14ac:dyDescent="0.2">
      <c r="A2717" s="192">
        <v>89401</v>
      </c>
      <c r="B2717" s="189" t="s">
        <v>14167</v>
      </c>
      <c r="C2717" s="188" t="s">
        <v>21</v>
      </c>
      <c r="D2717" s="190">
        <v>5.81</v>
      </c>
    </row>
    <row r="2718" spans="1:4" ht="25.5" x14ac:dyDescent="0.2">
      <c r="A2718" s="191">
        <v>89402</v>
      </c>
      <c r="B2718" s="186" t="s">
        <v>14168</v>
      </c>
      <c r="C2718" s="185" t="s">
        <v>21</v>
      </c>
      <c r="D2718" s="187">
        <v>7.19</v>
      </c>
    </row>
    <row r="2719" spans="1:4" ht="25.5" x14ac:dyDescent="0.2">
      <c r="A2719" s="192">
        <v>89403</v>
      </c>
      <c r="B2719" s="189" t="s">
        <v>14169</v>
      </c>
      <c r="C2719" s="188" t="s">
        <v>21</v>
      </c>
      <c r="D2719" s="190">
        <v>11.73</v>
      </c>
    </row>
    <row r="2720" spans="1:4" ht="25.5" x14ac:dyDescent="0.2">
      <c r="A2720" s="191">
        <v>89446</v>
      </c>
      <c r="B2720" s="186" t="s">
        <v>14170</v>
      </c>
      <c r="C2720" s="185" t="s">
        <v>21</v>
      </c>
      <c r="D2720" s="187">
        <v>3.87</v>
      </c>
    </row>
    <row r="2721" spans="1:4" ht="25.5" x14ac:dyDescent="0.2">
      <c r="A2721" s="192">
        <v>89447</v>
      </c>
      <c r="B2721" s="189" t="s">
        <v>14171</v>
      </c>
      <c r="C2721" s="188" t="s">
        <v>21</v>
      </c>
      <c r="D2721" s="190">
        <v>7.83</v>
      </c>
    </row>
    <row r="2722" spans="1:4" ht="25.5" x14ac:dyDescent="0.2">
      <c r="A2722" s="191">
        <v>89448</v>
      </c>
      <c r="B2722" s="186" t="s">
        <v>14172</v>
      </c>
      <c r="C2722" s="185" t="s">
        <v>21</v>
      </c>
      <c r="D2722" s="187">
        <v>11.26</v>
      </c>
    </row>
    <row r="2723" spans="1:4" ht="25.5" x14ac:dyDescent="0.2">
      <c r="A2723" s="192">
        <v>89449</v>
      </c>
      <c r="B2723" s="189" t="s">
        <v>14173</v>
      </c>
      <c r="C2723" s="188" t="s">
        <v>21</v>
      </c>
      <c r="D2723" s="190">
        <v>13.93</v>
      </c>
    </row>
    <row r="2724" spans="1:4" ht="25.5" x14ac:dyDescent="0.2">
      <c r="A2724" s="191">
        <v>89450</v>
      </c>
      <c r="B2724" s="186" t="s">
        <v>14174</v>
      </c>
      <c r="C2724" s="185" t="s">
        <v>21</v>
      </c>
      <c r="D2724" s="187">
        <v>21.34</v>
      </c>
    </row>
    <row r="2725" spans="1:4" ht="25.5" x14ac:dyDescent="0.2">
      <c r="A2725" s="192">
        <v>89451</v>
      </c>
      <c r="B2725" s="189" t="s">
        <v>14175</v>
      </c>
      <c r="C2725" s="188" t="s">
        <v>21</v>
      </c>
      <c r="D2725" s="190">
        <v>29.74</v>
      </c>
    </row>
    <row r="2726" spans="1:4" ht="25.5" x14ac:dyDescent="0.2">
      <c r="A2726" s="191">
        <v>89452</v>
      </c>
      <c r="B2726" s="186" t="s">
        <v>14176</v>
      </c>
      <c r="C2726" s="185" t="s">
        <v>21</v>
      </c>
      <c r="D2726" s="187">
        <v>37.28</v>
      </c>
    </row>
    <row r="2727" spans="1:4" ht="25.5" x14ac:dyDescent="0.2">
      <c r="A2727" s="192">
        <v>89508</v>
      </c>
      <c r="B2727" s="189" t="s">
        <v>14177</v>
      </c>
      <c r="C2727" s="188" t="s">
        <v>21</v>
      </c>
      <c r="D2727" s="190">
        <v>12.52</v>
      </c>
    </row>
    <row r="2728" spans="1:4" ht="25.5" x14ac:dyDescent="0.2">
      <c r="A2728" s="191">
        <v>89509</v>
      </c>
      <c r="B2728" s="186" t="s">
        <v>14178</v>
      </c>
      <c r="C2728" s="185" t="s">
        <v>21</v>
      </c>
      <c r="D2728" s="187">
        <v>17.07</v>
      </c>
    </row>
    <row r="2729" spans="1:4" ht="25.5" x14ac:dyDescent="0.2">
      <c r="A2729" s="192">
        <v>89511</v>
      </c>
      <c r="B2729" s="189" t="s">
        <v>14179</v>
      </c>
      <c r="C2729" s="188" t="s">
        <v>21</v>
      </c>
      <c r="D2729" s="190">
        <v>25.17</v>
      </c>
    </row>
    <row r="2730" spans="1:4" ht="25.5" x14ac:dyDescent="0.2">
      <c r="A2730" s="191">
        <v>89512</v>
      </c>
      <c r="B2730" s="186" t="s">
        <v>14180</v>
      </c>
      <c r="C2730" s="185" t="s">
        <v>21</v>
      </c>
      <c r="D2730" s="187">
        <v>38.700000000000003</v>
      </c>
    </row>
    <row r="2731" spans="1:4" ht="25.5" x14ac:dyDescent="0.2">
      <c r="A2731" s="192">
        <v>89576</v>
      </c>
      <c r="B2731" s="189" t="s">
        <v>14181</v>
      </c>
      <c r="C2731" s="188" t="s">
        <v>21</v>
      </c>
      <c r="D2731" s="190">
        <v>13.69</v>
      </c>
    </row>
    <row r="2732" spans="1:4" ht="25.5" x14ac:dyDescent="0.2">
      <c r="A2732" s="191">
        <v>89578</v>
      </c>
      <c r="B2732" s="186" t="s">
        <v>14182</v>
      </c>
      <c r="C2732" s="185" t="s">
        <v>21</v>
      </c>
      <c r="D2732" s="187">
        <v>23.09</v>
      </c>
    </row>
    <row r="2733" spans="1:4" ht="25.5" x14ac:dyDescent="0.2">
      <c r="A2733" s="192">
        <v>89580</v>
      </c>
      <c r="B2733" s="189" t="s">
        <v>14183</v>
      </c>
      <c r="C2733" s="188" t="s">
        <v>21</v>
      </c>
      <c r="D2733" s="190">
        <v>45.71</v>
      </c>
    </row>
    <row r="2734" spans="1:4" ht="25.5" x14ac:dyDescent="0.2">
      <c r="A2734" s="191">
        <v>89633</v>
      </c>
      <c r="B2734" s="186" t="s">
        <v>831</v>
      </c>
      <c r="C2734" s="185" t="s">
        <v>21</v>
      </c>
      <c r="D2734" s="187">
        <v>17.350000000000001</v>
      </c>
    </row>
    <row r="2735" spans="1:4" ht="25.5" x14ac:dyDescent="0.2">
      <c r="A2735" s="192">
        <v>89634</v>
      </c>
      <c r="B2735" s="189" t="s">
        <v>832</v>
      </c>
      <c r="C2735" s="188" t="s">
        <v>21</v>
      </c>
      <c r="D2735" s="190">
        <v>26.18</v>
      </c>
    </row>
    <row r="2736" spans="1:4" ht="25.5" x14ac:dyDescent="0.2">
      <c r="A2736" s="191">
        <v>89635</v>
      </c>
      <c r="B2736" s="186" t="s">
        <v>833</v>
      </c>
      <c r="C2736" s="185" t="s">
        <v>21</v>
      </c>
      <c r="D2736" s="187">
        <v>37.18</v>
      </c>
    </row>
    <row r="2737" spans="1:4" ht="25.5" x14ac:dyDescent="0.2">
      <c r="A2737" s="192">
        <v>89636</v>
      </c>
      <c r="B2737" s="189" t="s">
        <v>14184</v>
      </c>
      <c r="C2737" s="188" t="s">
        <v>21</v>
      </c>
      <c r="D2737" s="190">
        <v>45.21</v>
      </c>
    </row>
    <row r="2738" spans="1:4" ht="25.5" x14ac:dyDescent="0.2">
      <c r="A2738" s="191">
        <v>89711</v>
      </c>
      <c r="B2738" s="186" t="s">
        <v>14185</v>
      </c>
      <c r="C2738" s="185" t="s">
        <v>21</v>
      </c>
      <c r="D2738" s="187">
        <v>13.85</v>
      </c>
    </row>
    <row r="2739" spans="1:4" ht="25.5" x14ac:dyDescent="0.2">
      <c r="A2739" s="192">
        <v>89712</v>
      </c>
      <c r="B2739" s="189" t="s">
        <v>14186</v>
      </c>
      <c r="C2739" s="188" t="s">
        <v>21</v>
      </c>
      <c r="D2739" s="190">
        <v>20.28</v>
      </c>
    </row>
    <row r="2740" spans="1:4" ht="25.5" x14ac:dyDescent="0.2">
      <c r="A2740" s="191">
        <v>89713</v>
      </c>
      <c r="B2740" s="186" t="s">
        <v>14187</v>
      </c>
      <c r="C2740" s="185" t="s">
        <v>21</v>
      </c>
      <c r="D2740" s="187">
        <v>30.11</v>
      </c>
    </row>
    <row r="2741" spans="1:4" ht="25.5" x14ac:dyDescent="0.2">
      <c r="A2741" s="192">
        <v>89714</v>
      </c>
      <c r="B2741" s="189" t="s">
        <v>14188</v>
      </c>
      <c r="C2741" s="188" t="s">
        <v>21</v>
      </c>
      <c r="D2741" s="190">
        <v>38.75</v>
      </c>
    </row>
    <row r="2742" spans="1:4" ht="25.5" x14ac:dyDescent="0.2">
      <c r="A2742" s="191">
        <v>89716</v>
      </c>
      <c r="B2742" s="186" t="s">
        <v>14189</v>
      </c>
      <c r="C2742" s="185" t="s">
        <v>21</v>
      </c>
      <c r="D2742" s="187">
        <v>18.22</v>
      </c>
    </row>
    <row r="2743" spans="1:4" ht="25.5" x14ac:dyDescent="0.2">
      <c r="A2743" s="192">
        <v>89717</v>
      </c>
      <c r="B2743" s="189" t="s">
        <v>14190</v>
      </c>
      <c r="C2743" s="188" t="s">
        <v>21</v>
      </c>
      <c r="D2743" s="190">
        <v>27.81</v>
      </c>
    </row>
    <row r="2744" spans="1:4" ht="25.5" x14ac:dyDescent="0.2">
      <c r="A2744" s="191">
        <v>89770</v>
      </c>
      <c r="B2744" s="186" t="s">
        <v>14191</v>
      </c>
      <c r="C2744" s="185" t="s">
        <v>21</v>
      </c>
      <c r="D2744" s="187">
        <v>30.04</v>
      </c>
    </row>
    <row r="2745" spans="1:4" ht="25.5" x14ac:dyDescent="0.2">
      <c r="A2745" s="192">
        <v>89771</v>
      </c>
      <c r="B2745" s="189" t="s">
        <v>14192</v>
      </c>
      <c r="C2745" s="188" t="s">
        <v>21</v>
      </c>
      <c r="D2745" s="190">
        <v>41.05</v>
      </c>
    </row>
    <row r="2746" spans="1:4" ht="25.5" x14ac:dyDescent="0.2">
      <c r="A2746" s="191">
        <v>89773</v>
      </c>
      <c r="B2746" s="186" t="s">
        <v>14193</v>
      </c>
      <c r="C2746" s="185" t="s">
        <v>21</v>
      </c>
      <c r="D2746" s="187">
        <v>95.54</v>
      </c>
    </row>
    <row r="2747" spans="1:4" ht="25.5" x14ac:dyDescent="0.2">
      <c r="A2747" s="192">
        <v>89775</v>
      </c>
      <c r="B2747" s="189" t="s">
        <v>14194</v>
      </c>
      <c r="C2747" s="188" t="s">
        <v>21</v>
      </c>
      <c r="D2747" s="190">
        <v>150.86000000000001</v>
      </c>
    </row>
    <row r="2748" spans="1:4" ht="25.5" x14ac:dyDescent="0.2">
      <c r="A2748" s="191">
        <v>89798</v>
      </c>
      <c r="B2748" s="186" t="s">
        <v>14195</v>
      </c>
      <c r="C2748" s="185" t="s">
        <v>21</v>
      </c>
      <c r="D2748" s="187">
        <v>8.2100000000000009</v>
      </c>
    </row>
    <row r="2749" spans="1:4" ht="25.5" x14ac:dyDescent="0.2">
      <c r="A2749" s="192">
        <v>89799</v>
      </c>
      <c r="B2749" s="189" t="s">
        <v>14196</v>
      </c>
      <c r="C2749" s="188" t="s">
        <v>21</v>
      </c>
      <c r="D2749" s="190">
        <v>12.95</v>
      </c>
    </row>
    <row r="2750" spans="1:4" ht="25.5" x14ac:dyDescent="0.2">
      <c r="A2750" s="191">
        <v>89800</v>
      </c>
      <c r="B2750" s="186" t="s">
        <v>14197</v>
      </c>
      <c r="C2750" s="185" t="s">
        <v>21</v>
      </c>
      <c r="D2750" s="187">
        <v>16.22</v>
      </c>
    </row>
    <row r="2751" spans="1:4" ht="25.5" x14ac:dyDescent="0.2">
      <c r="A2751" s="192">
        <v>89848</v>
      </c>
      <c r="B2751" s="189" t="s">
        <v>14198</v>
      </c>
      <c r="C2751" s="188" t="s">
        <v>21</v>
      </c>
      <c r="D2751" s="190">
        <v>20.22</v>
      </c>
    </row>
    <row r="2752" spans="1:4" ht="25.5" x14ac:dyDescent="0.2">
      <c r="A2752" s="191">
        <v>89849</v>
      </c>
      <c r="B2752" s="186" t="s">
        <v>14199</v>
      </c>
      <c r="C2752" s="185" t="s">
        <v>21</v>
      </c>
      <c r="D2752" s="187">
        <v>37.04</v>
      </c>
    </row>
    <row r="2753" spans="1:4" ht="25.5" x14ac:dyDescent="0.2">
      <c r="A2753" s="192">
        <v>89865</v>
      </c>
      <c r="B2753" s="189" t="s">
        <v>834</v>
      </c>
      <c r="C2753" s="188" t="s">
        <v>21</v>
      </c>
      <c r="D2753" s="190">
        <v>9.7899999999999991</v>
      </c>
    </row>
    <row r="2754" spans="1:4" ht="51" x14ac:dyDescent="0.2">
      <c r="A2754" s="191">
        <v>91784</v>
      </c>
      <c r="B2754" s="186" t="s">
        <v>835</v>
      </c>
      <c r="C2754" s="185" t="s">
        <v>21</v>
      </c>
      <c r="D2754" s="187">
        <v>31.5</v>
      </c>
    </row>
    <row r="2755" spans="1:4" ht="51" x14ac:dyDescent="0.2">
      <c r="A2755" s="192">
        <v>91785</v>
      </c>
      <c r="B2755" s="189" t="s">
        <v>836</v>
      </c>
      <c r="C2755" s="188" t="s">
        <v>21</v>
      </c>
      <c r="D2755" s="190">
        <v>31.23</v>
      </c>
    </row>
    <row r="2756" spans="1:4" ht="51" x14ac:dyDescent="0.2">
      <c r="A2756" s="191">
        <v>91786</v>
      </c>
      <c r="B2756" s="186" t="s">
        <v>14200</v>
      </c>
      <c r="C2756" s="185" t="s">
        <v>21</v>
      </c>
      <c r="D2756" s="187">
        <v>20.64</v>
      </c>
    </row>
    <row r="2757" spans="1:4" ht="38.25" x14ac:dyDescent="0.2">
      <c r="A2757" s="192">
        <v>91787</v>
      </c>
      <c r="B2757" s="189" t="s">
        <v>14201</v>
      </c>
      <c r="C2757" s="188" t="s">
        <v>21</v>
      </c>
      <c r="D2757" s="190">
        <v>22.89</v>
      </c>
    </row>
    <row r="2758" spans="1:4" ht="38.25" x14ac:dyDescent="0.2">
      <c r="A2758" s="191">
        <v>91788</v>
      </c>
      <c r="B2758" s="186" t="s">
        <v>14202</v>
      </c>
      <c r="C2758" s="185" t="s">
        <v>21</v>
      </c>
      <c r="D2758" s="187">
        <v>30.93</v>
      </c>
    </row>
    <row r="2759" spans="1:4" ht="51" x14ac:dyDescent="0.2">
      <c r="A2759" s="192">
        <v>91789</v>
      </c>
      <c r="B2759" s="189" t="s">
        <v>837</v>
      </c>
      <c r="C2759" s="188" t="s">
        <v>21</v>
      </c>
      <c r="D2759" s="190">
        <v>27.33</v>
      </c>
    </row>
    <row r="2760" spans="1:4" ht="51" x14ac:dyDescent="0.2">
      <c r="A2760" s="191">
        <v>91790</v>
      </c>
      <c r="B2760" s="186" t="s">
        <v>14203</v>
      </c>
      <c r="C2760" s="185" t="s">
        <v>21</v>
      </c>
      <c r="D2760" s="187">
        <v>40.409999999999997</v>
      </c>
    </row>
    <row r="2761" spans="1:4" ht="38.25" x14ac:dyDescent="0.2">
      <c r="A2761" s="192">
        <v>91791</v>
      </c>
      <c r="B2761" s="189" t="s">
        <v>838</v>
      </c>
      <c r="C2761" s="188" t="s">
        <v>21</v>
      </c>
      <c r="D2761" s="190">
        <v>49.44</v>
      </c>
    </row>
    <row r="2762" spans="1:4" ht="51" x14ac:dyDescent="0.2">
      <c r="A2762" s="191">
        <v>91792</v>
      </c>
      <c r="B2762" s="186" t="s">
        <v>14204</v>
      </c>
      <c r="C2762" s="185" t="s">
        <v>21</v>
      </c>
      <c r="D2762" s="187">
        <v>40.630000000000003</v>
      </c>
    </row>
    <row r="2763" spans="1:4" ht="51" x14ac:dyDescent="0.2">
      <c r="A2763" s="192">
        <v>91793</v>
      </c>
      <c r="B2763" s="189" t="s">
        <v>14205</v>
      </c>
      <c r="C2763" s="188" t="s">
        <v>21</v>
      </c>
      <c r="D2763" s="190">
        <v>61.02</v>
      </c>
    </row>
    <row r="2764" spans="1:4" ht="51" x14ac:dyDescent="0.2">
      <c r="A2764" s="191">
        <v>91794</v>
      </c>
      <c r="B2764" s="186" t="s">
        <v>14206</v>
      </c>
      <c r="C2764" s="185" t="s">
        <v>21</v>
      </c>
      <c r="D2764" s="187">
        <v>27.37</v>
      </c>
    </row>
    <row r="2765" spans="1:4" ht="51" x14ac:dyDescent="0.2">
      <c r="A2765" s="192">
        <v>91795</v>
      </c>
      <c r="B2765" s="189" t="s">
        <v>14207</v>
      </c>
      <c r="C2765" s="188" t="s">
        <v>21</v>
      </c>
      <c r="D2765" s="190">
        <v>46.83</v>
      </c>
    </row>
    <row r="2766" spans="1:4" ht="38.25" x14ac:dyDescent="0.2">
      <c r="A2766" s="191">
        <v>91796</v>
      </c>
      <c r="B2766" s="186" t="s">
        <v>14208</v>
      </c>
      <c r="C2766" s="185" t="s">
        <v>21</v>
      </c>
      <c r="D2766" s="187">
        <v>46.39</v>
      </c>
    </row>
    <row r="2767" spans="1:4" ht="25.5" x14ac:dyDescent="0.2">
      <c r="A2767" s="192">
        <v>92275</v>
      </c>
      <c r="B2767" s="189" t="s">
        <v>14209</v>
      </c>
      <c r="C2767" s="188" t="s">
        <v>21</v>
      </c>
      <c r="D2767" s="190">
        <v>27</v>
      </c>
    </row>
    <row r="2768" spans="1:4" ht="25.5" x14ac:dyDescent="0.2">
      <c r="A2768" s="191">
        <v>92276</v>
      </c>
      <c r="B2768" s="186" t="s">
        <v>14210</v>
      </c>
      <c r="C2768" s="185" t="s">
        <v>21</v>
      </c>
      <c r="D2768" s="187">
        <v>34.15</v>
      </c>
    </row>
    <row r="2769" spans="1:4" ht="25.5" x14ac:dyDescent="0.2">
      <c r="A2769" s="192">
        <v>92277</v>
      </c>
      <c r="B2769" s="189" t="s">
        <v>14211</v>
      </c>
      <c r="C2769" s="188" t="s">
        <v>21</v>
      </c>
      <c r="D2769" s="190">
        <v>49.09</v>
      </c>
    </row>
    <row r="2770" spans="1:4" ht="25.5" x14ac:dyDescent="0.2">
      <c r="A2770" s="191">
        <v>92278</v>
      </c>
      <c r="B2770" s="186" t="s">
        <v>14212</v>
      </c>
      <c r="C2770" s="185" t="s">
        <v>21</v>
      </c>
      <c r="D2770" s="187">
        <v>65.849999999999994</v>
      </c>
    </row>
    <row r="2771" spans="1:4" ht="25.5" x14ac:dyDescent="0.2">
      <c r="A2771" s="192">
        <v>92279</v>
      </c>
      <c r="B2771" s="189" t="s">
        <v>14213</v>
      </c>
      <c r="C2771" s="188" t="s">
        <v>21</v>
      </c>
      <c r="D2771" s="190">
        <v>94.95</v>
      </c>
    </row>
    <row r="2772" spans="1:4" ht="25.5" x14ac:dyDescent="0.2">
      <c r="A2772" s="191">
        <v>92280</v>
      </c>
      <c r="B2772" s="186" t="s">
        <v>14214</v>
      </c>
      <c r="C2772" s="185" t="s">
        <v>21</v>
      </c>
      <c r="D2772" s="187">
        <v>133.06</v>
      </c>
    </row>
    <row r="2773" spans="1:4" ht="25.5" x14ac:dyDescent="0.2">
      <c r="A2773" s="192">
        <v>92305</v>
      </c>
      <c r="B2773" s="189" t="s">
        <v>14215</v>
      </c>
      <c r="C2773" s="188" t="s">
        <v>21</v>
      </c>
      <c r="D2773" s="190">
        <v>18.989999999999998</v>
      </c>
    </row>
    <row r="2774" spans="1:4" ht="25.5" x14ac:dyDescent="0.2">
      <c r="A2774" s="191">
        <v>92306</v>
      </c>
      <c r="B2774" s="186" t="s">
        <v>14216</v>
      </c>
      <c r="C2774" s="185" t="s">
        <v>21</v>
      </c>
      <c r="D2774" s="187">
        <v>30.28</v>
      </c>
    </row>
    <row r="2775" spans="1:4" ht="25.5" x14ac:dyDescent="0.2">
      <c r="A2775" s="192">
        <v>92307</v>
      </c>
      <c r="B2775" s="189" t="s">
        <v>14217</v>
      </c>
      <c r="C2775" s="188" t="s">
        <v>21</v>
      </c>
      <c r="D2775" s="190">
        <v>37.659999999999997</v>
      </c>
    </row>
    <row r="2776" spans="1:4" ht="25.5" x14ac:dyDescent="0.2">
      <c r="A2776" s="191">
        <v>92320</v>
      </c>
      <c r="B2776" s="186" t="s">
        <v>14218</v>
      </c>
      <c r="C2776" s="185" t="s">
        <v>21</v>
      </c>
      <c r="D2776" s="187">
        <v>26.17</v>
      </c>
    </row>
    <row r="2777" spans="1:4" ht="25.5" x14ac:dyDescent="0.2">
      <c r="A2777" s="192">
        <v>92321</v>
      </c>
      <c r="B2777" s="189" t="s">
        <v>14219</v>
      </c>
      <c r="C2777" s="188" t="s">
        <v>21</v>
      </c>
      <c r="D2777" s="190">
        <v>42.62</v>
      </c>
    </row>
    <row r="2778" spans="1:4" ht="25.5" x14ac:dyDescent="0.2">
      <c r="A2778" s="191">
        <v>92322</v>
      </c>
      <c r="B2778" s="186" t="s">
        <v>14220</v>
      </c>
      <c r="C2778" s="185" t="s">
        <v>21</v>
      </c>
      <c r="D2778" s="187">
        <v>54.48</v>
      </c>
    </row>
    <row r="2779" spans="1:4" ht="38.25" x14ac:dyDescent="0.2">
      <c r="A2779" s="192">
        <v>92335</v>
      </c>
      <c r="B2779" s="189" t="s">
        <v>14221</v>
      </c>
      <c r="C2779" s="188" t="s">
        <v>21</v>
      </c>
      <c r="D2779" s="190">
        <v>43.25</v>
      </c>
    </row>
    <row r="2780" spans="1:4" ht="38.25" x14ac:dyDescent="0.2">
      <c r="A2780" s="191">
        <v>92336</v>
      </c>
      <c r="B2780" s="186" t="s">
        <v>14222</v>
      </c>
      <c r="C2780" s="185" t="s">
        <v>21</v>
      </c>
      <c r="D2780" s="187">
        <v>52.9</v>
      </c>
    </row>
    <row r="2781" spans="1:4" ht="38.25" x14ac:dyDescent="0.2">
      <c r="A2781" s="192">
        <v>92337</v>
      </c>
      <c r="B2781" s="189" t="s">
        <v>14223</v>
      </c>
      <c r="C2781" s="188" t="s">
        <v>21</v>
      </c>
      <c r="D2781" s="190">
        <v>68.98</v>
      </c>
    </row>
    <row r="2782" spans="1:4" ht="25.5" x14ac:dyDescent="0.2">
      <c r="A2782" s="191">
        <v>92338</v>
      </c>
      <c r="B2782" s="186" t="s">
        <v>839</v>
      </c>
      <c r="C2782" s="185" t="s">
        <v>21</v>
      </c>
      <c r="D2782" s="187">
        <v>60.57</v>
      </c>
    </row>
    <row r="2783" spans="1:4" ht="25.5" x14ac:dyDescent="0.2">
      <c r="A2783" s="192">
        <v>92339</v>
      </c>
      <c r="B2783" s="189" t="s">
        <v>14224</v>
      </c>
      <c r="C2783" s="188" t="s">
        <v>21</v>
      </c>
      <c r="D2783" s="190">
        <v>88.02</v>
      </c>
    </row>
    <row r="2784" spans="1:4" ht="38.25" x14ac:dyDescent="0.2">
      <c r="A2784" s="191">
        <v>92341</v>
      </c>
      <c r="B2784" s="186" t="s">
        <v>14225</v>
      </c>
      <c r="C2784" s="185" t="s">
        <v>21</v>
      </c>
      <c r="D2784" s="187">
        <v>50.43</v>
      </c>
    </row>
    <row r="2785" spans="1:4" ht="38.25" x14ac:dyDescent="0.2">
      <c r="A2785" s="192">
        <v>92342</v>
      </c>
      <c r="B2785" s="189" t="s">
        <v>14226</v>
      </c>
      <c r="C2785" s="188" t="s">
        <v>21</v>
      </c>
      <c r="D2785" s="190">
        <v>60.12</v>
      </c>
    </row>
    <row r="2786" spans="1:4" ht="38.25" x14ac:dyDescent="0.2">
      <c r="A2786" s="191">
        <v>92343</v>
      </c>
      <c r="B2786" s="186" t="s">
        <v>14227</v>
      </c>
      <c r="C2786" s="185" t="s">
        <v>21</v>
      </c>
      <c r="D2786" s="187">
        <v>76.27</v>
      </c>
    </row>
    <row r="2787" spans="1:4" ht="38.25" x14ac:dyDescent="0.2">
      <c r="A2787" s="192">
        <v>92361</v>
      </c>
      <c r="B2787" s="189" t="s">
        <v>14228</v>
      </c>
      <c r="C2787" s="188" t="s">
        <v>21</v>
      </c>
      <c r="D2787" s="190">
        <v>46.02</v>
      </c>
    </row>
    <row r="2788" spans="1:4" ht="38.25" x14ac:dyDescent="0.2">
      <c r="A2788" s="191">
        <v>92362</v>
      </c>
      <c r="B2788" s="186" t="s">
        <v>14229</v>
      </c>
      <c r="C2788" s="185" t="s">
        <v>21</v>
      </c>
      <c r="D2788" s="187">
        <v>72.89</v>
      </c>
    </row>
    <row r="2789" spans="1:4" ht="38.25" x14ac:dyDescent="0.2">
      <c r="A2789" s="192">
        <v>92364</v>
      </c>
      <c r="B2789" s="189" t="s">
        <v>14230</v>
      </c>
      <c r="C2789" s="188" t="s">
        <v>21</v>
      </c>
      <c r="D2789" s="190">
        <v>26.48</v>
      </c>
    </row>
    <row r="2790" spans="1:4" ht="38.25" x14ac:dyDescent="0.2">
      <c r="A2790" s="191">
        <v>92365</v>
      </c>
      <c r="B2790" s="186" t="s">
        <v>14231</v>
      </c>
      <c r="C2790" s="185" t="s">
        <v>21</v>
      </c>
      <c r="D2790" s="187">
        <v>30.34</v>
      </c>
    </row>
    <row r="2791" spans="1:4" ht="38.25" x14ac:dyDescent="0.2">
      <c r="A2791" s="192">
        <v>92366</v>
      </c>
      <c r="B2791" s="189" t="s">
        <v>14232</v>
      </c>
      <c r="C2791" s="188" t="s">
        <v>21</v>
      </c>
      <c r="D2791" s="190">
        <v>41.56</v>
      </c>
    </row>
    <row r="2792" spans="1:4" ht="38.25" x14ac:dyDescent="0.2">
      <c r="A2792" s="191">
        <v>92367</v>
      </c>
      <c r="B2792" s="186" t="s">
        <v>14233</v>
      </c>
      <c r="C2792" s="185" t="s">
        <v>21</v>
      </c>
      <c r="D2792" s="187">
        <v>50.84</v>
      </c>
    </row>
    <row r="2793" spans="1:4" ht="38.25" x14ac:dyDescent="0.2">
      <c r="A2793" s="192">
        <v>92368</v>
      </c>
      <c r="B2793" s="189" t="s">
        <v>14234</v>
      </c>
      <c r="C2793" s="188" t="s">
        <v>21</v>
      </c>
      <c r="D2793" s="190">
        <v>66.62</v>
      </c>
    </row>
    <row r="2794" spans="1:4" ht="38.25" x14ac:dyDescent="0.2">
      <c r="A2794" s="191">
        <v>92648</v>
      </c>
      <c r="B2794" s="186" t="s">
        <v>14235</v>
      </c>
      <c r="C2794" s="185" t="s">
        <v>21</v>
      </c>
      <c r="D2794" s="187">
        <v>40.03</v>
      </c>
    </row>
    <row r="2795" spans="1:4" ht="38.25" x14ac:dyDescent="0.2">
      <c r="A2795" s="192">
        <v>92649</v>
      </c>
      <c r="B2795" s="189" t="s">
        <v>14236</v>
      </c>
      <c r="C2795" s="188" t="s">
        <v>21</v>
      </c>
      <c r="D2795" s="190">
        <v>48.63</v>
      </c>
    </row>
    <row r="2796" spans="1:4" ht="38.25" x14ac:dyDescent="0.2">
      <c r="A2796" s="191">
        <v>92650</v>
      </c>
      <c r="B2796" s="186" t="s">
        <v>14237</v>
      </c>
      <c r="C2796" s="185" t="s">
        <v>21</v>
      </c>
      <c r="D2796" s="187">
        <v>75.5</v>
      </c>
    </row>
    <row r="2797" spans="1:4" ht="38.25" x14ac:dyDescent="0.2">
      <c r="A2797" s="192">
        <v>92652</v>
      </c>
      <c r="B2797" s="189" t="s">
        <v>14238</v>
      </c>
      <c r="C2797" s="188" t="s">
        <v>21</v>
      </c>
      <c r="D2797" s="190">
        <v>29.74</v>
      </c>
    </row>
    <row r="2798" spans="1:4" ht="38.25" x14ac:dyDescent="0.2">
      <c r="A2798" s="191">
        <v>92653</v>
      </c>
      <c r="B2798" s="186" t="s">
        <v>14239</v>
      </c>
      <c r="C2798" s="185" t="s">
        <v>21</v>
      </c>
      <c r="D2798" s="187">
        <v>33.64</v>
      </c>
    </row>
    <row r="2799" spans="1:4" ht="38.25" x14ac:dyDescent="0.2">
      <c r="A2799" s="192">
        <v>92654</v>
      </c>
      <c r="B2799" s="189" t="s">
        <v>14240</v>
      </c>
      <c r="C2799" s="188" t="s">
        <v>21</v>
      </c>
      <c r="D2799" s="190">
        <v>44.86</v>
      </c>
    </row>
    <row r="2800" spans="1:4" ht="38.25" x14ac:dyDescent="0.2">
      <c r="A2800" s="191">
        <v>92655</v>
      </c>
      <c r="B2800" s="186" t="s">
        <v>14241</v>
      </c>
      <c r="C2800" s="185" t="s">
        <v>21</v>
      </c>
      <c r="D2800" s="187">
        <v>54.21</v>
      </c>
    </row>
    <row r="2801" spans="1:4" ht="38.25" x14ac:dyDescent="0.2">
      <c r="A2801" s="192">
        <v>92656</v>
      </c>
      <c r="B2801" s="189" t="s">
        <v>14242</v>
      </c>
      <c r="C2801" s="188" t="s">
        <v>21</v>
      </c>
      <c r="D2801" s="190">
        <v>69.989999999999995</v>
      </c>
    </row>
    <row r="2802" spans="1:4" ht="38.25" x14ac:dyDescent="0.2">
      <c r="A2802" s="191">
        <v>92687</v>
      </c>
      <c r="B2802" s="186" t="s">
        <v>840</v>
      </c>
      <c r="C2802" s="185" t="s">
        <v>21</v>
      </c>
      <c r="D2802" s="187">
        <v>14.47</v>
      </c>
    </row>
    <row r="2803" spans="1:4" ht="38.25" x14ac:dyDescent="0.2">
      <c r="A2803" s="192">
        <v>92688</v>
      </c>
      <c r="B2803" s="189" t="s">
        <v>841</v>
      </c>
      <c r="C2803" s="188" t="s">
        <v>21</v>
      </c>
      <c r="D2803" s="190">
        <v>20.95</v>
      </c>
    </row>
    <row r="2804" spans="1:4" ht="38.25" x14ac:dyDescent="0.2">
      <c r="A2804" s="191">
        <v>92689</v>
      </c>
      <c r="B2804" s="186" t="s">
        <v>14243</v>
      </c>
      <c r="C2804" s="185" t="s">
        <v>21</v>
      </c>
      <c r="D2804" s="187">
        <v>20.78</v>
      </c>
    </row>
    <row r="2805" spans="1:4" ht="38.25" x14ac:dyDescent="0.2">
      <c r="A2805" s="192">
        <v>92690</v>
      </c>
      <c r="B2805" s="189" t="s">
        <v>14244</v>
      </c>
      <c r="C2805" s="188" t="s">
        <v>21</v>
      </c>
      <c r="D2805" s="190">
        <v>30.46</v>
      </c>
    </row>
    <row r="2806" spans="1:4" ht="51" x14ac:dyDescent="0.2">
      <c r="A2806" s="191">
        <v>94462</v>
      </c>
      <c r="B2806" s="186" t="s">
        <v>14245</v>
      </c>
      <c r="C2806" s="185" t="s">
        <v>21</v>
      </c>
      <c r="D2806" s="187">
        <v>51.2</v>
      </c>
    </row>
    <row r="2807" spans="1:4" ht="51" x14ac:dyDescent="0.2">
      <c r="A2807" s="192">
        <v>94463</v>
      </c>
      <c r="B2807" s="189" t="s">
        <v>14246</v>
      </c>
      <c r="C2807" s="188" t="s">
        <v>21</v>
      </c>
      <c r="D2807" s="190">
        <v>58.82</v>
      </c>
    </row>
    <row r="2808" spans="1:4" ht="51" x14ac:dyDescent="0.2">
      <c r="A2808" s="191">
        <v>94464</v>
      </c>
      <c r="B2808" s="186" t="s">
        <v>14247</v>
      </c>
      <c r="C2808" s="185" t="s">
        <v>21</v>
      </c>
      <c r="D2808" s="187">
        <v>81.760000000000005</v>
      </c>
    </row>
    <row r="2809" spans="1:4" ht="38.25" x14ac:dyDescent="0.2">
      <c r="A2809" s="192">
        <v>94602</v>
      </c>
      <c r="B2809" s="189" t="s">
        <v>14248</v>
      </c>
      <c r="C2809" s="188" t="s">
        <v>21</v>
      </c>
      <c r="D2809" s="190">
        <v>108.57</v>
      </c>
    </row>
    <row r="2810" spans="1:4" ht="38.25" x14ac:dyDescent="0.2">
      <c r="A2810" s="191">
        <v>94603</v>
      </c>
      <c r="B2810" s="186" t="s">
        <v>14249</v>
      </c>
      <c r="C2810" s="185" t="s">
        <v>21</v>
      </c>
      <c r="D2810" s="187">
        <v>143.57</v>
      </c>
    </row>
    <row r="2811" spans="1:4" ht="38.25" x14ac:dyDescent="0.2">
      <c r="A2811" s="192">
        <v>94604</v>
      </c>
      <c r="B2811" s="189" t="s">
        <v>14250</v>
      </c>
      <c r="C2811" s="188" t="s">
        <v>21</v>
      </c>
      <c r="D2811" s="190">
        <v>194.26</v>
      </c>
    </row>
    <row r="2812" spans="1:4" ht="38.25" x14ac:dyDescent="0.2">
      <c r="A2812" s="191">
        <v>94605</v>
      </c>
      <c r="B2812" s="186" t="s">
        <v>14251</v>
      </c>
      <c r="C2812" s="185" t="s">
        <v>21</v>
      </c>
      <c r="D2812" s="187">
        <v>274.58</v>
      </c>
    </row>
    <row r="2813" spans="1:4" ht="38.25" x14ac:dyDescent="0.2">
      <c r="A2813" s="192">
        <v>94648</v>
      </c>
      <c r="B2813" s="189" t="s">
        <v>14252</v>
      </c>
      <c r="C2813" s="188" t="s">
        <v>21</v>
      </c>
      <c r="D2813" s="190">
        <v>7.75</v>
      </c>
    </row>
    <row r="2814" spans="1:4" ht="38.25" x14ac:dyDescent="0.2">
      <c r="A2814" s="191">
        <v>94649</v>
      </c>
      <c r="B2814" s="186" t="s">
        <v>14253</v>
      </c>
      <c r="C2814" s="185" t="s">
        <v>21</v>
      </c>
      <c r="D2814" s="187">
        <v>11.51</v>
      </c>
    </row>
    <row r="2815" spans="1:4" ht="38.25" x14ac:dyDescent="0.2">
      <c r="A2815" s="192">
        <v>94650</v>
      </c>
      <c r="B2815" s="189" t="s">
        <v>14254</v>
      </c>
      <c r="C2815" s="188" t="s">
        <v>21</v>
      </c>
      <c r="D2815" s="190">
        <v>16.48</v>
      </c>
    </row>
    <row r="2816" spans="1:4" ht="38.25" x14ac:dyDescent="0.2">
      <c r="A2816" s="191">
        <v>94651</v>
      </c>
      <c r="B2816" s="186" t="s">
        <v>14255</v>
      </c>
      <c r="C2816" s="185" t="s">
        <v>21</v>
      </c>
      <c r="D2816" s="187">
        <v>18.899999999999999</v>
      </c>
    </row>
    <row r="2817" spans="1:4" ht="38.25" x14ac:dyDescent="0.2">
      <c r="A2817" s="192">
        <v>94652</v>
      </c>
      <c r="B2817" s="189" t="s">
        <v>14256</v>
      </c>
      <c r="C2817" s="188" t="s">
        <v>21</v>
      </c>
      <c r="D2817" s="190">
        <v>29.21</v>
      </c>
    </row>
    <row r="2818" spans="1:4" ht="38.25" x14ac:dyDescent="0.2">
      <c r="A2818" s="191">
        <v>94653</v>
      </c>
      <c r="B2818" s="186" t="s">
        <v>14257</v>
      </c>
      <c r="C2818" s="185" t="s">
        <v>21</v>
      </c>
      <c r="D2818" s="187">
        <v>36.799999999999997</v>
      </c>
    </row>
    <row r="2819" spans="1:4" ht="38.25" x14ac:dyDescent="0.2">
      <c r="A2819" s="192">
        <v>94654</v>
      </c>
      <c r="B2819" s="189" t="s">
        <v>14258</v>
      </c>
      <c r="C2819" s="188" t="s">
        <v>21</v>
      </c>
      <c r="D2819" s="190">
        <v>49.86</v>
      </c>
    </row>
    <row r="2820" spans="1:4" ht="38.25" x14ac:dyDescent="0.2">
      <c r="A2820" s="191">
        <v>94655</v>
      </c>
      <c r="B2820" s="186" t="s">
        <v>14259</v>
      </c>
      <c r="C2820" s="185" t="s">
        <v>21</v>
      </c>
      <c r="D2820" s="187">
        <v>71.61</v>
      </c>
    </row>
    <row r="2821" spans="1:4" ht="38.25" x14ac:dyDescent="0.2">
      <c r="A2821" s="192">
        <v>94716</v>
      </c>
      <c r="B2821" s="189" t="s">
        <v>14260</v>
      </c>
      <c r="C2821" s="188" t="s">
        <v>21</v>
      </c>
      <c r="D2821" s="190">
        <v>18.47</v>
      </c>
    </row>
    <row r="2822" spans="1:4" ht="38.25" x14ac:dyDescent="0.2">
      <c r="A2822" s="191">
        <v>94717</v>
      </c>
      <c r="B2822" s="186" t="s">
        <v>14261</v>
      </c>
      <c r="C2822" s="185" t="s">
        <v>21</v>
      </c>
      <c r="D2822" s="187">
        <v>27.12</v>
      </c>
    </row>
    <row r="2823" spans="1:4" ht="38.25" x14ac:dyDescent="0.2">
      <c r="A2823" s="192">
        <v>94718</v>
      </c>
      <c r="B2823" s="189" t="s">
        <v>14262</v>
      </c>
      <c r="C2823" s="188" t="s">
        <v>21</v>
      </c>
      <c r="D2823" s="190">
        <v>33.54</v>
      </c>
    </row>
    <row r="2824" spans="1:4" ht="38.25" x14ac:dyDescent="0.2">
      <c r="A2824" s="191">
        <v>94719</v>
      </c>
      <c r="B2824" s="186" t="s">
        <v>14263</v>
      </c>
      <c r="C2824" s="185" t="s">
        <v>21</v>
      </c>
      <c r="D2824" s="187">
        <v>43.93</v>
      </c>
    </row>
    <row r="2825" spans="1:4" ht="38.25" x14ac:dyDescent="0.2">
      <c r="A2825" s="192">
        <v>94720</v>
      </c>
      <c r="B2825" s="189" t="s">
        <v>14264</v>
      </c>
      <c r="C2825" s="188" t="s">
        <v>21</v>
      </c>
      <c r="D2825" s="190">
        <v>66.31</v>
      </c>
    </row>
    <row r="2826" spans="1:4" ht="38.25" x14ac:dyDescent="0.2">
      <c r="A2826" s="191">
        <v>94721</v>
      </c>
      <c r="B2826" s="186" t="s">
        <v>14265</v>
      </c>
      <c r="C2826" s="185" t="s">
        <v>21</v>
      </c>
      <c r="D2826" s="187">
        <v>96.73</v>
      </c>
    </row>
    <row r="2827" spans="1:4" ht="38.25" x14ac:dyDescent="0.2">
      <c r="A2827" s="192">
        <v>94722</v>
      </c>
      <c r="B2827" s="189" t="s">
        <v>14266</v>
      </c>
      <c r="C2827" s="188" t="s">
        <v>21</v>
      </c>
      <c r="D2827" s="190">
        <v>168.6</v>
      </c>
    </row>
    <row r="2828" spans="1:4" ht="38.25" x14ac:dyDescent="0.2">
      <c r="A2828" s="191">
        <v>95697</v>
      </c>
      <c r="B2828" s="186" t="s">
        <v>14267</v>
      </c>
      <c r="C2828" s="185" t="s">
        <v>21</v>
      </c>
      <c r="D2828" s="187">
        <v>37.409999999999997</v>
      </c>
    </row>
    <row r="2829" spans="1:4" x14ac:dyDescent="0.2">
      <c r="A2829" s="192">
        <v>72293</v>
      </c>
      <c r="B2829" s="189" t="s">
        <v>842</v>
      </c>
      <c r="C2829" s="188" t="s">
        <v>6</v>
      </c>
      <c r="D2829" s="190">
        <v>5.37</v>
      </c>
    </row>
    <row r="2830" spans="1:4" x14ac:dyDescent="0.2">
      <c r="A2830" s="191">
        <v>72294</v>
      </c>
      <c r="B2830" s="186" t="s">
        <v>843</v>
      </c>
      <c r="C2830" s="185" t="s">
        <v>6</v>
      </c>
      <c r="D2830" s="187">
        <v>8.26</v>
      </c>
    </row>
    <row r="2831" spans="1:4" x14ac:dyDescent="0.2">
      <c r="A2831" s="192">
        <v>72295</v>
      </c>
      <c r="B2831" s="189" t="s">
        <v>844</v>
      </c>
      <c r="C2831" s="188" t="s">
        <v>6</v>
      </c>
      <c r="D2831" s="190">
        <v>11.31</v>
      </c>
    </row>
    <row r="2832" spans="1:4" x14ac:dyDescent="0.2">
      <c r="A2832" s="191">
        <v>72306</v>
      </c>
      <c r="B2832" s="186" t="s">
        <v>845</v>
      </c>
      <c r="C2832" s="185" t="s">
        <v>6</v>
      </c>
      <c r="D2832" s="187">
        <v>150.58000000000001</v>
      </c>
    </row>
    <row r="2833" spans="1:4" x14ac:dyDescent="0.2">
      <c r="A2833" s="192">
        <v>72307</v>
      </c>
      <c r="B2833" s="189" t="s">
        <v>846</v>
      </c>
      <c r="C2833" s="188" t="s">
        <v>6</v>
      </c>
      <c r="D2833" s="190">
        <v>210.6</v>
      </c>
    </row>
    <row r="2834" spans="1:4" x14ac:dyDescent="0.2">
      <c r="A2834" s="191">
        <v>72313</v>
      </c>
      <c r="B2834" s="186" t="s">
        <v>847</v>
      </c>
      <c r="C2834" s="185" t="s">
        <v>6</v>
      </c>
      <c r="D2834" s="187">
        <v>488.42</v>
      </c>
    </row>
    <row r="2835" spans="1:4" x14ac:dyDescent="0.2">
      <c r="A2835" s="192">
        <v>72482</v>
      </c>
      <c r="B2835" s="189" t="s">
        <v>848</v>
      </c>
      <c r="C2835" s="188" t="s">
        <v>6</v>
      </c>
      <c r="D2835" s="190">
        <v>210.43</v>
      </c>
    </row>
    <row r="2836" spans="1:4" x14ac:dyDescent="0.2">
      <c r="A2836" s="191">
        <v>72619</v>
      </c>
      <c r="B2836" s="186" t="s">
        <v>849</v>
      </c>
      <c r="C2836" s="185" t="s">
        <v>6</v>
      </c>
      <c r="D2836" s="187">
        <v>88.02</v>
      </c>
    </row>
    <row r="2837" spans="1:4" x14ac:dyDescent="0.2">
      <c r="A2837" s="192">
        <v>72620</v>
      </c>
      <c r="B2837" s="189" t="s">
        <v>850</v>
      </c>
      <c r="C2837" s="188" t="s">
        <v>6</v>
      </c>
      <c r="D2837" s="190">
        <v>153.07</v>
      </c>
    </row>
    <row r="2838" spans="1:4" x14ac:dyDescent="0.2">
      <c r="A2838" s="191">
        <v>72621</v>
      </c>
      <c r="B2838" s="186" t="s">
        <v>851</v>
      </c>
      <c r="C2838" s="185" t="s">
        <v>6</v>
      </c>
      <c r="D2838" s="187">
        <v>245.3</v>
      </c>
    </row>
    <row r="2839" spans="1:4" x14ac:dyDescent="0.2">
      <c r="A2839" s="192">
        <v>72667</v>
      </c>
      <c r="B2839" s="189" t="s">
        <v>852</v>
      </c>
      <c r="C2839" s="188" t="s">
        <v>6</v>
      </c>
      <c r="D2839" s="190">
        <v>121.85</v>
      </c>
    </row>
    <row r="2840" spans="1:4" x14ac:dyDescent="0.2">
      <c r="A2840" s="191">
        <v>72668</v>
      </c>
      <c r="B2840" s="186" t="s">
        <v>853</v>
      </c>
      <c r="C2840" s="185" t="s">
        <v>6</v>
      </c>
      <c r="D2840" s="187">
        <v>121.17</v>
      </c>
    </row>
    <row r="2841" spans="1:4" x14ac:dyDescent="0.2">
      <c r="A2841" s="192">
        <v>72669</v>
      </c>
      <c r="B2841" s="189" t="s">
        <v>854</v>
      </c>
      <c r="C2841" s="188" t="s">
        <v>6</v>
      </c>
      <c r="D2841" s="190">
        <v>125.09</v>
      </c>
    </row>
    <row r="2842" spans="1:4" x14ac:dyDescent="0.2">
      <c r="A2842" s="191">
        <v>72681</v>
      </c>
      <c r="B2842" s="186" t="s">
        <v>855</v>
      </c>
      <c r="C2842" s="185" t="s">
        <v>6</v>
      </c>
      <c r="D2842" s="187">
        <v>85.53</v>
      </c>
    </row>
    <row r="2843" spans="1:4" x14ac:dyDescent="0.2">
      <c r="A2843" s="192">
        <v>72682</v>
      </c>
      <c r="B2843" s="189" t="s">
        <v>856</v>
      </c>
      <c r="C2843" s="188" t="s">
        <v>6</v>
      </c>
      <c r="D2843" s="190">
        <v>171.11</v>
      </c>
    </row>
    <row r="2844" spans="1:4" x14ac:dyDescent="0.2">
      <c r="A2844" s="191">
        <v>72683</v>
      </c>
      <c r="B2844" s="186" t="s">
        <v>857</v>
      </c>
      <c r="C2844" s="185" t="s">
        <v>6</v>
      </c>
      <c r="D2844" s="187">
        <v>274.3</v>
      </c>
    </row>
    <row r="2845" spans="1:4" x14ac:dyDescent="0.2">
      <c r="A2845" s="192">
        <v>72719</v>
      </c>
      <c r="B2845" s="189" t="s">
        <v>858</v>
      </c>
      <c r="C2845" s="188" t="s">
        <v>6</v>
      </c>
      <c r="D2845" s="190">
        <v>188.69</v>
      </c>
    </row>
    <row r="2846" spans="1:4" x14ac:dyDescent="0.2">
      <c r="A2846" s="191">
        <v>72720</v>
      </c>
      <c r="B2846" s="186" t="s">
        <v>859</v>
      </c>
      <c r="C2846" s="185" t="s">
        <v>6</v>
      </c>
      <c r="D2846" s="187">
        <v>259.27</v>
      </c>
    </row>
    <row r="2847" spans="1:4" x14ac:dyDescent="0.2">
      <c r="A2847" s="192">
        <v>72721</v>
      </c>
      <c r="B2847" s="189" t="s">
        <v>860</v>
      </c>
      <c r="C2847" s="188" t="s">
        <v>6</v>
      </c>
      <c r="D2847" s="190">
        <v>558.84</v>
      </c>
    </row>
    <row r="2848" spans="1:4" ht="25.5" x14ac:dyDescent="0.2">
      <c r="A2848" s="191">
        <v>89358</v>
      </c>
      <c r="B2848" s="186" t="s">
        <v>14268</v>
      </c>
      <c r="C2848" s="185" t="s">
        <v>6</v>
      </c>
      <c r="D2848" s="187">
        <v>5.32</v>
      </c>
    </row>
    <row r="2849" spans="1:4" ht="25.5" x14ac:dyDescent="0.2">
      <c r="A2849" s="192">
        <v>89359</v>
      </c>
      <c r="B2849" s="189" t="s">
        <v>14269</v>
      </c>
      <c r="C2849" s="188" t="s">
        <v>6</v>
      </c>
      <c r="D2849" s="190">
        <v>5.54</v>
      </c>
    </row>
    <row r="2850" spans="1:4" ht="25.5" x14ac:dyDescent="0.2">
      <c r="A2850" s="191">
        <v>89360</v>
      </c>
      <c r="B2850" s="186" t="s">
        <v>14270</v>
      </c>
      <c r="C2850" s="185" t="s">
        <v>6</v>
      </c>
      <c r="D2850" s="187">
        <v>6.4</v>
      </c>
    </row>
    <row r="2851" spans="1:4" ht="25.5" x14ac:dyDescent="0.2">
      <c r="A2851" s="192">
        <v>89361</v>
      </c>
      <c r="B2851" s="189" t="s">
        <v>14271</v>
      </c>
      <c r="C2851" s="188" t="s">
        <v>6</v>
      </c>
      <c r="D2851" s="190">
        <v>6.33</v>
      </c>
    </row>
    <row r="2852" spans="1:4" ht="25.5" x14ac:dyDescent="0.2">
      <c r="A2852" s="191">
        <v>89362</v>
      </c>
      <c r="B2852" s="186" t="s">
        <v>14272</v>
      </c>
      <c r="C2852" s="185" t="s">
        <v>6</v>
      </c>
      <c r="D2852" s="187">
        <v>6.36</v>
      </c>
    </row>
    <row r="2853" spans="1:4" ht="25.5" x14ac:dyDescent="0.2">
      <c r="A2853" s="192">
        <v>89363</v>
      </c>
      <c r="B2853" s="189" t="s">
        <v>14273</v>
      </c>
      <c r="C2853" s="188" t="s">
        <v>6</v>
      </c>
      <c r="D2853" s="190">
        <v>6.85</v>
      </c>
    </row>
    <row r="2854" spans="1:4" ht="25.5" x14ac:dyDescent="0.2">
      <c r="A2854" s="191">
        <v>89364</v>
      </c>
      <c r="B2854" s="186" t="s">
        <v>14274</v>
      </c>
      <c r="C2854" s="185" t="s">
        <v>6</v>
      </c>
      <c r="D2854" s="187">
        <v>7.91</v>
      </c>
    </row>
    <row r="2855" spans="1:4" ht="25.5" x14ac:dyDescent="0.2">
      <c r="A2855" s="192">
        <v>89365</v>
      </c>
      <c r="B2855" s="189" t="s">
        <v>14275</v>
      </c>
      <c r="C2855" s="188" t="s">
        <v>6</v>
      </c>
      <c r="D2855" s="190">
        <v>7.47</v>
      </c>
    </row>
    <row r="2856" spans="1:4" ht="38.25" x14ac:dyDescent="0.2">
      <c r="A2856" s="191">
        <v>89366</v>
      </c>
      <c r="B2856" s="186" t="s">
        <v>14276</v>
      </c>
      <c r="C2856" s="185" t="s">
        <v>6</v>
      </c>
      <c r="D2856" s="187">
        <v>11.44</v>
      </c>
    </row>
    <row r="2857" spans="1:4" ht="25.5" x14ac:dyDescent="0.2">
      <c r="A2857" s="192">
        <v>89367</v>
      </c>
      <c r="B2857" s="189" t="s">
        <v>14277</v>
      </c>
      <c r="C2857" s="188" t="s">
        <v>6</v>
      </c>
      <c r="D2857" s="190">
        <v>8.56</v>
      </c>
    </row>
    <row r="2858" spans="1:4" ht="25.5" x14ac:dyDescent="0.2">
      <c r="A2858" s="191">
        <v>89368</v>
      </c>
      <c r="B2858" s="186" t="s">
        <v>14278</v>
      </c>
      <c r="C2858" s="185" t="s">
        <v>6</v>
      </c>
      <c r="D2858" s="187">
        <v>9.92</v>
      </c>
    </row>
    <row r="2859" spans="1:4" ht="25.5" x14ac:dyDescent="0.2">
      <c r="A2859" s="192">
        <v>89369</v>
      </c>
      <c r="B2859" s="189" t="s">
        <v>14279</v>
      </c>
      <c r="C2859" s="188" t="s">
        <v>6</v>
      </c>
      <c r="D2859" s="190">
        <v>11.33</v>
      </c>
    </row>
    <row r="2860" spans="1:4" ht="25.5" x14ac:dyDescent="0.2">
      <c r="A2860" s="191">
        <v>89370</v>
      </c>
      <c r="B2860" s="186" t="s">
        <v>14280</v>
      </c>
      <c r="C2860" s="185" t="s">
        <v>6</v>
      </c>
      <c r="D2860" s="187">
        <v>9.76</v>
      </c>
    </row>
    <row r="2861" spans="1:4" ht="25.5" x14ac:dyDescent="0.2">
      <c r="A2861" s="192">
        <v>89371</v>
      </c>
      <c r="B2861" s="189" t="s">
        <v>861</v>
      </c>
      <c r="C2861" s="188" t="s">
        <v>6</v>
      </c>
      <c r="D2861" s="190">
        <v>4.05</v>
      </c>
    </row>
    <row r="2862" spans="1:4" ht="25.5" x14ac:dyDescent="0.2">
      <c r="A2862" s="191">
        <v>89372</v>
      </c>
      <c r="B2862" s="186" t="s">
        <v>14281</v>
      </c>
      <c r="C2862" s="185" t="s">
        <v>6</v>
      </c>
      <c r="D2862" s="187">
        <v>10.57</v>
      </c>
    </row>
    <row r="2863" spans="1:4" ht="25.5" x14ac:dyDescent="0.2">
      <c r="A2863" s="192">
        <v>89373</v>
      </c>
      <c r="B2863" s="189" t="s">
        <v>862</v>
      </c>
      <c r="C2863" s="188" t="s">
        <v>6</v>
      </c>
      <c r="D2863" s="190">
        <v>4.51</v>
      </c>
    </row>
    <row r="2864" spans="1:4" ht="25.5" x14ac:dyDescent="0.2">
      <c r="A2864" s="191">
        <v>89374</v>
      </c>
      <c r="B2864" s="186" t="s">
        <v>14282</v>
      </c>
      <c r="C2864" s="185" t="s">
        <v>6</v>
      </c>
      <c r="D2864" s="187">
        <v>7.8</v>
      </c>
    </row>
    <row r="2865" spans="1:4" ht="25.5" x14ac:dyDescent="0.2">
      <c r="A2865" s="192">
        <v>89375</v>
      </c>
      <c r="B2865" s="189" t="s">
        <v>863</v>
      </c>
      <c r="C2865" s="188" t="s">
        <v>6</v>
      </c>
      <c r="D2865" s="190">
        <v>8.76</v>
      </c>
    </row>
    <row r="2866" spans="1:4" ht="38.25" x14ac:dyDescent="0.2">
      <c r="A2866" s="191">
        <v>89376</v>
      </c>
      <c r="B2866" s="186" t="s">
        <v>14283</v>
      </c>
      <c r="C2866" s="185" t="s">
        <v>6</v>
      </c>
      <c r="D2866" s="187">
        <v>4.12</v>
      </c>
    </row>
    <row r="2867" spans="1:4" ht="25.5" x14ac:dyDescent="0.2">
      <c r="A2867" s="192">
        <v>89377</v>
      </c>
      <c r="B2867" s="189" t="s">
        <v>14284</v>
      </c>
      <c r="C2867" s="188" t="s">
        <v>6</v>
      </c>
      <c r="D2867" s="190">
        <v>6.26</v>
      </c>
    </row>
    <row r="2868" spans="1:4" ht="25.5" x14ac:dyDescent="0.2">
      <c r="A2868" s="191">
        <v>89378</v>
      </c>
      <c r="B2868" s="186" t="s">
        <v>864</v>
      </c>
      <c r="C2868" s="185" t="s">
        <v>6</v>
      </c>
      <c r="D2868" s="187">
        <v>4.7300000000000004</v>
      </c>
    </row>
    <row r="2869" spans="1:4" ht="25.5" x14ac:dyDescent="0.2">
      <c r="A2869" s="192">
        <v>89379</v>
      </c>
      <c r="B2869" s="189" t="s">
        <v>14285</v>
      </c>
      <c r="C2869" s="188" t="s">
        <v>6</v>
      </c>
      <c r="D2869" s="190">
        <v>14.11</v>
      </c>
    </row>
    <row r="2870" spans="1:4" ht="25.5" x14ac:dyDescent="0.2">
      <c r="A2870" s="191">
        <v>89380</v>
      </c>
      <c r="B2870" s="186" t="s">
        <v>865</v>
      </c>
      <c r="C2870" s="185" t="s">
        <v>6</v>
      </c>
      <c r="D2870" s="187">
        <v>6.61</v>
      </c>
    </row>
    <row r="2871" spans="1:4" ht="25.5" x14ac:dyDescent="0.2">
      <c r="A2871" s="192">
        <v>89381</v>
      </c>
      <c r="B2871" s="189" t="s">
        <v>14286</v>
      </c>
      <c r="C2871" s="188" t="s">
        <v>6</v>
      </c>
      <c r="D2871" s="190">
        <v>9.8699999999999992</v>
      </c>
    </row>
    <row r="2872" spans="1:4" ht="25.5" x14ac:dyDescent="0.2">
      <c r="A2872" s="191">
        <v>89382</v>
      </c>
      <c r="B2872" s="186" t="s">
        <v>866</v>
      </c>
      <c r="C2872" s="185" t="s">
        <v>6</v>
      </c>
      <c r="D2872" s="187">
        <v>10.33</v>
      </c>
    </row>
    <row r="2873" spans="1:4" ht="38.25" x14ac:dyDescent="0.2">
      <c r="A2873" s="192">
        <v>89383</v>
      </c>
      <c r="B2873" s="189" t="s">
        <v>14287</v>
      </c>
      <c r="C2873" s="188" t="s">
        <v>6</v>
      </c>
      <c r="D2873" s="190">
        <v>4.82</v>
      </c>
    </row>
    <row r="2874" spans="1:4" ht="25.5" x14ac:dyDescent="0.2">
      <c r="A2874" s="191">
        <v>89384</v>
      </c>
      <c r="B2874" s="186" t="s">
        <v>14288</v>
      </c>
      <c r="C2874" s="185" t="s">
        <v>6</v>
      </c>
      <c r="D2874" s="187">
        <v>8.65</v>
      </c>
    </row>
    <row r="2875" spans="1:4" ht="25.5" x14ac:dyDescent="0.2">
      <c r="A2875" s="192">
        <v>89385</v>
      </c>
      <c r="B2875" s="189" t="s">
        <v>14289</v>
      </c>
      <c r="C2875" s="188" t="s">
        <v>6</v>
      </c>
      <c r="D2875" s="190">
        <v>5.28</v>
      </c>
    </row>
    <row r="2876" spans="1:4" ht="25.5" x14ac:dyDescent="0.2">
      <c r="A2876" s="191">
        <v>89386</v>
      </c>
      <c r="B2876" s="186" t="s">
        <v>867</v>
      </c>
      <c r="C2876" s="185" t="s">
        <v>6</v>
      </c>
      <c r="D2876" s="187">
        <v>6.33</v>
      </c>
    </row>
    <row r="2877" spans="1:4" ht="25.5" x14ac:dyDescent="0.2">
      <c r="A2877" s="192">
        <v>89387</v>
      </c>
      <c r="B2877" s="189" t="s">
        <v>14290</v>
      </c>
      <c r="C2877" s="188" t="s">
        <v>6</v>
      </c>
      <c r="D2877" s="190">
        <v>21.96</v>
      </c>
    </row>
    <row r="2878" spans="1:4" ht="25.5" x14ac:dyDescent="0.2">
      <c r="A2878" s="191">
        <v>89388</v>
      </c>
      <c r="B2878" s="186" t="s">
        <v>868</v>
      </c>
      <c r="C2878" s="185" t="s">
        <v>6</v>
      </c>
      <c r="D2878" s="187">
        <v>8.0500000000000007</v>
      </c>
    </row>
    <row r="2879" spans="1:4" ht="25.5" x14ac:dyDescent="0.2">
      <c r="A2879" s="192">
        <v>89389</v>
      </c>
      <c r="B2879" s="189" t="s">
        <v>14291</v>
      </c>
      <c r="C2879" s="188" t="s">
        <v>6</v>
      </c>
      <c r="D2879" s="190">
        <v>8.8000000000000007</v>
      </c>
    </row>
    <row r="2880" spans="1:4" ht="25.5" x14ac:dyDescent="0.2">
      <c r="A2880" s="191">
        <v>89390</v>
      </c>
      <c r="B2880" s="186" t="s">
        <v>869</v>
      </c>
      <c r="C2880" s="185" t="s">
        <v>6</v>
      </c>
      <c r="D2880" s="187">
        <v>15.51</v>
      </c>
    </row>
    <row r="2881" spans="1:4" ht="38.25" x14ac:dyDescent="0.2">
      <c r="A2881" s="192">
        <v>89391</v>
      </c>
      <c r="B2881" s="189" t="s">
        <v>14292</v>
      </c>
      <c r="C2881" s="188" t="s">
        <v>6</v>
      </c>
      <c r="D2881" s="190">
        <v>6.41</v>
      </c>
    </row>
    <row r="2882" spans="1:4" ht="25.5" x14ac:dyDescent="0.2">
      <c r="A2882" s="191">
        <v>89392</v>
      </c>
      <c r="B2882" s="186" t="s">
        <v>14293</v>
      </c>
      <c r="C2882" s="185" t="s">
        <v>6</v>
      </c>
      <c r="D2882" s="187">
        <v>16.78</v>
      </c>
    </row>
    <row r="2883" spans="1:4" ht="25.5" x14ac:dyDescent="0.2">
      <c r="A2883" s="192">
        <v>89393</v>
      </c>
      <c r="B2883" s="189" t="s">
        <v>870</v>
      </c>
      <c r="C2883" s="188" t="s">
        <v>6</v>
      </c>
      <c r="D2883" s="190">
        <v>7.39</v>
      </c>
    </row>
    <row r="2884" spans="1:4" ht="38.25" x14ac:dyDescent="0.2">
      <c r="A2884" s="191">
        <v>89394</v>
      </c>
      <c r="B2884" s="186" t="s">
        <v>14294</v>
      </c>
      <c r="C2884" s="185" t="s">
        <v>6</v>
      </c>
      <c r="D2884" s="187">
        <v>13.84</v>
      </c>
    </row>
    <row r="2885" spans="1:4" ht="25.5" x14ac:dyDescent="0.2">
      <c r="A2885" s="192">
        <v>89395</v>
      </c>
      <c r="B2885" s="189" t="s">
        <v>871</v>
      </c>
      <c r="C2885" s="188" t="s">
        <v>6</v>
      </c>
      <c r="D2885" s="190">
        <v>8.84</v>
      </c>
    </row>
    <row r="2886" spans="1:4" ht="38.25" x14ac:dyDescent="0.2">
      <c r="A2886" s="191">
        <v>89396</v>
      </c>
      <c r="B2886" s="186" t="s">
        <v>14295</v>
      </c>
      <c r="C2886" s="185" t="s">
        <v>6</v>
      </c>
      <c r="D2886" s="187">
        <v>15.68</v>
      </c>
    </row>
    <row r="2887" spans="1:4" ht="25.5" x14ac:dyDescent="0.2">
      <c r="A2887" s="192">
        <v>89397</v>
      </c>
      <c r="B2887" s="189" t="s">
        <v>14296</v>
      </c>
      <c r="C2887" s="188" t="s">
        <v>6</v>
      </c>
      <c r="D2887" s="190">
        <v>10.27</v>
      </c>
    </row>
    <row r="2888" spans="1:4" ht="25.5" x14ac:dyDescent="0.2">
      <c r="A2888" s="191">
        <v>89398</v>
      </c>
      <c r="B2888" s="186" t="s">
        <v>872</v>
      </c>
      <c r="C2888" s="185" t="s">
        <v>6</v>
      </c>
      <c r="D2888" s="187">
        <v>12.03</v>
      </c>
    </row>
    <row r="2889" spans="1:4" ht="38.25" x14ac:dyDescent="0.2">
      <c r="A2889" s="192">
        <v>89399</v>
      </c>
      <c r="B2889" s="189" t="s">
        <v>14297</v>
      </c>
      <c r="C2889" s="188" t="s">
        <v>6</v>
      </c>
      <c r="D2889" s="190">
        <v>22.99</v>
      </c>
    </row>
    <row r="2890" spans="1:4" ht="25.5" x14ac:dyDescent="0.2">
      <c r="A2890" s="191">
        <v>89400</v>
      </c>
      <c r="B2890" s="186" t="s">
        <v>14298</v>
      </c>
      <c r="C2890" s="185" t="s">
        <v>6</v>
      </c>
      <c r="D2890" s="187">
        <v>14.27</v>
      </c>
    </row>
    <row r="2891" spans="1:4" ht="25.5" x14ac:dyDescent="0.2">
      <c r="A2891" s="192">
        <v>89404</v>
      </c>
      <c r="B2891" s="189" t="s">
        <v>14299</v>
      </c>
      <c r="C2891" s="188" t="s">
        <v>6</v>
      </c>
      <c r="D2891" s="190">
        <v>3.54</v>
      </c>
    </row>
    <row r="2892" spans="1:4" ht="25.5" x14ac:dyDescent="0.2">
      <c r="A2892" s="191">
        <v>89405</v>
      </c>
      <c r="B2892" s="186" t="s">
        <v>14300</v>
      </c>
      <c r="C2892" s="185" t="s">
        <v>6</v>
      </c>
      <c r="D2892" s="187">
        <v>3.76</v>
      </c>
    </row>
    <row r="2893" spans="1:4" ht="25.5" x14ac:dyDescent="0.2">
      <c r="A2893" s="192">
        <v>89406</v>
      </c>
      <c r="B2893" s="189" t="s">
        <v>14301</v>
      </c>
      <c r="C2893" s="188" t="s">
        <v>6</v>
      </c>
      <c r="D2893" s="190">
        <v>4.62</v>
      </c>
    </row>
    <row r="2894" spans="1:4" ht="25.5" x14ac:dyDescent="0.2">
      <c r="A2894" s="191">
        <v>89407</v>
      </c>
      <c r="B2894" s="186" t="s">
        <v>14302</v>
      </c>
      <c r="C2894" s="185" t="s">
        <v>6</v>
      </c>
      <c r="D2894" s="187">
        <v>4.55</v>
      </c>
    </row>
    <row r="2895" spans="1:4" ht="25.5" x14ac:dyDescent="0.2">
      <c r="A2895" s="192">
        <v>89408</v>
      </c>
      <c r="B2895" s="189" t="s">
        <v>14303</v>
      </c>
      <c r="C2895" s="188" t="s">
        <v>6</v>
      </c>
      <c r="D2895" s="190">
        <v>4.3099999999999996</v>
      </c>
    </row>
    <row r="2896" spans="1:4" ht="25.5" x14ac:dyDescent="0.2">
      <c r="A2896" s="191">
        <v>89409</v>
      </c>
      <c r="B2896" s="186" t="s">
        <v>14304</v>
      </c>
      <c r="C2896" s="185" t="s">
        <v>6</v>
      </c>
      <c r="D2896" s="187">
        <v>4.8</v>
      </c>
    </row>
    <row r="2897" spans="1:4" ht="25.5" x14ac:dyDescent="0.2">
      <c r="A2897" s="192">
        <v>89410</v>
      </c>
      <c r="B2897" s="189" t="s">
        <v>14305</v>
      </c>
      <c r="C2897" s="188" t="s">
        <v>6</v>
      </c>
      <c r="D2897" s="190">
        <v>5.86</v>
      </c>
    </row>
    <row r="2898" spans="1:4" ht="25.5" x14ac:dyDescent="0.2">
      <c r="A2898" s="191">
        <v>89411</v>
      </c>
      <c r="B2898" s="186" t="s">
        <v>14306</v>
      </c>
      <c r="C2898" s="185" t="s">
        <v>6</v>
      </c>
      <c r="D2898" s="187">
        <v>5.42</v>
      </c>
    </row>
    <row r="2899" spans="1:4" ht="25.5" x14ac:dyDescent="0.2">
      <c r="A2899" s="192">
        <v>89412</v>
      </c>
      <c r="B2899" s="189" t="s">
        <v>14307</v>
      </c>
      <c r="C2899" s="188" t="s">
        <v>6</v>
      </c>
      <c r="D2899" s="190">
        <v>6.11</v>
      </c>
    </row>
    <row r="2900" spans="1:4" ht="25.5" x14ac:dyDescent="0.2">
      <c r="A2900" s="191">
        <v>89413</v>
      </c>
      <c r="B2900" s="186" t="s">
        <v>14308</v>
      </c>
      <c r="C2900" s="185" t="s">
        <v>6</v>
      </c>
      <c r="D2900" s="187">
        <v>6.1</v>
      </c>
    </row>
    <row r="2901" spans="1:4" ht="25.5" x14ac:dyDescent="0.2">
      <c r="A2901" s="192">
        <v>89414</v>
      </c>
      <c r="B2901" s="189" t="s">
        <v>14309</v>
      </c>
      <c r="C2901" s="188" t="s">
        <v>6</v>
      </c>
      <c r="D2901" s="190">
        <v>7.46</v>
      </c>
    </row>
    <row r="2902" spans="1:4" ht="25.5" x14ac:dyDescent="0.2">
      <c r="A2902" s="191">
        <v>89415</v>
      </c>
      <c r="B2902" s="186" t="s">
        <v>14310</v>
      </c>
      <c r="C2902" s="185" t="s">
        <v>6</v>
      </c>
      <c r="D2902" s="187">
        <v>8.8699999999999992</v>
      </c>
    </row>
    <row r="2903" spans="1:4" ht="25.5" x14ac:dyDescent="0.2">
      <c r="A2903" s="192">
        <v>89416</v>
      </c>
      <c r="B2903" s="189" t="s">
        <v>14311</v>
      </c>
      <c r="C2903" s="188" t="s">
        <v>6</v>
      </c>
      <c r="D2903" s="190">
        <v>7.3</v>
      </c>
    </row>
    <row r="2904" spans="1:4" ht="25.5" x14ac:dyDescent="0.2">
      <c r="A2904" s="191">
        <v>89417</v>
      </c>
      <c r="B2904" s="186" t="s">
        <v>14312</v>
      </c>
      <c r="C2904" s="185" t="s">
        <v>6</v>
      </c>
      <c r="D2904" s="187">
        <v>2.88</v>
      </c>
    </row>
    <row r="2905" spans="1:4" ht="25.5" x14ac:dyDescent="0.2">
      <c r="A2905" s="192">
        <v>89418</v>
      </c>
      <c r="B2905" s="189" t="s">
        <v>14313</v>
      </c>
      <c r="C2905" s="188" t="s">
        <v>6</v>
      </c>
      <c r="D2905" s="190">
        <v>9.4</v>
      </c>
    </row>
    <row r="2906" spans="1:4" ht="25.5" x14ac:dyDescent="0.2">
      <c r="A2906" s="191">
        <v>89419</v>
      </c>
      <c r="B2906" s="186" t="s">
        <v>873</v>
      </c>
      <c r="C2906" s="185" t="s">
        <v>6</v>
      </c>
      <c r="D2906" s="187">
        <v>3.34</v>
      </c>
    </row>
    <row r="2907" spans="1:4" ht="25.5" x14ac:dyDescent="0.2">
      <c r="A2907" s="192">
        <v>89420</v>
      </c>
      <c r="B2907" s="189" t="s">
        <v>14314</v>
      </c>
      <c r="C2907" s="188" t="s">
        <v>6</v>
      </c>
      <c r="D2907" s="190">
        <v>6.63</v>
      </c>
    </row>
    <row r="2908" spans="1:4" ht="25.5" x14ac:dyDescent="0.2">
      <c r="A2908" s="191">
        <v>89421</v>
      </c>
      <c r="B2908" s="186" t="s">
        <v>14315</v>
      </c>
      <c r="C2908" s="185" t="s">
        <v>6</v>
      </c>
      <c r="D2908" s="187">
        <v>7.59</v>
      </c>
    </row>
    <row r="2909" spans="1:4" ht="38.25" x14ac:dyDescent="0.2">
      <c r="A2909" s="192">
        <v>89422</v>
      </c>
      <c r="B2909" s="189" t="s">
        <v>14316</v>
      </c>
      <c r="C2909" s="188" t="s">
        <v>6</v>
      </c>
      <c r="D2909" s="190">
        <v>2.95</v>
      </c>
    </row>
    <row r="2910" spans="1:4" ht="25.5" x14ac:dyDescent="0.2">
      <c r="A2910" s="191">
        <v>89423</v>
      </c>
      <c r="B2910" s="186" t="s">
        <v>14317</v>
      </c>
      <c r="C2910" s="185" t="s">
        <v>6</v>
      </c>
      <c r="D2910" s="187">
        <v>5.43</v>
      </c>
    </row>
    <row r="2911" spans="1:4" ht="25.5" x14ac:dyDescent="0.2">
      <c r="A2911" s="192">
        <v>89424</v>
      </c>
      <c r="B2911" s="189" t="s">
        <v>14318</v>
      </c>
      <c r="C2911" s="188" t="s">
        <v>6</v>
      </c>
      <c r="D2911" s="190">
        <v>3.35</v>
      </c>
    </row>
    <row r="2912" spans="1:4" ht="25.5" x14ac:dyDescent="0.2">
      <c r="A2912" s="191">
        <v>89425</v>
      </c>
      <c r="B2912" s="186" t="s">
        <v>14319</v>
      </c>
      <c r="C2912" s="185" t="s">
        <v>6</v>
      </c>
      <c r="D2912" s="187">
        <v>12.73</v>
      </c>
    </row>
    <row r="2913" spans="1:4" ht="25.5" x14ac:dyDescent="0.2">
      <c r="A2913" s="192">
        <v>89426</v>
      </c>
      <c r="B2913" s="189" t="s">
        <v>874</v>
      </c>
      <c r="C2913" s="188" t="s">
        <v>6</v>
      </c>
      <c r="D2913" s="190">
        <v>5.23</v>
      </c>
    </row>
    <row r="2914" spans="1:4" ht="25.5" x14ac:dyDescent="0.2">
      <c r="A2914" s="191">
        <v>89427</v>
      </c>
      <c r="B2914" s="186" t="s">
        <v>14320</v>
      </c>
      <c r="C2914" s="185" t="s">
        <v>6</v>
      </c>
      <c r="D2914" s="187">
        <v>8.49</v>
      </c>
    </row>
    <row r="2915" spans="1:4" ht="25.5" x14ac:dyDescent="0.2">
      <c r="A2915" s="192">
        <v>89428</v>
      </c>
      <c r="B2915" s="189" t="s">
        <v>14321</v>
      </c>
      <c r="C2915" s="188" t="s">
        <v>6</v>
      </c>
      <c r="D2915" s="190">
        <v>8.9499999999999993</v>
      </c>
    </row>
    <row r="2916" spans="1:4" ht="38.25" x14ac:dyDescent="0.2">
      <c r="A2916" s="191">
        <v>89429</v>
      </c>
      <c r="B2916" s="186" t="s">
        <v>14322</v>
      </c>
      <c r="C2916" s="185" t="s">
        <v>6</v>
      </c>
      <c r="D2916" s="187">
        <v>3.44</v>
      </c>
    </row>
    <row r="2917" spans="1:4" ht="25.5" x14ac:dyDescent="0.2">
      <c r="A2917" s="192">
        <v>89430</v>
      </c>
      <c r="B2917" s="189" t="s">
        <v>14323</v>
      </c>
      <c r="C2917" s="188" t="s">
        <v>6</v>
      </c>
      <c r="D2917" s="190">
        <v>7.27</v>
      </c>
    </row>
    <row r="2918" spans="1:4" ht="25.5" x14ac:dyDescent="0.2">
      <c r="A2918" s="191">
        <v>89431</v>
      </c>
      <c r="B2918" s="186" t="s">
        <v>14324</v>
      </c>
      <c r="C2918" s="185" t="s">
        <v>6</v>
      </c>
      <c r="D2918" s="187">
        <v>4.68</v>
      </c>
    </row>
    <row r="2919" spans="1:4" ht="25.5" x14ac:dyDescent="0.2">
      <c r="A2919" s="192">
        <v>89432</v>
      </c>
      <c r="B2919" s="189" t="s">
        <v>14325</v>
      </c>
      <c r="C2919" s="188" t="s">
        <v>6</v>
      </c>
      <c r="D2919" s="190">
        <v>20.309999999999999</v>
      </c>
    </row>
    <row r="2920" spans="1:4" ht="25.5" x14ac:dyDescent="0.2">
      <c r="A2920" s="191">
        <v>89433</v>
      </c>
      <c r="B2920" s="186" t="s">
        <v>875</v>
      </c>
      <c r="C2920" s="185" t="s">
        <v>6</v>
      </c>
      <c r="D2920" s="187">
        <v>6.4</v>
      </c>
    </row>
    <row r="2921" spans="1:4" ht="25.5" x14ac:dyDescent="0.2">
      <c r="A2921" s="192">
        <v>89434</v>
      </c>
      <c r="B2921" s="189" t="s">
        <v>14326</v>
      </c>
      <c r="C2921" s="188" t="s">
        <v>6</v>
      </c>
      <c r="D2921" s="190">
        <v>7.15</v>
      </c>
    </row>
    <row r="2922" spans="1:4" ht="25.5" x14ac:dyDescent="0.2">
      <c r="A2922" s="191">
        <v>89435</v>
      </c>
      <c r="B2922" s="186" t="s">
        <v>14327</v>
      </c>
      <c r="C2922" s="185" t="s">
        <v>6</v>
      </c>
      <c r="D2922" s="187">
        <v>13.86</v>
      </c>
    </row>
    <row r="2923" spans="1:4" ht="38.25" x14ac:dyDescent="0.2">
      <c r="A2923" s="192">
        <v>89436</v>
      </c>
      <c r="B2923" s="189" t="s">
        <v>14328</v>
      </c>
      <c r="C2923" s="188" t="s">
        <v>6</v>
      </c>
      <c r="D2923" s="190">
        <v>4.76</v>
      </c>
    </row>
    <row r="2924" spans="1:4" ht="25.5" x14ac:dyDescent="0.2">
      <c r="A2924" s="191">
        <v>89437</v>
      </c>
      <c r="B2924" s="186" t="s">
        <v>14329</v>
      </c>
      <c r="C2924" s="185" t="s">
        <v>6</v>
      </c>
      <c r="D2924" s="187">
        <v>15.13</v>
      </c>
    </row>
    <row r="2925" spans="1:4" ht="25.5" x14ac:dyDescent="0.2">
      <c r="A2925" s="192">
        <v>89438</v>
      </c>
      <c r="B2925" s="189" t="s">
        <v>876</v>
      </c>
      <c r="C2925" s="188" t="s">
        <v>6</v>
      </c>
      <c r="D2925" s="190">
        <v>5.0199999999999996</v>
      </c>
    </row>
    <row r="2926" spans="1:4" ht="38.25" x14ac:dyDescent="0.2">
      <c r="A2926" s="191">
        <v>89439</v>
      </c>
      <c r="B2926" s="186" t="s">
        <v>14330</v>
      </c>
      <c r="C2926" s="185" t="s">
        <v>6</v>
      </c>
      <c r="D2926" s="187">
        <v>6.19</v>
      </c>
    </row>
    <row r="2927" spans="1:4" ht="25.5" x14ac:dyDescent="0.2">
      <c r="A2927" s="192">
        <v>89440</v>
      </c>
      <c r="B2927" s="189" t="s">
        <v>877</v>
      </c>
      <c r="C2927" s="188" t="s">
        <v>6</v>
      </c>
      <c r="D2927" s="190">
        <v>6.1</v>
      </c>
    </row>
    <row r="2928" spans="1:4" ht="38.25" x14ac:dyDescent="0.2">
      <c r="A2928" s="191">
        <v>89441</v>
      </c>
      <c r="B2928" s="186" t="s">
        <v>14331</v>
      </c>
      <c r="C2928" s="185" t="s">
        <v>6</v>
      </c>
      <c r="D2928" s="187">
        <v>12.94</v>
      </c>
    </row>
    <row r="2929" spans="1:4" ht="25.5" x14ac:dyDescent="0.2">
      <c r="A2929" s="192">
        <v>89442</v>
      </c>
      <c r="B2929" s="189" t="s">
        <v>14332</v>
      </c>
      <c r="C2929" s="188" t="s">
        <v>6</v>
      </c>
      <c r="D2929" s="190">
        <v>7.53</v>
      </c>
    </row>
    <row r="2930" spans="1:4" ht="25.5" x14ac:dyDescent="0.2">
      <c r="A2930" s="191">
        <v>89443</v>
      </c>
      <c r="B2930" s="186" t="s">
        <v>878</v>
      </c>
      <c r="C2930" s="185" t="s">
        <v>6</v>
      </c>
      <c r="D2930" s="187">
        <v>8.77</v>
      </c>
    </row>
    <row r="2931" spans="1:4" ht="38.25" x14ac:dyDescent="0.2">
      <c r="A2931" s="192">
        <v>89444</v>
      </c>
      <c r="B2931" s="189" t="s">
        <v>14333</v>
      </c>
      <c r="C2931" s="188" t="s">
        <v>6</v>
      </c>
      <c r="D2931" s="190">
        <v>19.73</v>
      </c>
    </row>
    <row r="2932" spans="1:4" ht="25.5" x14ac:dyDescent="0.2">
      <c r="A2932" s="191">
        <v>89445</v>
      </c>
      <c r="B2932" s="186" t="s">
        <v>14334</v>
      </c>
      <c r="C2932" s="185" t="s">
        <v>6</v>
      </c>
      <c r="D2932" s="187">
        <v>11.01</v>
      </c>
    </row>
    <row r="2933" spans="1:4" ht="25.5" x14ac:dyDescent="0.2">
      <c r="A2933" s="192">
        <v>89481</v>
      </c>
      <c r="B2933" s="189" t="s">
        <v>879</v>
      </c>
      <c r="C2933" s="188" t="s">
        <v>6</v>
      </c>
      <c r="D2933" s="190">
        <v>3.27</v>
      </c>
    </row>
    <row r="2934" spans="1:4" ht="25.5" x14ac:dyDescent="0.2">
      <c r="A2934" s="191">
        <v>89485</v>
      </c>
      <c r="B2934" s="186" t="s">
        <v>880</v>
      </c>
      <c r="C2934" s="185" t="s">
        <v>6</v>
      </c>
      <c r="D2934" s="187">
        <v>3.76</v>
      </c>
    </row>
    <row r="2935" spans="1:4" ht="25.5" x14ac:dyDescent="0.2">
      <c r="A2935" s="192">
        <v>89489</v>
      </c>
      <c r="B2935" s="189" t="s">
        <v>881</v>
      </c>
      <c r="C2935" s="188" t="s">
        <v>6</v>
      </c>
      <c r="D2935" s="190">
        <v>4.82</v>
      </c>
    </row>
    <row r="2936" spans="1:4" ht="25.5" x14ac:dyDescent="0.2">
      <c r="A2936" s="191">
        <v>89490</v>
      </c>
      <c r="B2936" s="186" t="s">
        <v>882</v>
      </c>
      <c r="C2936" s="185" t="s">
        <v>6</v>
      </c>
      <c r="D2936" s="187">
        <v>4.38</v>
      </c>
    </row>
    <row r="2937" spans="1:4" ht="25.5" x14ac:dyDescent="0.2">
      <c r="A2937" s="192">
        <v>89492</v>
      </c>
      <c r="B2937" s="189" t="s">
        <v>883</v>
      </c>
      <c r="C2937" s="188" t="s">
        <v>6</v>
      </c>
      <c r="D2937" s="190">
        <v>4.92</v>
      </c>
    </row>
    <row r="2938" spans="1:4" ht="25.5" x14ac:dyDescent="0.2">
      <c r="A2938" s="191">
        <v>89493</v>
      </c>
      <c r="B2938" s="186" t="s">
        <v>884</v>
      </c>
      <c r="C2938" s="185" t="s">
        <v>6</v>
      </c>
      <c r="D2938" s="187">
        <v>6.28</v>
      </c>
    </row>
    <row r="2939" spans="1:4" ht="25.5" x14ac:dyDescent="0.2">
      <c r="A2939" s="192">
        <v>89494</v>
      </c>
      <c r="B2939" s="189" t="s">
        <v>885</v>
      </c>
      <c r="C2939" s="188" t="s">
        <v>6</v>
      </c>
      <c r="D2939" s="190">
        <v>7.69</v>
      </c>
    </row>
    <row r="2940" spans="1:4" ht="25.5" x14ac:dyDescent="0.2">
      <c r="A2940" s="191">
        <v>89496</v>
      </c>
      <c r="B2940" s="186" t="s">
        <v>886</v>
      </c>
      <c r="C2940" s="185" t="s">
        <v>6</v>
      </c>
      <c r="D2940" s="187">
        <v>6.12</v>
      </c>
    </row>
    <row r="2941" spans="1:4" ht="25.5" x14ac:dyDescent="0.2">
      <c r="A2941" s="192">
        <v>89497</v>
      </c>
      <c r="B2941" s="189" t="s">
        <v>887</v>
      </c>
      <c r="C2941" s="188" t="s">
        <v>6</v>
      </c>
      <c r="D2941" s="190">
        <v>8.0500000000000007</v>
      </c>
    </row>
    <row r="2942" spans="1:4" ht="25.5" x14ac:dyDescent="0.2">
      <c r="A2942" s="191">
        <v>89498</v>
      </c>
      <c r="B2942" s="186" t="s">
        <v>888</v>
      </c>
      <c r="C2942" s="185" t="s">
        <v>6</v>
      </c>
      <c r="D2942" s="187">
        <v>8.42</v>
      </c>
    </row>
    <row r="2943" spans="1:4" ht="25.5" x14ac:dyDescent="0.2">
      <c r="A2943" s="192">
        <v>89499</v>
      </c>
      <c r="B2943" s="189" t="s">
        <v>889</v>
      </c>
      <c r="C2943" s="188" t="s">
        <v>6</v>
      </c>
      <c r="D2943" s="190">
        <v>12.05</v>
      </c>
    </row>
    <row r="2944" spans="1:4" ht="25.5" x14ac:dyDescent="0.2">
      <c r="A2944" s="191">
        <v>89500</v>
      </c>
      <c r="B2944" s="186" t="s">
        <v>890</v>
      </c>
      <c r="C2944" s="185" t="s">
        <v>6</v>
      </c>
      <c r="D2944" s="187">
        <v>7.66</v>
      </c>
    </row>
    <row r="2945" spans="1:4" ht="25.5" x14ac:dyDescent="0.2">
      <c r="A2945" s="192">
        <v>89501</v>
      </c>
      <c r="B2945" s="189" t="s">
        <v>891</v>
      </c>
      <c r="C2945" s="188" t="s">
        <v>6</v>
      </c>
      <c r="D2945" s="190">
        <v>9.74</v>
      </c>
    </row>
    <row r="2946" spans="1:4" ht="25.5" x14ac:dyDescent="0.2">
      <c r="A2946" s="191">
        <v>89502</v>
      </c>
      <c r="B2946" s="186" t="s">
        <v>892</v>
      </c>
      <c r="C2946" s="185" t="s">
        <v>6</v>
      </c>
      <c r="D2946" s="187">
        <v>10.74</v>
      </c>
    </row>
    <row r="2947" spans="1:4" ht="25.5" x14ac:dyDescent="0.2">
      <c r="A2947" s="192">
        <v>89503</v>
      </c>
      <c r="B2947" s="189" t="s">
        <v>893</v>
      </c>
      <c r="C2947" s="188" t="s">
        <v>6</v>
      </c>
      <c r="D2947" s="190">
        <v>14.12</v>
      </c>
    </row>
    <row r="2948" spans="1:4" ht="25.5" x14ac:dyDescent="0.2">
      <c r="A2948" s="191">
        <v>89504</v>
      </c>
      <c r="B2948" s="186" t="s">
        <v>894</v>
      </c>
      <c r="C2948" s="185" t="s">
        <v>6</v>
      </c>
      <c r="D2948" s="187">
        <v>12.75</v>
      </c>
    </row>
    <row r="2949" spans="1:4" ht="25.5" x14ac:dyDescent="0.2">
      <c r="A2949" s="192">
        <v>89505</v>
      </c>
      <c r="B2949" s="189" t="s">
        <v>895</v>
      </c>
      <c r="C2949" s="188" t="s">
        <v>6</v>
      </c>
      <c r="D2949" s="190">
        <v>26.72</v>
      </c>
    </row>
    <row r="2950" spans="1:4" ht="25.5" x14ac:dyDescent="0.2">
      <c r="A2950" s="191">
        <v>89506</v>
      </c>
      <c r="B2950" s="186" t="s">
        <v>896</v>
      </c>
      <c r="C2950" s="185" t="s">
        <v>6</v>
      </c>
      <c r="D2950" s="187">
        <v>26.01</v>
      </c>
    </row>
    <row r="2951" spans="1:4" ht="25.5" x14ac:dyDescent="0.2">
      <c r="A2951" s="192">
        <v>89507</v>
      </c>
      <c r="B2951" s="189" t="s">
        <v>897</v>
      </c>
      <c r="C2951" s="188" t="s">
        <v>6</v>
      </c>
      <c r="D2951" s="190">
        <v>26.88</v>
      </c>
    </row>
    <row r="2952" spans="1:4" ht="25.5" x14ac:dyDescent="0.2">
      <c r="A2952" s="191">
        <v>89510</v>
      </c>
      <c r="B2952" s="186" t="s">
        <v>898</v>
      </c>
      <c r="C2952" s="185" t="s">
        <v>6</v>
      </c>
      <c r="D2952" s="187">
        <v>19.16</v>
      </c>
    </row>
    <row r="2953" spans="1:4" ht="25.5" x14ac:dyDescent="0.2">
      <c r="A2953" s="192">
        <v>89513</v>
      </c>
      <c r="B2953" s="189" t="s">
        <v>899</v>
      </c>
      <c r="C2953" s="188" t="s">
        <v>6</v>
      </c>
      <c r="D2953" s="190">
        <v>72.87</v>
      </c>
    </row>
    <row r="2954" spans="1:4" ht="25.5" x14ac:dyDescent="0.2">
      <c r="A2954" s="191">
        <v>89514</v>
      </c>
      <c r="B2954" s="186" t="s">
        <v>900</v>
      </c>
      <c r="C2954" s="185" t="s">
        <v>6</v>
      </c>
      <c r="D2954" s="187">
        <v>6.43</v>
      </c>
    </row>
    <row r="2955" spans="1:4" ht="25.5" x14ac:dyDescent="0.2">
      <c r="A2955" s="192">
        <v>89515</v>
      </c>
      <c r="B2955" s="189" t="s">
        <v>901</v>
      </c>
      <c r="C2955" s="188" t="s">
        <v>6</v>
      </c>
      <c r="D2955" s="190">
        <v>56.19</v>
      </c>
    </row>
    <row r="2956" spans="1:4" ht="25.5" x14ac:dyDescent="0.2">
      <c r="A2956" s="191">
        <v>89516</v>
      </c>
      <c r="B2956" s="186" t="s">
        <v>902</v>
      </c>
      <c r="C2956" s="185" t="s">
        <v>6</v>
      </c>
      <c r="D2956" s="187">
        <v>6.09</v>
      </c>
    </row>
    <row r="2957" spans="1:4" ht="25.5" x14ac:dyDescent="0.2">
      <c r="A2957" s="192">
        <v>89517</v>
      </c>
      <c r="B2957" s="189" t="s">
        <v>903</v>
      </c>
      <c r="C2957" s="188" t="s">
        <v>6</v>
      </c>
      <c r="D2957" s="190">
        <v>44.17</v>
      </c>
    </row>
    <row r="2958" spans="1:4" ht="25.5" x14ac:dyDescent="0.2">
      <c r="A2958" s="191">
        <v>89518</v>
      </c>
      <c r="B2958" s="186" t="s">
        <v>904</v>
      </c>
      <c r="C2958" s="185" t="s">
        <v>6</v>
      </c>
      <c r="D2958" s="187">
        <v>9.2200000000000006</v>
      </c>
    </row>
    <row r="2959" spans="1:4" ht="25.5" x14ac:dyDescent="0.2">
      <c r="A2959" s="192">
        <v>89519</v>
      </c>
      <c r="B2959" s="189" t="s">
        <v>905</v>
      </c>
      <c r="C2959" s="188" t="s">
        <v>6</v>
      </c>
      <c r="D2959" s="190">
        <v>34.630000000000003</v>
      </c>
    </row>
    <row r="2960" spans="1:4" ht="25.5" x14ac:dyDescent="0.2">
      <c r="A2960" s="191">
        <v>89520</v>
      </c>
      <c r="B2960" s="186" t="s">
        <v>906</v>
      </c>
      <c r="C2960" s="185" t="s">
        <v>6</v>
      </c>
      <c r="D2960" s="187">
        <v>8.48</v>
      </c>
    </row>
    <row r="2961" spans="1:4" ht="25.5" x14ac:dyDescent="0.2">
      <c r="A2961" s="192">
        <v>89521</v>
      </c>
      <c r="B2961" s="189" t="s">
        <v>907</v>
      </c>
      <c r="C2961" s="188" t="s">
        <v>6</v>
      </c>
      <c r="D2961" s="190">
        <v>82.26</v>
      </c>
    </row>
    <row r="2962" spans="1:4" ht="25.5" x14ac:dyDescent="0.2">
      <c r="A2962" s="191">
        <v>89522</v>
      </c>
      <c r="B2962" s="186" t="s">
        <v>908</v>
      </c>
      <c r="C2962" s="185" t="s">
        <v>6</v>
      </c>
      <c r="D2962" s="187">
        <v>19.3</v>
      </c>
    </row>
    <row r="2963" spans="1:4" ht="25.5" x14ac:dyDescent="0.2">
      <c r="A2963" s="192">
        <v>89523</v>
      </c>
      <c r="B2963" s="189" t="s">
        <v>909</v>
      </c>
      <c r="C2963" s="188" t="s">
        <v>6</v>
      </c>
      <c r="D2963" s="190">
        <v>63.69</v>
      </c>
    </row>
    <row r="2964" spans="1:4" ht="25.5" x14ac:dyDescent="0.2">
      <c r="A2964" s="191">
        <v>89524</v>
      </c>
      <c r="B2964" s="186" t="s">
        <v>910</v>
      </c>
      <c r="C2964" s="185" t="s">
        <v>6</v>
      </c>
      <c r="D2964" s="187">
        <v>18.82</v>
      </c>
    </row>
    <row r="2965" spans="1:4" ht="25.5" x14ac:dyDescent="0.2">
      <c r="A2965" s="192">
        <v>89525</v>
      </c>
      <c r="B2965" s="189" t="s">
        <v>911</v>
      </c>
      <c r="C2965" s="188" t="s">
        <v>6</v>
      </c>
      <c r="D2965" s="190">
        <v>52.46</v>
      </c>
    </row>
    <row r="2966" spans="1:4" ht="25.5" x14ac:dyDescent="0.2">
      <c r="A2966" s="191">
        <v>89526</v>
      </c>
      <c r="B2966" s="186" t="s">
        <v>14335</v>
      </c>
      <c r="C2966" s="185" t="s">
        <v>6</v>
      </c>
      <c r="D2966" s="187">
        <v>21.81</v>
      </c>
    </row>
    <row r="2967" spans="1:4" ht="25.5" x14ac:dyDescent="0.2">
      <c r="A2967" s="192">
        <v>89527</v>
      </c>
      <c r="B2967" s="189" t="s">
        <v>912</v>
      </c>
      <c r="C2967" s="188" t="s">
        <v>6</v>
      </c>
      <c r="D2967" s="190">
        <v>40.86</v>
      </c>
    </row>
    <row r="2968" spans="1:4" ht="25.5" x14ac:dyDescent="0.2">
      <c r="A2968" s="191">
        <v>89528</v>
      </c>
      <c r="B2968" s="186" t="s">
        <v>14336</v>
      </c>
      <c r="C2968" s="185" t="s">
        <v>6</v>
      </c>
      <c r="D2968" s="187">
        <v>2.64</v>
      </c>
    </row>
    <row r="2969" spans="1:4" ht="25.5" x14ac:dyDescent="0.2">
      <c r="A2969" s="192">
        <v>89529</v>
      </c>
      <c r="B2969" s="189" t="s">
        <v>14337</v>
      </c>
      <c r="C2969" s="188" t="s">
        <v>6</v>
      </c>
      <c r="D2969" s="190">
        <v>30.01</v>
      </c>
    </row>
    <row r="2970" spans="1:4" ht="25.5" x14ac:dyDescent="0.2">
      <c r="A2970" s="191">
        <v>89530</v>
      </c>
      <c r="B2970" s="186" t="s">
        <v>913</v>
      </c>
      <c r="C2970" s="185" t="s">
        <v>6</v>
      </c>
      <c r="D2970" s="187">
        <v>12.02</v>
      </c>
    </row>
    <row r="2971" spans="1:4" ht="25.5" x14ac:dyDescent="0.2">
      <c r="A2971" s="192">
        <v>89531</v>
      </c>
      <c r="B2971" s="189" t="s">
        <v>14338</v>
      </c>
      <c r="C2971" s="188" t="s">
        <v>6</v>
      </c>
      <c r="D2971" s="190">
        <v>25.57</v>
      </c>
    </row>
    <row r="2972" spans="1:4" ht="25.5" x14ac:dyDescent="0.2">
      <c r="A2972" s="191">
        <v>89532</v>
      </c>
      <c r="B2972" s="186" t="s">
        <v>14339</v>
      </c>
      <c r="C2972" s="185" t="s">
        <v>6</v>
      </c>
      <c r="D2972" s="187">
        <v>4.5199999999999996</v>
      </c>
    </row>
    <row r="2973" spans="1:4" ht="38.25" x14ac:dyDescent="0.2">
      <c r="A2973" s="192">
        <v>89533</v>
      </c>
      <c r="B2973" s="189" t="s">
        <v>914</v>
      </c>
      <c r="C2973" s="188" t="s">
        <v>6</v>
      </c>
      <c r="D2973" s="190">
        <v>25.57</v>
      </c>
    </row>
    <row r="2974" spans="1:4" ht="25.5" x14ac:dyDescent="0.2">
      <c r="A2974" s="191">
        <v>89534</v>
      </c>
      <c r="B2974" s="186" t="s">
        <v>14340</v>
      </c>
      <c r="C2974" s="185" t="s">
        <v>6</v>
      </c>
      <c r="D2974" s="187">
        <v>3.19</v>
      </c>
    </row>
    <row r="2975" spans="1:4" ht="25.5" x14ac:dyDescent="0.2">
      <c r="A2975" s="192">
        <v>89535</v>
      </c>
      <c r="B2975" s="189" t="s">
        <v>14341</v>
      </c>
      <c r="C2975" s="188" t="s">
        <v>6</v>
      </c>
      <c r="D2975" s="190">
        <v>35.53</v>
      </c>
    </row>
    <row r="2976" spans="1:4" ht="25.5" x14ac:dyDescent="0.2">
      <c r="A2976" s="191">
        <v>89536</v>
      </c>
      <c r="B2976" s="186" t="s">
        <v>14342</v>
      </c>
      <c r="C2976" s="185" t="s">
        <v>6</v>
      </c>
      <c r="D2976" s="187">
        <v>8.24</v>
      </c>
    </row>
    <row r="2977" spans="1:4" ht="38.25" x14ac:dyDescent="0.2">
      <c r="A2977" s="192">
        <v>89538</v>
      </c>
      <c r="B2977" s="189" t="s">
        <v>14343</v>
      </c>
      <c r="C2977" s="188" t="s">
        <v>6</v>
      </c>
      <c r="D2977" s="190">
        <v>2.73</v>
      </c>
    </row>
    <row r="2978" spans="1:4" ht="25.5" x14ac:dyDescent="0.2">
      <c r="A2978" s="191">
        <v>89540</v>
      </c>
      <c r="B2978" s="186" t="s">
        <v>915</v>
      </c>
      <c r="C2978" s="185" t="s">
        <v>6</v>
      </c>
      <c r="D2978" s="187">
        <v>6.56</v>
      </c>
    </row>
    <row r="2979" spans="1:4" ht="25.5" x14ac:dyDescent="0.2">
      <c r="A2979" s="192">
        <v>89541</v>
      </c>
      <c r="B2979" s="189" t="s">
        <v>14344</v>
      </c>
      <c r="C2979" s="188" t="s">
        <v>6</v>
      </c>
      <c r="D2979" s="190">
        <v>3.91</v>
      </c>
    </row>
    <row r="2980" spans="1:4" ht="25.5" x14ac:dyDescent="0.2">
      <c r="A2980" s="191">
        <v>89542</v>
      </c>
      <c r="B2980" s="186" t="s">
        <v>916</v>
      </c>
      <c r="C2980" s="185" t="s">
        <v>6</v>
      </c>
      <c r="D2980" s="187">
        <v>19.54</v>
      </c>
    </row>
    <row r="2981" spans="1:4" ht="25.5" x14ac:dyDescent="0.2">
      <c r="A2981" s="192">
        <v>89544</v>
      </c>
      <c r="B2981" s="189" t="s">
        <v>14345</v>
      </c>
      <c r="C2981" s="188" t="s">
        <v>6</v>
      </c>
      <c r="D2981" s="190">
        <v>6.12</v>
      </c>
    </row>
    <row r="2982" spans="1:4" ht="25.5" x14ac:dyDescent="0.2">
      <c r="A2982" s="191">
        <v>89545</v>
      </c>
      <c r="B2982" s="186" t="s">
        <v>14346</v>
      </c>
      <c r="C2982" s="185" t="s">
        <v>6</v>
      </c>
      <c r="D2982" s="187">
        <v>8.58</v>
      </c>
    </row>
    <row r="2983" spans="1:4" ht="25.5" x14ac:dyDescent="0.2">
      <c r="A2983" s="192">
        <v>89546</v>
      </c>
      <c r="B2983" s="189" t="s">
        <v>14347</v>
      </c>
      <c r="C2983" s="188" t="s">
        <v>6</v>
      </c>
      <c r="D2983" s="190">
        <v>6.53</v>
      </c>
    </row>
    <row r="2984" spans="1:4" ht="25.5" x14ac:dyDescent="0.2">
      <c r="A2984" s="191">
        <v>89547</v>
      </c>
      <c r="B2984" s="186" t="s">
        <v>14348</v>
      </c>
      <c r="C2984" s="185" t="s">
        <v>6</v>
      </c>
      <c r="D2984" s="187">
        <v>12.7</v>
      </c>
    </row>
    <row r="2985" spans="1:4" ht="25.5" x14ac:dyDescent="0.2">
      <c r="A2985" s="192">
        <v>89548</v>
      </c>
      <c r="B2985" s="189" t="s">
        <v>917</v>
      </c>
      <c r="C2985" s="188" t="s">
        <v>6</v>
      </c>
      <c r="D2985" s="190">
        <v>14.17</v>
      </c>
    </row>
    <row r="2986" spans="1:4" ht="25.5" x14ac:dyDescent="0.2">
      <c r="A2986" s="191">
        <v>89549</v>
      </c>
      <c r="B2986" s="186" t="s">
        <v>14349</v>
      </c>
      <c r="C2986" s="185" t="s">
        <v>6</v>
      </c>
      <c r="D2986" s="187">
        <v>10.42</v>
      </c>
    </row>
    <row r="2987" spans="1:4" ht="25.5" x14ac:dyDescent="0.2">
      <c r="A2987" s="192">
        <v>89550</v>
      </c>
      <c r="B2987" s="189" t="s">
        <v>918</v>
      </c>
      <c r="C2987" s="188" t="s">
        <v>6</v>
      </c>
      <c r="D2987" s="190">
        <v>29.55</v>
      </c>
    </row>
    <row r="2988" spans="1:4" ht="25.5" x14ac:dyDescent="0.2">
      <c r="A2988" s="191">
        <v>89551</v>
      </c>
      <c r="B2988" s="186" t="s">
        <v>14350</v>
      </c>
      <c r="C2988" s="185" t="s">
        <v>6</v>
      </c>
      <c r="D2988" s="187">
        <v>6.38</v>
      </c>
    </row>
    <row r="2989" spans="1:4" ht="25.5" x14ac:dyDescent="0.2">
      <c r="A2989" s="192">
        <v>89552</v>
      </c>
      <c r="B2989" s="189" t="s">
        <v>14351</v>
      </c>
      <c r="C2989" s="188" t="s">
        <v>6</v>
      </c>
      <c r="D2989" s="190">
        <v>13.09</v>
      </c>
    </row>
    <row r="2990" spans="1:4" ht="38.25" x14ac:dyDescent="0.2">
      <c r="A2990" s="191">
        <v>89553</v>
      </c>
      <c r="B2990" s="186" t="s">
        <v>14352</v>
      </c>
      <c r="C2990" s="185" t="s">
        <v>6</v>
      </c>
      <c r="D2990" s="187">
        <v>3.99</v>
      </c>
    </row>
    <row r="2991" spans="1:4" ht="25.5" x14ac:dyDescent="0.2">
      <c r="A2991" s="192">
        <v>89554</v>
      </c>
      <c r="B2991" s="189" t="s">
        <v>14353</v>
      </c>
      <c r="C2991" s="188" t="s">
        <v>6</v>
      </c>
      <c r="D2991" s="190">
        <v>15.68</v>
      </c>
    </row>
    <row r="2992" spans="1:4" ht="25.5" x14ac:dyDescent="0.2">
      <c r="A2992" s="191">
        <v>89555</v>
      </c>
      <c r="B2992" s="186" t="s">
        <v>919</v>
      </c>
      <c r="C2992" s="185" t="s">
        <v>6</v>
      </c>
      <c r="D2992" s="187">
        <v>14.36</v>
      </c>
    </row>
    <row r="2993" spans="1:4" ht="25.5" x14ac:dyDescent="0.2">
      <c r="A2993" s="192">
        <v>89556</v>
      </c>
      <c r="B2993" s="189" t="s">
        <v>920</v>
      </c>
      <c r="C2993" s="188" t="s">
        <v>6</v>
      </c>
      <c r="D2993" s="190">
        <v>22.86</v>
      </c>
    </row>
    <row r="2994" spans="1:4" ht="25.5" x14ac:dyDescent="0.2">
      <c r="A2994" s="191">
        <v>89557</v>
      </c>
      <c r="B2994" s="186" t="s">
        <v>921</v>
      </c>
      <c r="C2994" s="185" t="s">
        <v>6</v>
      </c>
      <c r="D2994" s="187">
        <v>18.22</v>
      </c>
    </row>
    <row r="2995" spans="1:4" ht="25.5" x14ac:dyDescent="0.2">
      <c r="A2995" s="192">
        <v>89558</v>
      </c>
      <c r="B2995" s="189" t="s">
        <v>14354</v>
      </c>
      <c r="C2995" s="188" t="s">
        <v>6</v>
      </c>
      <c r="D2995" s="190">
        <v>6.24</v>
      </c>
    </row>
    <row r="2996" spans="1:4" ht="25.5" x14ac:dyDescent="0.2">
      <c r="A2996" s="191">
        <v>89559</v>
      </c>
      <c r="B2996" s="186" t="s">
        <v>922</v>
      </c>
      <c r="C2996" s="185" t="s">
        <v>6</v>
      </c>
      <c r="D2996" s="187">
        <v>39.71</v>
      </c>
    </row>
    <row r="2997" spans="1:4" ht="25.5" x14ac:dyDescent="0.2">
      <c r="A2997" s="192">
        <v>89561</v>
      </c>
      <c r="B2997" s="189" t="s">
        <v>923</v>
      </c>
      <c r="C2997" s="188" t="s">
        <v>6</v>
      </c>
      <c r="D2997" s="190">
        <v>10.87</v>
      </c>
    </row>
    <row r="2998" spans="1:4" ht="25.5" x14ac:dyDescent="0.2">
      <c r="A2998" s="191">
        <v>89562</v>
      </c>
      <c r="B2998" s="186" t="s">
        <v>14355</v>
      </c>
      <c r="C2998" s="185" t="s">
        <v>6</v>
      </c>
      <c r="D2998" s="187">
        <v>6.22</v>
      </c>
    </row>
    <row r="2999" spans="1:4" ht="25.5" x14ac:dyDescent="0.2">
      <c r="A2999" s="192">
        <v>89563</v>
      </c>
      <c r="B2999" s="189" t="s">
        <v>924</v>
      </c>
      <c r="C2999" s="188" t="s">
        <v>6</v>
      </c>
      <c r="D2999" s="190">
        <v>15.94</v>
      </c>
    </row>
    <row r="3000" spans="1:4" ht="25.5" x14ac:dyDescent="0.2">
      <c r="A3000" s="191">
        <v>89564</v>
      </c>
      <c r="B3000" s="186" t="s">
        <v>14356</v>
      </c>
      <c r="C3000" s="185" t="s">
        <v>6</v>
      </c>
      <c r="D3000" s="187">
        <v>11.45</v>
      </c>
    </row>
    <row r="3001" spans="1:4" ht="25.5" x14ac:dyDescent="0.2">
      <c r="A3001" s="192">
        <v>89565</v>
      </c>
      <c r="B3001" s="189" t="s">
        <v>14357</v>
      </c>
      <c r="C3001" s="188" t="s">
        <v>6</v>
      </c>
      <c r="D3001" s="190">
        <v>35.340000000000003</v>
      </c>
    </row>
    <row r="3002" spans="1:4" ht="25.5" x14ac:dyDescent="0.2">
      <c r="A3002" s="191">
        <v>89566</v>
      </c>
      <c r="B3002" s="186" t="s">
        <v>925</v>
      </c>
      <c r="C3002" s="185" t="s">
        <v>6</v>
      </c>
      <c r="D3002" s="187">
        <v>29.46</v>
      </c>
    </row>
    <row r="3003" spans="1:4" ht="25.5" x14ac:dyDescent="0.2">
      <c r="A3003" s="192">
        <v>89567</v>
      </c>
      <c r="B3003" s="189" t="s">
        <v>14358</v>
      </c>
      <c r="C3003" s="188" t="s">
        <v>6</v>
      </c>
      <c r="D3003" s="190">
        <v>53.13</v>
      </c>
    </row>
    <row r="3004" spans="1:4" ht="25.5" x14ac:dyDescent="0.2">
      <c r="A3004" s="191">
        <v>89568</v>
      </c>
      <c r="B3004" s="186" t="s">
        <v>14359</v>
      </c>
      <c r="C3004" s="185" t="s">
        <v>6</v>
      </c>
      <c r="D3004" s="187">
        <v>23.79</v>
      </c>
    </row>
    <row r="3005" spans="1:4" ht="25.5" x14ac:dyDescent="0.2">
      <c r="A3005" s="192">
        <v>89569</v>
      </c>
      <c r="B3005" s="189" t="s">
        <v>14360</v>
      </c>
      <c r="C3005" s="188" t="s">
        <v>6</v>
      </c>
      <c r="D3005" s="190">
        <v>51.4</v>
      </c>
    </row>
    <row r="3006" spans="1:4" ht="38.25" x14ac:dyDescent="0.2">
      <c r="A3006" s="191">
        <v>89570</v>
      </c>
      <c r="B3006" s="186" t="s">
        <v>14361</v>
      </c>
      <c r="C3006" s="185" t="s">
        <v>6</v>
      </c>
      <c r="D3006" s="187">
        <v>6.63</v>
      </c>
    </row>
    <row r="3007" spans="1:4" ht="25.5" x14ac:dyDescent="0.2">
      <c r="A3007" s="192">
        <v>89571</v>
      </c>
      <c r="B3007" s="189" t="s">
        <v>14362</v>
      </c>
      <c r="C3007" s="188" t="s">
        <v>6</v>
      </c>
      <c r="D3007" s="190">
        <v>47.2</v>
      </c>
    </row>
    <row r="3008" spans="1:4" ht="38.25" x14ac:dyDescent="0.2">
      <c r="A3008" s="191">
        <v>89572</v>
      </c>
      <c r="B3008" s="186" t="s">
        <v>14363</v>
      </c>
      <c r="C3008" s="185" t="s">
        <v>6</v>
      </c>
      <c r="D3008" s="187">
        <v>5.79</v>
      </c>
    </row>
    <row r="3009" spans="1:4" ht="25.5" x14ac:dyDescent="0.2">
      <c r="A3009" s="192">
        <v>89573</v>
      </c>
      <c r="B3009" s="189" t="s">
        <v>14364</v>
      </c>
      <c r="C3009" s="188" t="s">
        <v>6</v>
      </c>
      <c r="D3009" s="190">
        <v>37.25</v>
      </c>
    </row>
    <row r="3010" spans="1:4" ht="25.5" x14ac:dyDescent="0.2">
      <c r="A3010" s="191">
        <v>89574</v>
      </c>
      <c r="B3010" s="186" t="s">
        <v>14365</v>
      </c>
      <c r="C3010" s="185" t="s">
        <v>6</v>
      </c>
      <c r="D3010" s="187">
        <v>68.38</v>
      </c>
    </row>
    <row r="3011" spans="1:4" ht="25.5" x14ac:dyDescent="0.2">
      <c r="A3011" s="192">
        <v>89575</v>
      </c>
      <c r="B3011" s="189" t="s">
        <v>14366</v>
      </c>
      <c r="C3011" s="188" t="s">
        <v>6</v>
      </c>
      <c r="D3011" s="190">
        <v>7.83</v>
      </c>
    </row>
    <row r="3012" spans="1:4" ht="25.5" x14ac:dyDescent="0.2">
      <c r="A3012" s="191">
        <v>89577</v>
      </c>
      <c r="B3012" s="186" t="s">
        <v>926</v>
      </c>
      <c r="C3012" s="185" t="s">
        <v>6</v>
      </c>
      <c r="D3012" s="187">
        <v>27.04</v>
      </c>
    </row>
    <row r="3013" spans="1:4" ht="25.5" x14ac:dyDescent="0.2">
      <c r="A3013" s="192">
        <v>89579</v>
      </c>
      <c r="B3013" s="189" t="s">
        <v>14367</v>
      </c>
      <c r="C3013" s="188" t="s">
        <v>6</v>
      </c>
      <c r="D3013" s="190">
        <v>7.72</v>
      </c>
    </row>
    <row r="3014" spans="1:4" ht="38.25" x14ac:dyDescent="0.2">
      <c r="A3014" s="191">
        <v>89581</v>
      </c>
      <c r="B3014" s="186" t="s">
        <v>14368</v>
      </c>
      <c r="C3014" s="185" t="s">
        <v>6</v>
      </c>
      <c r="D3014" s="187">
        <v>17.95</v>
      </c>
    </row>
    <row r="3015" spans="1:4" ht="38.25" x14ac:dyDescent="0.2">
      <c r="A3015" s="192">
        <v>89582</v>
      </c>
      <c r="B3015" s="189" t="s">
        <v>14369</v>
      </c>
      <c r="C3015" s="188" t="s">
        <v>6</v>
      </c>
      <c r="D3015" s="190">
        <v>17.47</v>
      </c>
    </row>
    <row r="3016" spans="1:4" ht="38.25" x14ac:dyDescent="0.2">
      <c r="A3016" s="191">
        <v>89583</v>
      </c>
      <c r="B3016" s="186" t="s">
        <v>14370</v>
      </c>
      <c r="C3016" s="185" t="s">
        <v>6</v>
      </c>
      <c r="D3016" s="187">
        <v>20.46</v>
      </c>
    </row>
    <row r="3017" spans="1:4" ht="38.25" x14ac:dyDescent="0.2">
      <c r="A3017" s="192">
        <v>89584</v>
      </c>
      <c r="B3017" s="189" t="s">
        <v>14371</v>
      </c>
      <c r="C3017" s="188" t="s">
        <v>6</v>
      </c>
      <c r="D3017" s="190">
        <v>28.66</v>
      </c>
    </row>
    <row r="3018" spans="1:4" ht="38.25" x14ac:dyDescent="0.2">
      <c r="A3018" s="191">
        <v>89585</v>
      </c>
      <c r="B3018" s="186" t="s">
        <v>14372</v>
      </c>
      <c r="C3018" s="185" t="s">
        <v>6</v>
      </c>
      <c r="D3018" s="187">
        <v>24.22</v>
      </c>
    </row>
    <row r="3019" spans="1:4" ht="38.25" x14ac:dyDescent="0.2">
      <c r="A3019" s="192">
        <v>89586</v>
      </c>
      <c r="B3019" s="189" t="s">
        <v>14373</v>
      </c>
      <c r="C3019" s="188" t="s">
        <v>6</v>
      </c>
      <c r="D3019" s="190">
        <v>24.22</v>
      </c>
    </row>
    <row r="3020" spans="1:4" ht="38.25" x14ac:dyDescent="0.2">
      <c r="A3020" s="191">
        <v>89587</v>
      </c>
      <c r="B3020" s="186" t="s">
        <v>14374</v>
      </c>
      <c r="C3020" s="185" t="s">
        <v>6</v>
      </c>
      <c r="D3020" s="187">
        <v>34.18</v>
      </c>
    </row>
    <row r="3021" spans="1:4" ht="38.25" x14ac:dyDescent="0.2">
      <c r="A3021" s="192">
        <v>89590</v>
      </c>
      <c r="B3021" s="189" t="s">
        <v>14375</v>
      </c>
      <c r="C3021" s="188" t="s">
        <v>6</v>
      </c>
      <c r="D3021" s="190">
        <v>89.08</v>
      </c>
    </row>
    <row r="3022" spans="1:4" ht="38.25" x14ac:dyDescent="0.2">
      <c r="A3022" s="191">
        <v>89591</v>
      </c>
      <c r="B3022" s="186" t="s">
        <v>14376</v>
      </c>
      <c r="C3022" s="185" t="s">
        <v>6</v>
      </c>
      <c r="D3022" s="187">
        <v>72.510000000000005</v>
      </c>
    </row>
    <row r="3023" spans="1:4" ht="38.25" x14ac:dyDescent="0.2">
      <c r="A3023" s="192">
        <v>89592</v>
      </c>
      <c r="B3023" s="189" t="s">
        <v>14377</v>
      </c>
      <c r="C3023" s="188" t="s">
        <v>6</v>
      </c>
      <c r="D3023" s="190">
        <v>218.08</v>
      </c>
    </row>
    <row r="3024" spans="1:4" ht="25.5" x14ac:dyDescent="0.2">
      <c r="A3024" s="191">
        <v>89593</v>
      </c>
      <c r="B3024" s="186" t="s">
        <v>14378</v>
      </c>
      <c r="C3024" s="185" t="s">
        <v>6</v>
      </c>
      <c r="D3024" s="187">
        <v>18.87</v>
      </c>
    </row>
    <row r="3025" spans="1:4" ht="25.5" x14ac:dyDescent="0.2">
      <c r="A3025" s="192">
        <v>89594</v>
      </c>
      <c r="B3025" s="189" t="s">
        <v>14379</v>
      </c>
      <c r="C3025" s="188" t="s">
        <v>6</v>
      </c>
      <c r="D3025" s="190">
        <v>28.48</v>
      </c>
    </row>
    <row r="3026" spans="1:4" ht="38.25" x14ac:dyDescent="0.2">
      <c r="A3026" s="191">
        <v>89595</v>
      </c>
      <c r="B3026" s="186" t="s">
        <v>14380</v>
      </c>
      <c r="C3026" s="185" t="s">
        <v>6</v>
      </c>
      <c r="D3026" s="187">
        <v>10.29</v>
      </c>
    </row>
    <row r="3027" spans="1:4" ht="38.25" x14ac:dyDescent="0.2">
      <c r="A3027" s="192">
        <v>89596</v>
      </c>
      <c r="B3027" s="189" t="s">
        <v>14381</v>
      </c>
      <c r="C3027" s="188" t="s">
        <v>6</v>
      </c>
      <c r="D3027" s="190">
        <v>7.45</v>
      </c>
    </row>
    <row r="3028" spans="1:4" ht="25.5" x14ac:dyDescent="0.2">
      <c r="A3028" s="191">
        <v>89597</v>
      </c>
      <c r="B3028" s="186" t="s">
        <v>14382</v>
      </c>
      <c r="C3028" s="185" t="s">
        <v>6</v>
      </c>
      <c r="D3028" s="187">
        <v>15.29</v>
      </c>
    </row>
    <row r="3029" spans="1:4" ht="25.5" x14ac:dyDescent="0.2">
      <c r="A3029" s="192">
        <v>89598</v>
      </c>
      <c r="B3029" s="189" t="s">
        <v>14383</v>
      </c>
      <c r="C3029" s="188" t="s">
        <v>6</v>
      </c>
      <c r="D3029" s="190">
        <v>35.69</v>
      </c>
    </row>
    <row r="3030" spans="1:4" ht="38.25" x14ac:dyDescent="0.2">
      <c r="A3030" s="191">
        <v>89599</v>
      </c>
      <c r="B3030" s="186" t="s">
        <v>14384</v>
      </c>
      <c r="C3030" s="185" t="s">
        <v>6</v>
      </c>
      <c r="D3030" s="187">
        <v>11.68</v>
      </c>
    </row>
    <row r="3031" spans="1:4" ht="38.25" x14ac:dyDescent="0.2">
      <c r="A3031" s="192">
        <v>89600</v>
      </c>
      <c r="B3031" s="189" t="s">
        <v>14385</v>
      </c>
      <c r="C3031" s="188" t="s">
        <v>6</v>
      </c>
      <c r="D3031" s="190">
        <v>13.15</v>
      </c>
    </row>
    <row r="3032" spans="1:4" ht="25.5" x14ac:dyDescent="0.2">
      <c r="A3032" s="191">
        <v>89605</v>
      </c>
      <c r="B3032" s="186" t="s">
        <v>14386</v>
      </c>
      <c r="C3032" s="185" t="s">
        <v>6</v>
      </c>
      <c r="D3032" s="187">
        <v>13.72</v>
      </c>
    </row>
    <row r="3033" spans="1:4" ht="25.5" x14ac:dyDescent="0.2">
      <c r="A3033" s="192">
        <v>89609</v>
      </c>
      <c r="B3033" s="189" t="s">
        <v>14387</v>
      </c>
      <c r="C3033" s="188" t="s">
        <v>6</v>
      </c>
      <c r="D3033" s="190">
        <v>61.5</v>
      </c>
    </row>
    <row r="3034" spans="1:4" ht="38.25" x14ac:dyDescent="0.2">
      <c r="A3034" s="191">
        <v>89610</v>
      </c>
      <c r="B3034" s="186" t="s">
        <v>14388</v>
      </c>
      <c r="C3034" s="185" t="s">
        <v>6</v>
      </c>
      <c r="D3034" s="187">
        <v>13.64</v>
      </c>
    </row>
    <row r="3035" spans="1:4" ht="25.5" x14ac:dyDescent="0.2">
      <c r="A3035" s="192">
        <v>89611</v>
      </c>
      <c r="B3035" s="189" t="s">
        <v>14389</v>
      </c>
      <c r="C3035" s="188" t="s">
        <v>6</v>
      </c>
      <c r="D3035" s="190">
        <v>22.55</v>
      </c>
    </row>
    <row r="3036" spans="1:4" ht="25.5" x14ac:dyDescent="0.2">
      <c r="A3036" s="191">
        <v>89612</v>
      </c>
      <c r="B3036" s="186" t="s">
        <v>14390</v>
      </c>
      <c r="C3036" s="185" t="s">
        <v>6</v>
      </c>
      <c r="D3036" s="187">
        <v>124.48</v>
      </c>
    </row>
    <row r="3037" spans="1:4" ht="38.25" x14ac:dyDescent="0.2">
      <c r="A3037" s="192">
        <v>89613</v>
      </c>
      <c r="B3037" s="189" t="s">
        <v>14391</v>
      </c>
      <c r="C3037" s="188" t="s">
        <v>6</v>
      </c>
      <c r="D3037" s="190">
        <v>22.03</v>
      </c>
    </row>
    <row r="3038" spans="1:4" ht="25.5" x14ac:dyDescent="0.2">
      <c r="A3038" s="191">
        <v>89614</v>
      </c>
      <c r="B3038" s="186" t="s">
        <v>14392</v>
      </c>
      <c r="C3038" s="185" t="s">
        <v>6</v>
      </c>
      <c r="D3038" s="187">
        <v>43.01</v>
      </c>
    </row>
    <row r="3039" spans="1:4" ht="25.5" x14ac:dyDescent="0.2">
      <c r="A3039" s="192">
        <v>89615</v>
      </c>
      <c r="B3039" s="189" t="s">
        <v>14393</v>
      </c>
      <c r="C3039" s="188" t="s">
        <v>6</v>
      </c>
      <c r="D3039" s="190">
        <v>182.27</v>
      </c>
    </row>
    <row r="3040" spans="1:4" ht="38.25" x14ac:dyDescent="0.2">
      <c r="A3040" s="191">
        <v>89616</v>
      </c>
      <c r="B3040" s="186" t="s">
        <v>14394</v>
      </c>
      <c r="C3040" s="185" t="s">
        <v>6</v>
      </c>
      <c r="D3040" s="187">
        <v>30.46</v>
      </c>
    </row>
    <row r="3041" spans="1:4" ht="25.5" x14ac:dyDescent="0.2">
      <c r="A3041" s="192">
        <v>89617</v>
      </c>
      <c r="B3041" s="189" t="s">
        <v>14395</v>
      </c>
      <c r="C3041" s="188" t="s">
        <v>6</v>
      </c>
      <c r="D3041" s="190">
        <v>4.71</v>
      </c>
    </row>
    <row r="3042" spans="1:4" ht="25.5" x14ac:dyDescent="0.2">
      <c r="A3042" s="191">
        <v>89618</v>
      </c>
      <c r="B3042" s="186" t="s">
        <v>14396</v>
      </c>
      <c r="C3042" s="185" t="s">
        <v>6</v>
      </c>
      <c r="D3042" s="187">
        <v>11.55</v>
      </c>
    </row>
    <row r="3043" spans="1:4" ht="25.5" x14ac:dyDescent="0.2">
      <c r="A3043" s="192">
        <v>89619</v>
      </c>
      <c r="B3043" s="189" t="s">
        <v>927</v>
      </c>
      <c r="C3043" s="188" t="s">
        <v>6</v>
      </c>
      <c r="D3043" s="190">
        <v>6.14</v>
      </c>
    </row>
    <row r="3044" spans="1:4" ht="25.5" x14ac:dyDescent="0.2">
      <c r="A3044" s="191">
        <v>89620</v>
      </c>
      <c r="B3044" s="186" t="s">
        <v>14397</v>
      </c>
      <c r="C3044" s="185" t="s">
        <v>6</v>
      </c>
      <c r="D3044" s="187">
        <v>7.22</v>
      </c>
    </row>
    <row r="3045" spans="1:4" ht="25.5" x14ac:dyDescent="0.2">
      <c r="A3045" s="192">
        <v>89621</v>
      </c>
      <c r="B3045" s="189" t="s">
        <v>14398</v>
      </c>
      <c r="C3045" s="188" t="s">
        <v>6</v>
      </c>
      <c r="D3045" s="190">
        <v>18.18</v>
      </c>
    </row>
    <row r="3046" spans="1:4" ht="25.5" x14ac:dyDescent="0.2">
      <c r="A3046" s="191">
        <v>89622</v>
      </c>
      <c r="B3046" s="186" t="s">
        <v>928</v>
      </c>
      <c r="C3046" s="185" t="s">
        <v>6</v>
      </c>
      <c r="D3046" s="187">
        <v>9.4600000000000009</v>
      </c>
    </row>
    <row r="3047" spans="1:4" ht="25.5" x14ac:dyDescent="0.2">
      <c r="A3047" s="192">
        <v>89623</v>
      </c>
      <c r="B3047" s="189" t="s">
        <v>14399</v>
      </c>
      <c r="C3047" s="188" t="s">
        <v>6</v>
      </c>
      <c r="D3047" s="190">
        <v>12.39</v>
      </c>
    </row>
    <row r="3048" spans="1:4" ht="25.5" x14ac:dyDescent="0.2">
      <c r="A3048" s="191">
        <v>89624</v>
      </c>
      <c r="B3048" s="186" t="s">
        <v>929</v>
      </c>
      <c r="C3048" s="185" t="s">
        <v>6</v>
      </c>
      <c r="D3048" s="187">
        <v>12.27</v>
      </c>
    </row>
    <row r="3049" spans="1:4" ht="25.5" x14ac:dyDescent="0.2">
      <c r="A3049" s="192">
        <v>89625</v>
      </c>
      <c r="B3049" s="189" t="s">
        <v>14400</v>
      </c>
      <c r="C3049" s="188" t="s">
        <v>6</v>
      </c>
      <c r="D3049" s="190">
        <v>14.96</v>
      </c>
    </row>
    <row r="3050" spans="1:4" ht="25.5" x14ac:dyDescent="0.2">
      <c r="A3050" s="191">
        <v>89626</v>
      </c>
      <c r="B3050" s="186" t="s">
        <v>930</v>
      </c>
      <c r="C3050" s="185" t="s">
        <v>6</v>
      </c>
      <c r="D3050" s="187">
        <v>18.8</v>
      </c>
    </row>
    <row r="3051" spans="1:4" ht="25.5" x14ac:dyDescent="0.2">
      <c r="A3051" s="192">
        <v>89627</v>
      </c>
      <c r="B3051" s="189" t="s">
        <v>931</v>
      </c>
      <c r="C3051" s="188" t="s">
        <v>6</v>
      </c>
      <c r="D3051" s="190">
        <v>14.71</v>
      </c>
    </row>
    <row r="3052" spans="1:4" ht="25.5" x14ac:dyDescent="0.2">
      <c r="A3052" s="191">
        <v>89628</v>
      </c>
      <c r="B3052" s="186" t="s">
        <v>14401</v>
      </c>
      <c r="C3052" s="185" t="s">
        <v>6</v>
      </c>
      <c r="D3052" s="187">
        <v>30.91</v>
      </c>
    </row>
    <row r="3053" spans="1:4" ht="25.5" x14ac:dyDescent="0.2">
      <c r="A3053" s="192">
        <v>89629</v>
      </c>
      <c r="B3053" s="189" t="s">
        <v>14402</v>
      </c>
      <c r="C3053" s="188" t="s">
        <v>6</v>
      </c>
      <c r="D3053" s="190">
        <v>54.64</v>
      </c>
    </row>
    <row r="3054" spans="1:4" ht="25.5" x14ac:dyDescent="0.2">
      <c r="A3054" s="191">
        <v>89630</v>
      </c>
      <c r="B3054" s="186" t="s">
        <v>932</v>
      </c>
      <c r="C3054" s="185" t="s">
        <v>6</v>
      </c>
      <c r="D3054" s="187">
        <v>46.97</v>
      </c>
    </row>
    <row r="3055" spans="1:4" ht="25.5" x14ac:dyDescent="0.2">
      <c r="A3055" s="192">
        <v>89631</v>
      </c>
      <c r="B3055" s="189" t="s">
        <v>14403</v>
      </c>
      <c r="C3055" s="188" t="s">
        <v>6</v>
      </c>
      <c r="D3055" s="190">
        <v>80.23</v>
      </c>
    </row>
    <row r="3056" spans="1:4" ht="25.5" x14ac:dyDescent="0.2">
      <c r="A3056" s="191">
        <v>89632</v>
      </c>
      <c r="B3056" s="186" t="s">
        <v>933</v>
      </c>
      <c r="C3056" s="185" t="s">
        <v>6</v>
      </c>
      <c r="D3056" s="187">
        <v>68.83</v>
      </c>
    </row>
    <row r="3057" spans="1:4" ht="25.5" x14ac:dyDescent="0.2">
      <c r="A3057" s="192">
        <v>89637</v>
      </c>
      <c r="B3057" s="189" t="s">
        <v>14404</v>
      </c>
      <c r="C3057" s="188" t="s">
        <v>6</v>
      </c>
      <c r="D3057" s="190">
        <v>6.61</v>
      </c>
    </row>
    <row r="3058" spans="1:4" ht="25.5" x14ac:dyDescent="0.2">
      <c r="A3058" s="191">
        <v>89638</v>
      </c>
      <c r="B3058" s="186" t="s">
        <v>14405</v>
      </c>
      <c r="C3058" s="185" t="s">
        <v>6</v>
      </c>
      <c r="D3058" s="187">
        <v>7.34</v>
      </c>
    </row>
    <row r="3059" spans="1:4" ht="25.5" x14ac:dyDescent="0.2">
      <c r="A3059" s="192">
        <v>89639</v>
      </c>
      <c r="B3059" s="189" t="s">
        <v>14406</v>
      </c>
      <c r="C3059" s="188" t="s">
        <v>6</v>
      </c>
      <c r="D3059" s="190">
        <v>7.63</v>
      </c>
    </row>
    <row r="3060" spans="1:4" ht="25.5" x14ac:dyDescent="0.2">
      <c r="A3060" s="191">
        <v>89641</v>
      </c>
      <c r="B3060" s="186" t="s">
        <v>14407</v>
      </c>
      <c r="C3060" s="185" t="s">
        <v>6</v>
      </c>
      <c r="D3060" s="187">
        <v>9.27</v>
      </c>
    </row>
    <row r="3061" spans="1:4" ht="25.5" x14ac:dyDescent="0.2">
      <c r="A3061" s="192">
        <v>89642</v>
      </c>
      <c r="B3061" s="189" t="s">
        <v>14408</v>
      </c>
      <c r="C3061" s="188" t="s">
        <v>6</v>
      </c>
      <c r="D3061" s="190">
        <v>10.69</v>
      </c>
    </row>
    <row r="3062" spans="1:4" ht="25.5" x14ac:dyDescent="0.2">
      <c r="A3062" s="191">
        <v>89643</v>
      </c>
      <c r="B3062" s="186" t="s">
        <v>14409</v>
      </c>
      <c r="C3062" s="185" t="s">
        <v>6</v>
      </c>
      <c r="D3062" s="187">
        <v>11.16</v>
      </c>
    </row>
    <row r="3063" spans="1:4" ht="25.5" x14ac:dyDescent="0.2">
      <c r="A3063" s="192">
        <v>89645</v>
      </c>
      <c r="B3063" s="189" t="s">
        <v>14410</v>
      </c>
      <c r="C3063" s="188" t="s">
        <v>6</v>
      </c>
      <c r="D3063" s="190">
        <v>19.920000000000002</v>
      </c>
    </row>
    <row r="3064" spans="1:4" ht="25.5" x14ac:dyDescent="0.2">
      <c r="A3064" s="191">
        <v>89646</v>
      </c>
      <c r="B3064" s="186" t="s">
        <v>14411</v>
      </c>
      <c r="C3064" s="185" t="s">
        <v>6</v>
      </c>
      <c r="D3064" s="187">
        <v>14.43</v>
      </c>
    </row>
    <row r="3065" spans="1:4" ht="25.5" x14ac:dyDescent="0.2">
      <c r="A3065" s="192">
        <v>89647</v>
      </c>
      <c r="B3065" s="189" t="s">
        <v>14412</v>
      </c>
      <c r="C3065" s="188" t="s">
        <v>6</v>
      </c>
      <c r="D3065" s="190">
        <v>14.1</v>
      </c>
    </row>
    <row r="3066" spans="1:4" ht="25.5" x14ac:dyDescent="0.2">
      <c r="A3066" s="191">
        <v>89648</v>
      </c>
      <c r="B3066" s="186" t="s">
        <v>14413</v>
      </c>
      <c r="C3066" s="185" t="s">
        <v>6</v>
      </c>
      <c r="D3066" s="187">
        <v>15.62</v>
      </c>
    </row>
    <row r="3067" spans="1:4" ht="25.5" x14ac:dyDescent="0.2">
      <c r="A3067" s="192">
        <v>89649</v>
      </c>
      <c r="B3067" s="189" t="s">
        <v>14414</v>
      </c>
      <c r="C3067" s="188" t="s">
        <v>6</v>
      </c>
      <c r="D3067" s="190">
        <v>21.31</v>
      </c>
    </row>
    <row r="3068" spans="1:4" ht="25.5" x14ac:dyDescent="0.2">
      <c r="A3068" s="191">
        <v>89650</v>
      </c>
      <c r="B3068" s="186" t="s">
        <v>14415</v>
      </c>
      <c r="C3068" s="185" t="s">
        <v>6</v>
      </c>
      <c r="D3068" s="187">
        <v>21.31</v>
      </c>
    </row>
    <row r="3069" spans="1:4" ht="25.5" x14ac:dyDescent="0.2">
      <c r="A3069" s="192">
        <v>89651</v>
      </c>
      <c r="B3069" s="189" t="s">
        <v>934</v>
      </c>
      <c r="C3069" s="188" t="s">
        <v>6</v>
      </c>
      <c r="D3069" s="190">
        <v>4.46</v>
      </c>
    </row>
    <row r="3070" spans="1:4" ht="25.5" x14ac:dyDescent="0.2">
      <c r="A3070" s="191">
        <v>89652</v>
      </c>
      <c r="B3070" s="186" t="s">
        <v>14416</v>
      </c>
      <c r="C3070" s="185" t="s">
        <v>6</v>
      </c>
      <c r="D3070" s="187">
        <v>7.71</v>
      </c>
    </row>
    <row r="3071" spans="1:4" ht="25.5" x14ac:dyDescent="0.2">
      <c r="A3071" s="192">
        <v>89653</v>
      </c>
      <c r="B3071" s="189" t="s">
        <v>14417</v>
      </c>
      <c r="C3071" s="188" t="s">
        <v>6</v>
      </c>
      <c r="D3071" s="190">
        <v>12.7</v>
      </c>
    </row>
    <row r="3072" spans="1:4" ht="25.5" x14ac:dyDescent="0.2">
      <c r="A3072" s="191">
        <v>89654</v>
      </c>
      <c r="B3072" s="186" t="s">
        <v>14418</v>
      </c>
      <c r="C3072" s="185" t="s">
        <v>6</v>
      </c>
      <c r="D3072" s="187">
        <v>12.37</v>
      </c>
    </row>
    <row r="3073" spans="1:4" ht="25.5" x14ac:dyDescent="0.2">
      <c r="A3073" s="192">
        <v>89655</v>
      </c>
      <c r="B3073" s="189" t="s">
        <v>14419</v>
      </c>
      <c r="C3073" s="188" t="s">
        <v>6</v>
      </c>
      <c r="D3073" s="190">
        <v>18.47</v>
      </c>
    </row>
    <row r="3074" spans="1:4" ht="25.5" x14ac:dyDescent="0.2">
      <c r="A3074" s="191">
        <v>89656</v>
      </c>
      <c r="B3074" s="186" t="s">
        <v>14420</v>
      </c>
      <c r="C3074" s="185" t="s">
        <v>6</v>
      </c>
      <c r="D3074" s="187">
        <v>8.2200000000000006</v>
      </c>
    </row>
    <row r="3075" spans="1:4" ht="25.5" x14ac:dyDescent="0.2">
      <c r="A3075" s="192">
        <v>89657</v>
      </c>
      <c r="B3075" s="189" t="s">
        <v>14421</v>
      </c>
      <c r="C3075" s="188" t="s">
        <v>6</v>
      </c>
      <c r="D3075" s="190">
        <v>8.3800000000000008</v>
      </c>
    </row>
    <row r="3076" spans="1:4" ht="25.5" x14ac:dyDescent="0.2">
      <c r="A3076" s="191">
        <v>89658</v>
      </c>
      <c r="B3076" s="186" t="s">
        <v>14422</v>
      </c>
      <c r="C3076" s="185" t="s">
        <v>6</v>
      </c>
      <c r="D3076" s="187">
        <v>6.12</v>
      </c>
    </row>
    <row r="3077" spans="1:4" ht="25.5" x14ac:dyDescent="0.2">
      <c r="A3077" s="192">
        <v>89659</v>
      </c>
      <c r="B3077" s="189" t="s">
        <v>14423</v>
      </c>
      <c r="C3077" s="188" t="s">
        <v>6</v>
      </c>
      <c r="D3077" s="190">
        <v>11.09</v>
      </c>
    </row>
    <row r="3078" spans="1:4" ht="25.5" x14ac:dyDescent="0.2">
      <c r="A3078" s="191">
        <v>89660</v>
      </c>
      <c r="B3078" s="186" t="s">
        <v>14424</v>
      </c>
      <c r="C3078" s="185" t="s">
        <v>6</v>
      </c>
      <c r="D3078" s="187">
        <v>5.69</v>
      </c>
    </row>
    <row r="3079" spans="1:4" ht="25.5" x14ac:dyDescent="0.2">
      <c r="A3079" s="192">
        <v>89661</v>
      </c>
      <c r="B3079" s="189" t="s">
        <v>14425</v>
      </c>
      <c r="C3079" s="188" t="s">
        <v>6</v>
      </c>
      <c r="D3079" s="190">
        <v>14.87</v>
      </c>
    </row>
    <row r="3080" spans="1:4" ht="25.5" x14ac:dyDescent="0.2">
      <c r="A3080" s="191">
        <v>89662</v>
      </c>
      <c r="B3080" s="186" t="s">
        <v>14426</v>
      </c>
      <c r="C3080" s="185" t="s">
        <v>6</v>
      </c>
      <c r="D3080" s="187">
        <v>22.96</v>
      </c>
    </row>
    <row r="3081" spans="1:4" ht="25.5" x14ac:dyDescent="0.2">
      <c r="A3081" s="192">
        <v>89663</v>
      </c>
      <c r="B3081" s="189" t="s">
        <v>14427</v>
      </c>
      <c r="C3081" s="188" t="s">
        <v>6</v>
      </c>
      <c r="D3081" s="190">
        <v>9.4</v>
      </c>
    </row>
    <row r="3082" spans="1:4" ht="25.5" x14ac:dyDescent="0.2">
      <c r="A3082" s="191">
        <v>89664</v>
      </c>
      <c r="B3082" s="186" t="s">
        <v>14428</v>
      </c>
      <c r="C3082" s="185" t="s">
        <v>6</v>
      </c>
      <c r="D3082" s="187">
        <v>11.09</v>
      </c>
    </row>
    <row r="3083" spans="1:4" ht="38.25" x14ac:dyDescent="0.2">
      <c r="A3083" s="192">
        <v>89665</v>
      </c>
      <c r="B3083" s="189" t="s">
        <v>14429</v>
      </c>
      <c r="C3083" s="188" t="s">
        <v>6</v>
      </c>
      <c r="D3083" s="190">
        <v>9.4</v>
      </c>
    </row>
    <row r="3084" spans="1:4" ht="25.5" x14ac:dyDescent="0.2">
      <c r="A3084" s="191">
        <v>89666</v>
      </c>
      <c r="B3084" s="186" t="s">
        <v>14430</v>
      </c>
      <c r="C3084" s="185" t="s">
        <v>6</v>
      </c>
      <c r="D3084" s="187">
        <v>4.95</v>
      </c>
    </row>
    <row r="3085" spans="1:4" ht="38.25" x14ac:dyDescent="0.2">
      <c r="A3085" s="192">
        <v>89667</v>
      </c>
      <c r="B3085" s="189" t="s">
        <v>14431</v>
      </c>
      <c r="C3085" s="188" t="s">
        <v>6</v>
      </c>
      <c r="D3085" s="190">
        <v>28.53</v>
      </c>
    </row>
    <row r="3086" spans="1:4" ht="25.5" x14ac:dyDescent="0.2">
      <c r="A3086" s="191">
        <v>89668</v>
      </c>
      <c r="B3086" s="186" t="s">
        <v>14432</v>
      </c>
      <c r="C3086" s="185" t="s">
        <v>6</v>
      </c>
      <c r="D3086" s="187">
        <v>21.77</v>
      </c>
    </row>
    <row r="3087" spans="1:4" ht="38.25" x14ac:dyDescent="0.2">
      <c r="A3087" s="192">
        <v>89669</v>
      </c>
      <c r="B3087" s="189" t="s">
        <v>14433</v>
      </c>
      <c r="C3087" s="188" t="s">
        <v>6</v>
      </c>
      <c r="D3087" s="190">
        <v>14.85</v>
      </c>
    </row>
    <row r="3088" spans="1:4" ht="25.5" x14ac:dyDescent="0.2">
      <c r="A3088" s="191">
        <v>89670</v>
      </c>
      <c r="B3088" s="186" t="s">
        <v>14434</v>
      </c>
      <c r="C3088" s="185" t="s">
        <v>6</v>
      </c>
      <c r="D3088" s="187">
        <v>9.07</v>
      </c>
    </row>
    <row r="3089" spans="1:4" ht="38.25" x14ac:dyDescent="0.2">
      <c r="A3089" s="192">
        <v>89671</v>
      </c>
      <c r="B3089" s="189" t="s">
        <v>14435</v>
      </c>
      <c r="C3089" s="188" t="s">
        <v>6</v>
      </c>
      <c r="D3089" s="190">
        <v>22.03</v>
      </c>
    </row>
    <row r="3090" spans="1:4" ht="25.5" x14ac:dyDescent="0.2">
      <c r="A3090" s="191">
        <v>89672</v>
      </c>
      <c r="B3090" s="186" t="s">
        <v>14436</v>
      </c>
      <c r="C3090" s="185" t="s">
        <v>6</v>
      </c>
      <c r="D3090" s="187">
        <v>14.76</v>
      </c>
    </row>
    <row r="3091" spans="1:4" ht="38.25" x14ac:dyDescent="0.2">
      <c r="A3091" s="192">
        <v>89673</v>
      </c>
      <c r="B3091" s="189" t="s">
        <v>14437</v>
      </c>
      <c r="C3091" s="188" t="s">
        <v>6</v>
      </c>
      <c r="D3091" s="190">
        <v>17.39</v>
      </c>
    </row>
    <row r="3092" spans="1:4" ht="25.5" x14ac:dyDescent="0.2">
      <c r="A3092" s="191">
        <v>89674</v>
      </c>
      <c r="B3092" s="186" t="s">
        <v>14438</v>
      </c>
      <c r="C3092" s="185" t="s">
        <v>6</v>
      </c>
      <c r="D3092" s="187">
        <v>22.01</v>
      </c>
    </row>
    <row r="3093" spans="1:4" ht="38.25" x14ac:dyDescent="0.2">
      <c r="A3093" s="192">
        <v>89675</v>
      </c>
      <c r="B3093" s="189" t="s">
        <v>14439</v>
      </c>
      <c r="C3093" s="188" t="s">
        <v>6</v>
      </c>
      <c r="D3093" s="190">
        <v>38.880000000000003</v>
      </c>
    </row>
    <row r="3094" spans="1:4" ht="25.5" x14ac:dyDescent="0.2">
      <c r="A3094" s="191">
        <v>89676</v>
      </c>
      <c r="B3094" s="186" t="s">
        <v>14440</v>
      </c>
      <c r="C3094" s="185" t="s">
        <v>6</v>
      </c>
      <c r="D3094" s="187">
        <v>33.840000000000003</v>
      </c>
    </row>
    <row r="3095" spans="1:4" ht="38.25" x14ac:dyDescent="0.2">
      <c r="A3095" s="192">
        <v>89677</v>
      </c>
      <c r="B3095" s="189" t="s">
        <v>14441</v>
      </c>
      <c r="C3095" s="188" t="s">
        <v>6</v>
      </c>
      <c r="D3095" s="190">
        <v>43.62</v>
      </c>
    </row>
    <row r="3096" spans="1:4" ht="25.5" x14ac:dyDescent="0.2">
      <c r="A3096" s="191">
        <v>89678</v>
      </c>
      <c r="B3096" s="186" t="s">
        <v>14442</v>
      </c>
      <c r="C3096" s="185" t="s">
        <v>6</v>
      </c>
      <c r="D3096" s="187">
        <v>6.55</v>
      </c>
    </row>
    <row r="3097" spans="1:4" ht="38.25" x14ac:dyDescent="0.2">
      <c r="A3097" s="192">
        <v>89679</v>
      </c>
      <c r="B3097" s="189" t="s">
        <v>14443</v>
      </c>
      <c r="C3097" s="188" t="s">
        <v>6</v>
      </c>
      <c r="D3097" s="190">
        <v>72.17</v>
      </c>
    </row>
    <row r="3098" spans="1:4" ht="25.5" x14ac:dyDescent="0.2">
      <c r="A3098" s="191">
        <v>89680</v>
      </c>
      <c r="B3098" s="186" t="s">
        <v>14444</v>
      </c>
      <c r="C3098" s="185" t="s">
        <v>6</v>
      </c>
      <c r="D3098" s="187">
        <v>14.33</v>
      </c>
    </row>
    <row r="3099" spans="1:4" ht="38.25" x14ac:dyDescent="0.2">
      <c r="A3099" s="192">
        <v>89681</v>
      </c>
      <c r="B3099" s="189" t="s">
        <v>14445</v>
      </c>
      <c r="C3099" s="188" t="s">
        <v>6</v>
      </c>
      <c r="D3099" s="190">
        <v>48.6</v>
      </c>
    </row>
    <row r="3100" spans="1:4" ht="25.5" x14ac:dyDescent="0.2">
      <c r="A3100" s="191">
        <v>89682</v>
      </c>
      <c r="B3100" s="186" t="s">
        <v>14446</v>
      </c>
      <c r="C3100" s="185" t="s">
        <v>6</v>
      </c>
      <c r="D3100" s="187">
        <v>22.83</v>
      </c>
    </row>
    <row r="3101" spans="1:4" ht="25.5" x14ac:dyDescent="0.2">
      <c r="A3101" s="192">
        <v>89684</v>
      </c>
      <c r="B3101" s="189" t="s">
        <v>14447</v>
      </c>
      <c r="C3101" s="188" t="s">
        <v>6</v>
      </c>
      <c r="D3101" s="190">
        <v>31.95</v>
      </c>
    </row>
    <row r="3102" spans="1:4" ht="38.25" x14ac:dyDescent="0.2">
      <c r="A3102" s="191">
        <v>89685</v>
      </c>
      <c r="B3102" s="186" t="s">
        <v>14448</v>
      </c>
      <c r="C3102" s="185" t="s">
        <v>6</v>
      </c>
      <c r="D3102" s="187">
        <v>33.49</v>
      </c>
    </row>
    <row r="3103" spans="1:4" ht="25.5" x14ac:dyDescent="0.2">
      <c r="A3103" s="192">
        <v>89686</v>
      </c>
      <c r="B3103" s="189" t="s">
        <v>14449</v>
      </c>
      <c r="C3103" s="188" t="s">
        <v>6</v>
      </c>
      <c r="D3103" s="190">
        <v>122.16</v>
      </c>
    </row>
    <row r="3104" spans="1:4" ht="25.5" x14ac:dyDescent="0.2">
      <c r="A3104" s="191">
        <v>89687</v>
      </c>
      <c r="B3104" s="186" t="s">
        <v>14450</v>
      </c>
      <c r="C3104" s="185" t="s">
        <v>6</v>
      </c>
      <c r="D3104" s="187">
        <v>27.61</v>
      </c>
    </row>
    <row r="3105" spans="1:4" ht="25.5" x14ac:dyDescent="0.2">
      <c r="A3105" s="192">
        <v>89689</v>
      </c>
      <c r="B3105" s="189" t="s">
        <v>14451</v>
      </c>
      <c r="C3105" s="188" t="s">
        <v>6</v>
      </c>
      <c r="D3105" s="190">
        <v>24.66</v>
      </c>
    </row>
    <row r="3106" spans="1:4" ht="38.25" x14ac:dyDescent="0.2">
      <c r="A3106" s="191">
        <v>89690</v>
      </c>
      <c r="B3106" s="186" t="s">
        <v>14452</v>
      </c>
      <c r="C3106" s="185" t="s">
        <v>6</v>
      </c>
      <c r="D3106" s="187">
        <v>51.28</v>
      </c>
    </row>
    <row r="3107" spans="1:4" ht="25.5" x14ac:dyDescent="0.2">
      <c r="A3107" s="192">
        <v>89691</v>
      </c>
      <c r="B3107" s="189" t="s">
        <v>935</v>
      </c>
      <c r="C3107" s="188" t="s">
        <v>6</v>
      </c>
      <c r="D3107" s="190">
        <v>8.4700000000000006</v>
      </c>
    </row>
    <row r="3108" spans="1:4" ht="38.25" x14ac:dyDescent="0.2">
      <c r="A3108" s="191">
        <v>89692</v>
      </c>
      <c r="B3108" s="186" t="s">
        <v>14453</v>
      </c>
      <c r="C3108" s="185" t="s">
        <v>6</v>
      </c>
      <c r="D3108" s="187">
        <v>49.55</v>
      </c>
    </row>
    <row r="3109" spans="1:4" ht="25.5" x14ac:dyDescent="0.2">
      <c r="A3109" s="192">
        <v>89693</v>
      </c>
      <c r="B3109" s="189" t="s">
        <v>14454</v>
      </c>
      <c r="C3109" s="188" t="s">
        <v>6</v>
      </c>
      <c r="D3109" s="190">
        <v>45.35</v>
      </c>
    </row>
    <row r="3110" spans="1:4" ht="25.5" x14ac:dyDescent="0.2">
      <c r="A3110" s="191">
        <v>89694</v>
      </c>
      <c r="B3110" s="186" t="s">
        <v>14455</v>
      </c>
      <c r="C3110" s="185" t="s">
        <v>6</v>
      </c>
      <c r="D3110" s="187">
        <v>14.04</v>
      </c>
    </row>
    <row r="3111" spans="1:4" ht="25.5" x14ac:dyDescent="0.2">
      <c r="A3111" s="192">
        <v>89695</v>
      </c>
      <c r="B3111" s="189" t="s">
        <v>14456</v>
      </c>
      <c r="C3111" s="188" t="s">
        <v>6</v>
      </c>
      <c r="D3111" s="190">
        <v>12.99</v>
      </c>
    </row>
    <row r="3112" spans="1:4" ht="25.5" x14ac:dyDescent="0.2">
      <c r="A3112" s="191">
        <v>89696</v>
      </c>
      <c r="B3112" s="186" t="s">
        <v>14457</v>
      </c>
      <c r="C3112" s="185" t="s">
        <v>6</v>
      </c>
      <c r="D3112" s="187">
        <v>35.4</v>
      </c>
    </row>
    <row r="3113" spans="1:4" ht="25.5" x14ac:dyDescent="0.2">
      <c r="A3113" s="192">
        <v>89697</v>
      </c>
      <c r="B3113" s="189" t="s">
        <v>936</v>
      </c>
      <c r="C3113" s="188" t="s">
        <v>6</v>
      </c>
      <c r="D3113" s="190">
        <v>10.54</v>
      </c>
    </row>
    <row r="3114" spans="1:4" ht="38.25" x14ac:dyDescent="0.2">
      <c r="A3114" s="191">
        <v>89698</v>
      </c>
      <c r="B3114" s="186" t="s">
        <v>14458</v>
      </c>
      <c r="C3114" s="185" t="s">
        <v>6</v>
      </c>
      <c r="D3114" s="187">
        <v>142.49</v>
      </c>
    </row>
    <row r="3115" spans="1:4" ht="38.25" x14ac:dyDescent="0.2">
      <c r="A3115" s="192">
        <v>89699</v>
      </c>
      <c r="B3115" s="189" t="s">
        <v>14459</v>
      </c>
      <c r="C3115" s="188" t="s">
        <v>6</v>
      </c>
      <c r="D3115" s="190">
        <v>115.81</v>
      </c>
    </row>
    <row r="3116" spans="1:4" ht="25.5" x14ac:dyDescent="0.2">
      <c r="A3116" s="191">
        <v>89700</v>
      </c>
      <c r="B3116" s="186" t="s">
        <v>14460</v>
      </c>
      <c r="C3116" s="185" t="s">
        <v>6</v>
      </c>
      <c r="D3116" s="187">
        <v>15.3</v>
      </c>
    </row>
    <row r="3117" spans="1:4" ht="25.5" x14ac:dyDescent="0.2">
      <c r="A3117" s="192">
        <v>89701</v>
      </c>
      <c r="B3117" s="189" t="s">
        <v>14461</v>
      </c>
      <c r="C3117" s="188" t="s">
        <v>6</v>
      </c>
      <c r="D3117" s="190">
        <v>103.78</v>
      </c>
    </row>
    <row r="3118" spans="1:4" ht="25.5" x14ac:dyDescent="0.2">
      <c r="A3118" s="191">
        <v>89702</v>
      </c>
      <c r="B3118" s="186" t="s">
        <v>14462</v>
      </c>
      <c r="C3118" s="185" t="s">
        <v>6</v>
      </c>
      <c r="D3118" s="187">
        <v>15.3</v>
      </c>
    </row>
    <row r="3119" spans="1:4" ht="25.5" x14ac:dyDescent="0.2">
      <c r="A3119" s="192">
        <v>89703</v>
      </c>
      <c r="B3119" s="189" t="s">
        <v>937</v>
      </c>
      <c r="C3119" s="188" t="s">
        <v>6</v>
      </c>
      <c r="D3119" s="190">
        <v>34.65</v>
      </c>
    </row>
    <row r="3120" spans="1:4" ht="25.5" x14ac:dyDescent="0.2">
      <c r="A3120" s="191">
        <v>89704</v>
      </c>
      <c r="B3120" s="186" t="s">
        <v>14463</v>
      </c>
      <c r="C3120" s="185" t="s">
        <v>6</v>
      </c>
      <c r="D3120" s="187">
        <v>80.72</v>
      </c>
    </row>
    <row r="3121" spans="1:4" ht="25.5" x14ac:dyDescent="0.2">
      <c r="A3121" s="192">
        <v>89705</v>
      </c>
      <c r="B3121" s="189" t="s">
        <v>14464</v>
      </c>
      <c r="C3121" s="188" t="s">
        <v>6</v>
      </c>
      <c r="D3121" s="190">
        <v>17.100000000000001</v>
      </c>
    </row>
    <row r="3122" spans="1:4" ht="25.5" x14ac:dyDescent="0.2">
      <c r="A3122" s="191">
        <v>89706</v>
      </c>
      <c r="B3122" s="186" t="s">
        <v>14465</v>
      </c>
      <c r="C3122" s="185" t="s">
        <v>6</v>
      </c>
      <c r="D3122" s="187">
        <v>37.770000000000003</v>
      </c>
    </row>
    <row r="3123" spans="1:4" ht="25.5" x14ac:dyDescent="0.2">
      <c r="A3123" s="192">
        <v>89715</v>
      </c>
      <c r="B3123" s="189" t="s">
        <v>14466</v>
      </c>
      <c r="C3123" s="188" t="s">
        <v>6</v>
      </c>
      <c r="D3123" s="190">
        <v>18.22</v>
      </c>
    </row>
    <row r="3124" spans="1:4" ht="25.5" x14ac:dyDescent="0.2">
      <c r="A3124" s="191">
        <v>89718</v>
      </c>
      <c r="B3124" s="186" t="s">
        <v>14467</v>
      </c>
      <c r="C3124" s="185" t="s">
        <v>21</v>
      </c>
      <c r="D3124" s="187">
        <v>34.19</v>
      </c>
    </row>
    <row r="3125" spans="1:4" ht="25.5" x14ac:dyDescent="0.2">
      <c r="A3125" s="192">
        <v>89719</v>
      </c>
      <c r="B3125" s="189" t="s">
        <v>14468</v>
      </c>
      <c r="C3125" s="188" t="s">
        <v>6</v>
      </c>
      <c r="D3125" s="190">
        <v>7.38</v>
      </c>
    </row>
    <row r="3126" spans="1:4" ht="25.5" x14ac:dyDescent="0.2">
      <c r="A3126" s="191">
        <v>89720</v>
      </c>
      <c r="B3126" s="186" t="s">
        <v>14469</v>
      </c>
      <c r="C3126" s="185" t="s">
        <v>6</v>
      </c>
      <c r="D3126" s="187">
        <v>8.8000000000000007</v>
      </c>
    </row>
    <row r="3127" spans="1:4" ht="25.5" x14ac:dyDescent="0.2">
      <c r="A3127" s="192">
        <v>89721</v>
      </c>
      <c r="B3127" s="189" t="s">
        <v>14470</v>
      </c>
      <c r="C3127" s="188" t="s">
        <v>6</v>
      </c>
      <c r="D3127" s="190">
        <v>9.27</v>
      </c>
    </row>
    <row r="3128" spans="1:4" ht="25.5" x14ac:dyDescent="0.2">
      <c r="A3128" s="191">
        <v>89723</v>
      </c>
      <c r="B3128" s="186" t="s">
        <v>14471</v>
      </c>
      <c r="C3128" s="185" t="s">
        <v>6</v>
      </c>
      <c r="D3128" s="187">
        <v>12.23</v>
      </c>
    </row>
    <row r="3129" spans="1:4" ht="38.25" x14ac:dyDescent="0.2">
      <c r="A3129" s="192">
        <v>89724</v>
      </c>
      <c r="B3129" s="189" t="s">
        <v>14472</v>
      </c>
      <c r="C3129" s="188" t="s">
        <v>6</v>
      </c>
      <c r="D3129" s="190">
        <v>5.67</v>
      </c>
    </row>
    <row r="3130" spans="1:4" ht="25.5" x14ac:dyDescent="0.2">
      <c r="A3130" s="191">
        <v>89725</v>
      </c>
      <c r="B3130" s="186" t="s">
        <v>14473</v>
      </c>
      <c r="C3130" s="185" t="s">
        <v>6</v>
      </c>
      <c r="D3130" s="187">
        <v>11.9</v>
      </c>
    </row>
    <row r="3131" spans="1:4" ht="38.25" x14ac:dyDescent="0.2">
      <c r="A3131" s="192">
        <v>89726</v>
      </c>
      <c r="B3131" s="189" t="s">
        <v>14474</v>
      </c>
      <c r="C3131" s="188" t="s">
        <v>6</v>
      </c>
      <c r="D3131" s="190">
        <v>6.48</v>
      </c>
    </row>
    <row r="3132" spans="1:4" ht="25.5" x14ac:dyDescent="0.2">
      <c r="A3132" s="191">
        <v>89727</v>
      </c>
      <c r="B3132" s="186" t="s">
        <v>14475</v>
      </c>
      <c r="C3132" s="185" t="s">
        <v>6</v>
      </c>
      <c r="D3132" s="187">
        <v>13.42</v>
      </c>
    </row>
    <row r="3133" spans="1:4" ht="38.25" x14ac:dyDescent="0.2">
      <c r="A3133" s="192">
        <v>89728</v>
      </c>
      <c r="B3133" s="189" t="s">
        <v>14476</v>
      </c>
      <c r="C3133" s="188" t="s">
        <v>6</v>
      </c>
      <c r="D3133" s="190">
        <v>7.47</v>
      </c>
    </row>
    <row r="3134" spans="1:4" ht="25.5" x14ac:dyDescent="0.2">
      <c r="A3134" s="191">
        <v>89729</v>
      </c>
      <c r="B3134" s="186" t="s">
        <v>14477</v>
      </c>
      <c r="C3134" s="185" t="s">
        <v>6</v>
      </c>
      <c r="D3134" s="187">
        <v>18.72</v>
      </c>
    </row>
    <row r="3135" spans="1:4" ht="38.25" x14ac:dyDescent="0.2">
      <c r="A3135" s="192">
        <v>89730</v>
      </c>
      <c r="B3135" s="189" t="s">
        <v>14478</v>
      </c>
      <c r="C3135" s="188" t="s">
        <v>6</v>
      </c>
      <c r="D3135" s="190">
        <v>7.57</v>
      </c>
    </row>
    <row r="3136" spans="1:4" ht="38.25" x14ac:dyDescent="0.2">
      <c r="A3136" s="191">
        <v>89731</v>
      </c>
      <c r="B3136" s="186" t="s">
        <v>14479</v>
      </c>
      <c r="C3136" s="185" t="s">
        <v>6</v>
      </c>
      <c r="D3136" s="187">
        <v>7.68</v>
      </c>
    </row>
    <row r="3137" spans="1:4" ht="38.25" x14ac:dyDescent="0.2">
      <c r="A3137" s="192">
        <v>89732</v>
      </c>
      <c r="B3137" s="189" t="s">
        <v>14480</v>
      </c>
      <c r="C3137" s="188" t="s">
        <v>6</v>
      </c>
      <c r="D3137" s="190">
        <v>8.25</v>
      </c>
    </row>
    <row r="3138" spans="1:4" ht="38.25" x14ac:dyDescent="0.2">
      <c r="A3138" s="191">
        <v>89733</v>
      </c>
      <c r="B3138" s="186" t="s">
        <v>14481</v>
      </c>
      <c r="C3138" s="185" t="s">
        <v>6</v>
      </c>
      <c r="D3138" s="187">
        <v>12.68</v>
      </c>
    </row>
    <row r="3139" spans="1:4" ht="25.5" x14ac:dyDescent="0.2">
      <c r="A3139" s="192">
        <v>89734</v>
      </c>
      <c r="B3139" s="189" t="s">
        <v>14482</v>
      </c>
      <c r="C3139" s="188" t="s">
        <v>6</v>
      </c>
      <c r="D3139" s="190">
        <v>18.72</v>
      </c>
    </row>
    <row r="3140" spans="1:4" ht="38.25" x14ac:dyDescent="0.2">
      <c r="A3140" s="191">
        <v>89735</v>
      </c>
      <c r="B3140" s="186" t="s">
        <v>14483</v>
      </c>
      <c r="C3140" s="185" t="s">
        <v>6</v>
      </c>
      <c r="D3140" s="187">
        <v>12.58</v>
      </c>
    </row>
    <row r="3141" spans="1:4" ht="25.5" x14ac:dyDescent="0.2">
      <c r="A3141" s="192">
        <v>89736</v>
      </c>
      <c r="B3141" s="189" t="s">
        <v>14484</v>
      </c>
      <c r="C3141" s="188" t="s">
        <v>6</v>
      </c>
      <c r="D3141" s="190">
        <v>4.8600000000000003</v>
      </c>
    </row>
    <row r="3142" spans="1:4" ht="38.25" x14ac:dyDescent="0.2">
      <c r="A3142" s="191">
        <v>89737</v>
      </c>
      <c r="B3142" s="186" t="s">
        <v>14485</v>
      </c>
      <c r="C3142" s="185" t="s">
        <v>6</v>
      </c>
      <c r="D3142" s="187">
        <v>13.26</v>
      </c>
    </row>
    <row r="3143" spans="1:4" ht="25.5" x14ac:dyDescent="0.2">
      <c r="A3143" s="192">
        <v>89738</v>
      </c>
      <c r="B3143" s="189" t="s">
        <v>14486</v>
      </c>
      <c r="C3143" s="188" t="s">
        <v>6</v>
      </c>
      <c r="D3143" s="190">
        <v>9.83</v>
      </c>
    </row>
    <row r="3144" spans="1:4" ht="38.25" x14ac:dyDescent="0.2">
      <c r="A3144" s="191">
        <v>89739</v>
      </c>
      <c r="B3144" s="186" t="s">
        <v>14487</v>
      </c>
      <c r="C3144" s="185" t="s">
        <v>6</v>
      </c>
      <c r="D3144" s="187">
        <v>14.1</v>
      </c>
    </row>
    <row r="3145" spans="1:4" ht="25.5" x14ac:dyDescent="0.2">
      <c r="A3145" s="192">
        <v>89740</v>
      </c>
      <c r="B3145" s="189" t="s">
        <v>938</v>
      </c>
      <c r="C3145" s="188" t="s">
        <v>6</v>
      </c>
      <c r="D3145" s="190">
        <v>4.43</v>
      </c>
    </row>
    <row r="3146" spans="1:4" ht="25.5" x14ac:dyDescent="0.2">
      <c r="A3146" s="191">
        <v>89741</v>
      </c>
      <c r="B3146" s="186" t="s">
        <v>939</v>
      </c>
      <c r="C3146" s="185" t="s">
        <v>6</v>
      </c>
      <c r="D3146" s="187">
        <v>13.61</v>
      </c>
    </row>
    <row r="3147" spans="1:4" ht="38.25" x14ac:dyDescent="0.2">
      <c r="A3147" s="192">
        <v>89742</v>
      </c>
      <c r="B3147" s="189" t="s">
        <v>14488</v>
      </c>
      <c r="C3147" s="188" t="s">
        <v>6</v>
      </c>
      <c r="D3147" s="190">
        <v>22.34</v>
      </c>
    </row>
    <row r="3148" spans="1:4" ht="38.25" x14ac:dyDescent="0.2">
      <c r="A3148" s="191">
        <v>89743</v>
      </c>
      <c r="B3148" s="186" t="s">
        <v>14489</v>
      </c>
      <c r="C3148" s="185" t="s">
        <v>6</v>
      </c>
      <c r="D3148" s="187">
        <v>29.68</v>
      </c>
    </row>
    <row r="3149" spans="1:4" ht="38.25" x14ac:dyDescent="0.2">
      <c r="A3149" s="192">
        <v>89744</v>
      </c>
      <c r="B3149" s="189" t="s">
        <v>14490</v>
      </c>
      <c r="C3149" s="188" t="s">
        <v>6</v>
      </c>
      <c r="D3149" s="190">
        <v>17.47</v>
      </c>
    </row>
    <row r="3150" spans="1:4" ht="25.5" x14ac:dyDescent="0.2">
      <c r="A3150" s="191">
        <v>89745</v>
      </c>
      <c r="B3150" s="186" t="s">
        <v>14491</v>
      </c>
      <c r="C3150" s="185" t="s">
        <v>6</v>
      </c>
      <c r="D3150" s="187">
        <v>21.7</v>
      </c>
    </row>
    <row r="3151" spans="1:4" ht="38.25" x14ac:dyDescent="0.2">
      <c r="A3151" s="192">
        <v>89746</v>
      </c>
      <c r="B3151" s="189" t="s">
        <v>14492</v>
      </c>
      <c r="C3151" s="188" t="s">
        <v>6</v>
      </c>
      <c r="D3151" s="190">
        <v>17.54</v>
      </c>
    </row>
    <row r="3152" spans="1:4" ht="25.5" x14ac:dyDescent="0.2">
      <c r="A3152" s="191">
        <v>89747</v>
      </c>
      <c r="B3152" s="186" t="s">
        <v>940</v>
      </c>
      <c r="C3152" s="185" t="s">
        <v>6</v>
      </c>
      <c r="D3152" s="187">
        <v>8.14</v>
      </c>
    </row>
    <row r="3153" spans="1:4" ht="38.25" x14ac:dyDescent="0.2">
      <c r="A3153" s="192">
        <v>89748</v>
      </c>
      <c r="B3153" s="189" t="s">
        <v>14493</v>
      </c>
      <c r="C3153" s="188" t="s">
        <v>6</v>
      </c>
      <c r="D3153" s="190">
        <v>25.86</v>
      </c>
    </row>
    <row r="3154" spans="1:4" ht="25.5" x14ac:dyDescent="0.2">
      <c r="A3154" s="191">
        <v>89749</v>
      </c>
      <c r="B3154" s="186" t="s">
        <v>941</v>
      </c>
      <c r="C3154" s="185" t="s">
        <v>6</v>
      </c>
      <c r="D3154" s="187">
        <v>9.83</v>
      </c>
    </row>
    <row r="3155" spans="1:4" ht="38.25" x14ac:dyDescent="0.2">
      <c r="A3155" s="192">
        <v>89750</v>
      </c>
      <c r="B3155" s="189" t="s">
        <v>14494</v>
      </c>
      <c r="C3155" s="188" t="s">
        <v>6</v>
      </c>
      <c r="D3155" s="190">
        <v>45.12</v>
      </c>
    </row>
    <row r="3156" spans="1:4" ht="25.5" x14ac:dyDescent="0.2">
      <c r="A3156" s="191">
        <v>89751</v>
      </c>
      <c r="B3156" s="186" t="s">
        <v>14495</v>
      </c>
      <c r="C3156" s="185" t="s">
        <v>6</v>
      </c>
      <c r="D3156" s="187">
        <v>3.69</v>
      </c>
    </row>
    <row r="3157" spans="1:4" ht="38.25" x14ac:dyDescent="0.2">
      <c r="A3157" s="192">
        <v>89752</v>
      </c>
      <c r="B3157" s="189" t="s">
        <v>14496</v>
      </c>
      <c r="C3157" s="188" t="s">
        <v>6</v>
      </c>
      <c r="D3157" s="190">
        <v>4.47</v>
      </c>
    </row>
    <row r="3158" spans="1:4" ht="38.25" x14ac:dyDescent="0.2">
      <c r="A3158" s="191">
        <v>89753</v>
      </c>
      <c r="B3158" s="186" t="s">
        <v>14497</v>
      </c>
      <c r="C3158" s="185" t="s">
        <v>6</v>
      </c>
      <c r="D3158" s="187">
        <v>6.54</v>
      </c>
    </row>
    <row r="3159" spans="1:4" ht="38.25" x14ac:dyDescent="0.2">
      <c r="A3159" s="192">
        <v>89754</v>
      </c>
      <c r="B3159" s="189" t="s">
        <v>14498</v>
      </c>
      <c r="C3159" s="188" t="s">
        <v>6</v>
      </c>
      <c r="D3159" s="190">
        <v>11.84</v>
      </c>
    </row>
    <row r="3160" spans="1:4" ht="25.5" x14ac:dyDescent="0.2">
      <c r="A3160" s="191">
        <v>89755</v>
      </c>
      <c r="B3160" s="186" t="s">
        <v>14499</v>
      </c>
      <c r="C3160" s="185" t="s">
        <v>6</v>
      </c>
      <c r="D3160" s="187">
        <v>7.61</v>
      </c>
    </row>
    <row r="3161" spans="1:4" ht="25.5" x14ac:dyDescent="0.2">
      <c r="A3161" s="192">
        <v>89756</v>
      </c>
      <c r="B3161" s="189" t="s">
        <v>14500</v>
      </c>
      <c r="C3161" s="188" t="s">
        <v>6</v>
      </c>
      <c r="D3161" s="190">
        <v>13.3</v>
      </c>
    </row>
    <row r="3162" spans="1:4" ht="25.5" x14ac:dyDescent="0.2">
      <c r="A3162" s="191">
        <v>89757</v>
      </c>
      <c r="B3162" s="186" t="s">
        <v>942</v>
      </c>
      <c r="C3162" s="185" t="s">
        <v>6</v>
      </c>
      <c r="D3162" s="187">
        <v>20.55</v>
      </c>
    </row>
    <row r="3163" spans="1:4" ht="25.5" x14ac:dyDescent="0.2">
      <c r="A3163" s="192">
        <v>89758</v>
      </c>
      <c r="B3163" s="189" t="s">
        <v>14501</v>
      </c>
      <c r="C3163" s="188" t="s">
        <v>6</v>
      </c>
      <c r="D3163" s="190">
        <v>32.380000000000003</v>
      </c>
    </row>
    <row r="3164" spans="1:4" ht="25.5" x14ac:dyDescent="0.2">
      <c r="A3164" s="191">
        <v>89759</v>
      </c>
      <c r="B3164" s="186" t="s">
        <v>14502</v>
      </c>
      <c r="C3164" s="185" t="s">
        <v>6</v>
      </c>
      <c r="D3164" s="187">
        <v>5.09</v>
      </c>
    </row>
    <row r="3165" spans="1:4" ht="25.5" x14ac:dyDescent="0.2">
      <c r="A3165" s="192">
        <v>89760</v>
      </c>
      <c r="B3165" s="189" t="s">
        <v>14503</v>
      </c>
      <c r="C3165" s="188" t="s">
        <v>6</v>
      </c>
      <c r="D3165" s="190">
        <v>12.62</v>
      </c>
    </row>
    <row r="3166" spans="1:4" ht="25.5" x14ac:dyDescent="0.2">
      <c r="A3166" s="191">
        <v>89761</v>
      </c>
      <c r="B3166" s="186" t="s">
        <v>14504</v>
      </c>
      <c r="C3166" s="185" t="s">
        <v>6</v>
      </c>
      <c r="D3166" s="187">
        <v>21.12</v>
      </c>
    </row>
    <row r="3167" spans="1:4" ht="25.5" x14ac:dyDescent="0.2">
      <c r="A3167" s="192">
        <v>89762</v>
      </c>
      <c r="B3167" s="189" t="s">
        <v>14505</v>
      </c>
      <c r="C3167" s="188" t="s">
        <v>6</v>
      </c>
      <c r="D3167" s="190">
        <v>30.24</v>
      </c>
    </row>
    <row r="3168" spans="1:4" ht="25.5" x14ac:dyDescent="0.2">
      <c r="A3168" s="191">
        <v>89763</v>
      </c>
      <c r="B3168" s="186" t="s">
        <v>14506</v>
      </c>
      <c r="C3168" s="185" t="s">
        <v>6</v>
      </c>
      <c r="D3168" s="187">
        <v>120.45</v>
      </c>
    </row>
    <row r="3169" spans="1:4" ht="25.5" x14ac:dyDescent="0.2">
      <c r="A3169" s="192">
        <v>89764</v>
      </c>
      <c r="B3169" s="189" t="s">
        <v>943</v>
      </c>
      <c r="C3169" s="188" t="s">
        <v>6</v>
      </c>
      <c r="D3169" s="190">
        <v>22.95</v>
      </c>
    </row>
    <row r="3170" spans="1:4" ht="25.5" x14ac:dyDescent="0.2">
      <c r="A3170" s="191">
        <v>89765</v>
      </c>
      <c r="B3170" s="186" t="s">
        <v>14507</v>
      </c>
      <c r="C3170" s="185" t="s">
        <v>6</v>
      </c>
      <c r="D3170" s="187">
        <v>9.44</v>
      </c>
    </row>
    <row r="3171" spans="1:4" ht="25.5" x14ac:dyDescent="0.2">
      <c r="A3171" s="192">
        <v>89766</v>
      </c>
      <c r="B3171" s="189" t="s">
        <v>944</v>
      </c>
      <c r="C3171" s="188" t="s">
        <v>6</v>
      </c>
      <c r="D3171" s="190">
        <v>14.2</v>
      </c>
    </row>
    <row r="3172" spans="1:4" ht="25.5" x14ac:dyDescent="0.2">
      <c r="A3172" s="191">
        <v>89767</v>
      </c>
      <c r="B3172" s="186" t="s">
        <v>14508</v>
      </c>
      <c r="C3172" s="185" t="s">
        <v>6</v>
      </c>
      <c r="D3172" s="187">
        <v>14.2</v>
      </c>
    </row>
    <row r="3173" spans="1:4" ht="25.5" x14ac:dyDescent="0.2">
      <c r="A3173" s="192">
        <v>89768</v>
      </c>
      <c r="B3173" s="189" t="s">
        <v>14509</v>
      </c>
      <c r="C3173" s="188" t="s">
        <v>6</v>
      </c>
      <c r="D3173" s="190">
        <v>14.16</v>
      </c>
    </row>
    <row r="3174" spans="1:4" ht="25.5" x14ac:dyDescent="0.2">
      <c r="A3174" s="191">
        <v>89769</v>
      </c>
      <c r="B3174" s="186" t="s">
        <v>945</v>
      </c>
      <c r="C3174" s="185" t="s">
        <v>6</v>
      </c>
      <c r="D3174" s="187">
        <v>34.299999999999997</v>
      </c>
    </row>
    <row r="3175" spans="1:4" ht="25.5" x14ac:dyDescent="0.2">
      <c r="A3175" s="192">
        <v>89772</v>
      </c>
      <c r="B3175" s="189" t="s">
        <v>14510</v>
      </c>
      <c r="C3175" s="188" t="s">
        <v>21</v>
      </c>
      <c r="D3175" s="190">
        <v>62.35</v>
      </c>
    </row>
    <row r="3176" spans="1:4" ht="38.25" x14ac:dyDescent="0.2">
      <c r="A3176" s="191">
        <v>89774</v>
      </c>
      <c r="B3176" s="186" t="s">
        <v>14511</v>
      </c>
      <c r="C3176" s="185" t="s">
        <v>6</v>
      </c>
      <c r="D3176" s="187">
        <v>10.93</v>
      </c>
    </row>
    <row r="3177" spans="1:4" ht="38.25" x14ac:dyDescent="0.2">
      <c r="A3177" s="192">
        <v>89776</v>
      </c>
      <c r="B3177" s="189" t="s">
        <v>14512</v>
      </c>
      <c r="C3177" s="188" t="s">
        <v>6</v>
      </c>
      <c r="D3177" s="190">
        <v>14.66</v>
      </c>
    </row>
    <row r="3178" spans="1:4" ht="25.5" x14ac:dyDescent="0.2">
      <c r="A3178" s="191">
        <v>89777</v>
      </c>
      <c r="B3178" s="186" t="s">
        <v>14513</v>
      </c>
      <c r="C3178" s="185" t="s">
        <v>6</v>
      </c>
      <c r="D3178" s="187">
        <v>17.53</v>
      </c>
    </row>
    <row r="3179" spans="1:4" ht="38.25" x14ac:dyDescent="0.2">
      <c r="A3179" s="192">
        <v>89778</v>
      </c>
      <c r="B3179" s="189" t="s">
        <v>14514</v>
      </c>
      <c r="C3179" s="188" t="s">
        <v>6</v>
      </c>
      <c r="D3179" s="190">
        <v>13.67</v>
      </c>
    </row>
    <row r="3180" spans="1:4" ht="38.25" x14ac:dyDescent="0.2">
      <c r="A3180" s="191">
        <v>89779</v>
      </c>
      <c r="B3180" s="186" t="s">
        <v>14515</v>
      </c>
      <c r="C3180" s="185" t="s">
        <v>6</v>
      </c>
      <c r="D3180" s="187">
        <v>21.13</v>
      </c>
    </row>
    <row r="3181" spans="1:4" ht="25.5" x14ac:dyDescent="0.2">
      <c r="A3181" s="192">
        <v>89780</v>
      </c>
      <c r="B3181" s="189" t="s">
        <v>946</v>
      </c>
      <c r="C3181" s="188" t="s">
        <v>6</v>
      </c>
      <c r="D3181" s="190">
        <v>17.53</v>
      </c>
    </row>
    <row r="3182" spans="1:4" ht="25.5" x14ac:dyDescent="0.2">
      <c r="A3182" s="191">
        <v>89781</v>
      </c>
      <c r="B3182" s="186" t="s">
        <v>14516</v>
      </c>
      <c r="C3182" s="185" t="s">
        <v>6</v>
      </c>
      <c r="D3182" s="187">
        <v>26.32</v>
      </c>
    </row>
    <row r="3183" spans="1:4" ht="38.25" x14ac:dyDescent="0.2">
      <c r="A3183" s="192">
        <v>89782</v>
      </c>
      <c r="B3183" s="189" t="s">
        <v>14517</v>
      </c>
      <c r="C3183" s="188" t="s">
        <v>6</v>
      </c>
      <c r="D3183" s="190">
        <v>8.2799999999999994</v>
      </c>
    </row>
    <row r="3184" spans="1:4" ht="38.25" x14ac:dyDescent="0.2">
      <c r="A3184" s="191">
        <v>89783</v>
      </c>
      <c r="B3184" s="186" t="s">
        <v>14518</v>
      </c>
      <c r="C3184" s="185" t="s">
        <v>6</v>
      </c>
      <c r="D3184" s="187">
        <v>8.68</v>
      </c>
    </row>
    <row r="3185" spans="1:4" ht="38.25" x14ac:dyDescent="0.2">
      <c r="A3185" s="192">
        <v>89784</v>
      </c>
      <c r="B3185" s="189" t="s">
        <v>14519</v>
      </c>
      <c r="C3185" s="188" t="s">
        <v>6</v>
      </c>
      <c r="D3185" s="190">
        <v>13.9</v>
      </c>
    </row>
    <row r="3186" spans="1:4" ht="38.25" x14ac:dyDescent="0.2">
      <c r="A3186" s="191">
        <v>89785</v>
      </c>
      <c r="B3186" s="186" t="s">
        <v>14520</v>
      </c>
      <c r="C3186" s="185" t="s">
        <v>6</v>
      </c>
      <c r="D3186" s="187">
        <v>14.8</v>
      </c>
    </row>
    <row r="3187" spans="1:4" ht="38.25" x14ac:dyDescent="0.2">
      <c r="A3187" s="192">
        <v>89786</v>
      </c>
      <c r="B3187" s="189" t="s">
        <v>14521</v>
      </c>
      <c r="C3187" s="188" t="s">
        <v>6</v>
      </c>
      <c r="D3187" s="190">
        <v>23.07</v>
      </c>
    </row>
    <row r="3188" spans="1:4" ht="25.5" x14ac:dyDescent="0.2">
      <c r="A3188" s="191">
        <v>89787</v>
      </c>
      <c r="B3188" s="186" t="s">
        <v>14522</v>
      </c>
      <c r="C3188" s="185" t="s">
        <v>6</v>
      </c>
      <c r="D3188" s="187">
        <v>26.32</v>
      </c>
    </row>
    <row r="3189" spans="1:4" ht="25.5" x14ac:dyDescent="0.2">
      <c r="A3189" s="192">
        <v>89788</v>
      </c>
      <c r="B3189" s="189" t="s">
        <v>14523</v>
      </c>
      <c r="C3189" s="188" t="s">
        <v>6</v>
      </c>
      <c r="D3189" s="190">
        <v>52.03</v>
      </c>
    </row>
    <row r="3190" spans="1:4" ht="25.5" x14ac:dyDescent="0.2">
      <c r="A3190" s="191">
        <v>89789</v>
      </c>
      <c r="B3190" s="186" t="s">
        <v>14524</v>
      </c>
      <c r="C3190" s="185" t="s">
        <v>6</v>
      </c>
      <c r="D3190" s="187">
        <v>52.87</v>
      </c>
    </row>
    <row r="3191" spans="1:4" ht="25.5" x14ac:dyDescent="0.2">
      <c r="A3191" s="192">
        <v>89790</v>
      </c>
      <c r="B3191" s="189" t="s">
        <v>14525</v>
      </c>
      <c r="C3191" s="188" t="s">
        <v>6</v>
      </c>
      <c r="D3191" s="190">
        <v>129.83000000000001</v>
      </c>
    </row>
    <row r="3192" spans="1:4" ht="25.5" x14ac:dyDescent="0.2">
      <c r="A3192" s="191">
        <v>89791</v>
      </c>
      <c r="B3192" s="186" t="s">
        <v>14526</v>
      </c>
      <c r="C3192" s="185" t="s">
        <v>6</v>
      </c>
      <c r="D3192" s="187">
        <v>132.91</v>
      </c>
    </row>
    <row r="3193" spans="1:4" ht="25.5" x14ac:dyDescent="0.2">
      <c r="A3193" s="192">
        <v>89792</v>
      </c>
      <c r="B3193" s="189" t="s">
        <v>14527</v>
      </c>
      <c r="C3193" s="188" t="s">
        <v>6</v>
      </c>
      <c r="D3193" s="190">
        <v>152.16</v>
      </c>
    </row>
    <row r="3194" spans="1:4" ht="25.5" x14ac:dyDescent="0.2">
      <c r="A3194" s="191">
        <v>89793</v>
      </c>
      <c r="B3194" s="186" t="s">
        <v>14528</v>
      </c>
      <c r="C3194" s="185" t="s">
        <v>6</v>
      </c>
      <c r="D3194" s="187">
        <v>156.31</v>
      </c>
    </row>
    <row r="3195" spans="1:4" ht="25.5" x14ac:dyDescent="0.2">
      <c r="A3195" s="192">
        <v>89794</v>
      </c>
      <c r="B3195" s="189" t="s">
        <v>14529</v>
      </c>
      <c r="C3195" s="188" t="s">
        <v>6</v>
      </c>
      <c r="D3195" s="190">
        <v>11.84</v>
      </c>
    </row>
    <row r="3196" spans="1:4" ht="38.25" x14ac:dyDescent="0.2">
      <c r="A3196" s="191">
        <v>89795</v>
      </c>
      <c r="B3196" s="186" t="s">
        <v>14530</v>
      </c>
      <c r="C3196" s="185" t="s">
        <v>6</v>
      </c>
      <c r="D3196" s="187">
        <v>24.33</v>
      </c>
    </row>
    <row r="3197" spans="1:4" ht="38.25" x14ac:dyDescent="0.2">
      <c r="A3197" s="192">
        <v>89796</v>
      </c>
      <c r="B3197" s="189" t="s">
        <v>14531</v>
      </c>
      <c r="C3197" s="188" t="s">
        <v>6</v>
      </c>
      <c r="D3197" s="190">
        <v>28.53</v>
      </c>
    </row>
    <row r="3198" spans="1:4" ht="38.25" x14ac:dyDescent="0.2">
      <c r="A3198" s="191">
        <v>89797</v>
      </c>
      <c r="B3198" s="186" t="s">
        <v>14532</v>
      </c>
      <c r="C3198" s="185" t="s">
        <v>6</v>
      </c>
      <c r="D3198" s="187">
        <v>33.26</v>
      </c>
    </row>
    <row r="3199" spans="1:4" ht="38.25" x14ac:dyDescent="0.2">
      <c r="A3199" s="192">
        <v>89801</v>
      </c>
      <c r="B3199" s="189" t="s">
        <v>14533</v>
      </c>
      <c r="C3199" s="188" t="s">
        <v>6</v>
      </c>
      <c r="D3199" s="190">
        <v>4.6399999999999997</v>
      </c>
    </row>
    <row r="3200" spans="1:4" ht="38.25" x14ac:dyDescent="0.2">
      <c r="A3200" s="191">
        <v>89802</v>
      </c>
      <c r="B3200" s="186" t="s">
        <v>14534</v>
      </c>
      <c r="C3200" s="185" t="s">
        <v>6</v>
      </c>
      <c r="D3200" s="187">
        <v>5.21</v>
      </c>
    </row>
    <row r="3201" spans="1:4" ht="38.25" x14ac:dyDescent="0.2">
      <c r="A3201" s="192">
        <v>89803</v>
      </c>
      <c r="B3201" s="189" t="s">
        <v>14535</v>
      </c>
      <c r="C3201" s="188" t="s">
        <v>6</v>
      </c>
      <c r="D3201" s="190">
        <v>9.64</v>
      </c>
    </row>
    <row r="3202" spans="1:4" ht="38.25" x14ac:dyDescent="0.2">
      <c r="A3202" s="191">
        <v>89804</v>
      </c>
      <c r="B3202" s="186" t="s">
        <v>14536</v>
      </c>
      <c r="C3202" s="185" t="s">
        <v>6</v>
      </c>
      <c r="D3202" s="187">
        <v>9.5399999999999991</v>
      </c>
    </row>
    <row r="3203" spans="1:4" ht="38.25" x14ac:dyDescent="0.2">
      <c r="A3203" s="192">
        <v>89805</v>
      </c>
      <c r="B3203" s="189" t="s">
        <v>14537</v>
      </c>
      <c r="C3203" s="188" t="s">
        <v>6</v>
      </c>
      <c r="D3203" s="190">
        <v>9.5500000000000007</v>
      </c>
    </row>
    <row r="3204" spans="1:4" ht="38.25" x14ac:dyDescent="0.2">
      <c r="A3204" s="191">
        <v>89806</v>
      </c>
      <c r="B3204" s="186" t="s">
        <v>14538</v>
      </c>
      <c r="C3204" s="185" t="s">
        <v>6</v>
      </c>
      <c r="D3204" s="187">
        <v>10.39</v>
      </c>
    </row>
    <row r="3205" spans="1:4" ht="38.25" x14ac:dyDescent="0.2">
      <c r="A3205" s="192">
        <v>89807</v>
      </c>
      <c r="B3205" s="189" t="s">
        <v>14539</v>
      </c>
      <c r="C3205" s="188" t="s">
        <v>6</v>
      </c>
      <c r="D3205" s="190">
        <v>18.63</v>
      </c>
    </row>
    <row r="3206" spans="1:4" ht="38.25" x14ac:dyDescent="0.2">
      <c r="A3206" s="191">
        <v>89808</v>
      </c>
      <c r="B3206" s="186" t="s">
        <v>14540</v>
      </c>
      <c r="C3206" s="185" t="s">
        <v>6</v>
      </c>
      <c r="D3206" s="187">
        <v>25.97</v>
      </c>
    </row>
    <row r="3207" spans="1:4" ht="38.25" x14ac:dyDescent="0.2">
      <c r="A3207" s="192">
        <v>89809</v>
      </c>
      <c r="B3207" s="189" t="s">
        <v>14541</v>
      </c>
      <c r="C3207" s="188" t="s">
        <v>6</v>
      </c>
      <c r="D3207" s="190">
        <v>13.08</v>
      </c>
    </row>
    <row r="3208" spans="1:4" ht="38.25" x14ac:dyDescent="0.2">
      <c r="A3208" s="191">
        <v>89810</v>
      </c>
      <c r="B3208" s="186" t="s">
        <v>14542</v>
      </c>
      <c r="C3208" s="185" t="s">
        <v>6</v>
      </c>
      <c r="D3208" s="187">
        <v>13.15</v>
      </c>
    </row>
    <row r="3209" spans="1:4" ht="38.25" x14ac:dyDescent="0.2">
      <c r="A3209" s="192">
        <v>89811</v>
      </c>
      <c r="B3209" s="189" t="s">
        <v>14543</v>
      </c>
      <c r="C3209" s="188" t="s">
        <v>6</v>
      </c>
      <c r="D3209" s="190">
        <v>21.47</v>
      </c>
    </row>
    <row r="3210" spans="1:4" ht="38.25" x14ac:dyDescent="0.2">
      <c r="A3210" s="191">
        <v>89812</v>
      </c>
      <c r="B3210" s="186" t="s">
        <v>14544</v>
      </c>
      <c r="C3210" s="185" t="s">
        <v>6</v>
      </c>
      <c r="D3210" s="187">
        <v>40.729999999999997</v>
      </c>
    </row>
    <row r="3211" spans="1:4" ht="38.25" x14ac:dyDescent="0.2">
      <c r="A3211" s="192">
        <v>89813</v>
      </c>
      <c r="B3211" s="189" t="s">
        <v>14545</v>
      </c>
      <c r="C3211" s="188" t="s">
        <v>6</v>
      </c>
      <c r="D3211" s="190">
        <v>4.8600000000000003</v>
      </c>
    </row>
    <row r="3212" spans="1:4" ht="38.25" x14ac:dyDescent="0.2">
      <c r="A3212" s="191">
        <v>89814</v>
      </c>
      <c r="B3212" s="186" t="s">
        <v>14546</v>
      </c>
      <c r="C3212" s="185" t="s">
        <v>6</v>
      </c>
      <c r="D3212" s="187">
        <v>10.16</v>
      </c>
    </row>
    <row r="3213" spans="1:4" ht="25.5" x14ac:dyDescent="0.2">
      <c r="A3213" s="192">
        <v>89815</v>
      </c>
      <c r="B3213" s="189" t="s">
        <v>14547</v>
      </c>
      <c r="C3213" s="188" t="s">
        <v>6</v>
      </c>
      <c r="D3213" s="190">
        <v>20.34</v>
      </c>
    </row>
    <row r="3214" spans="1:4" ht="25.5" x14ac:dyDescent="0.2">
      <c r="A3214" s="191">
        <v>89816</v>
      </c>
      <c r="B3214" s="186" t="s">
        <v>14548</v>
      </c>
      <c r="C3214" s="185" t="s">
        <v>6</v>
      </c>
      <c r="D3214" s="187">
        <v>29.46</v>
      </c>
    </row>
    <row r="3215" spans="1:4" ht="38.25" x14ac:dyDescent="0.2">
      <c r="A3215" s="192">
        <v>89817</v>
      </c>
      <c r="B3215" s="189" t="s">
        <v>14549</v>
      </c>
      <c r="C3215" s="188" t="s">
        <v>6</v>
      </c>
      <c r="D3215" s="190">
        <v>8.57</v>
      </c>
    </row>
    <row r="3216" spans="1:4" ht="25.5" x14ac:dyDescent="0.2">
      <c r="A3216" s="191">
        <v>89818</v>
      </c>
      <c r="B3216" s="186" t="s">
        <v>14550</v>
      </c>
      <c r="C3216" s="185" t="s">
        <v>6</v>
      </c>
      <c r="D3216" s="187">
        <v>119.67</v>
      </c>
    </row>
    <row r="3217" spans="1:4" ht="38.25" x14ac:dyDescent="0.2">
      <c r="A3217" s="192">
        <v>89819</v>
      </c>
      <c r="B3217" s="189" t="s">
        <v>14551</v>
      </c>
      <c r="C3217" s="188" t="s">
        <v>6</v>
      </c>
      <c r="D3217" s="190">
        <v>12.3</v>
      </c>
    </row>
    <row r="3218" spans="1:4" ht="25.5" x14ac:dyDescent="0.2">
      <c r="A3218" s="191">
        <v>89820</v>
      </c>
      <c r="B3218" s="186" t="s">
        <v>14552</v>
      </c>
      <c r="C3218" s="185" t="s">
        <v>6</v>
      </c>
      <c r="D3218" s="187">
        <v>22.17</v>
      </c>
    </row>
    <row r="3219" spans="1:4" ht="38.25" x14ac:dyDescent="0.2">
      <c r="A3219" s="192">
        <v>89821</v>
      </c>
      <c r="B3219" s="189" t="s">
        <v>14553</v>
      </c>
      <c r="C3219" s="188" t="s">
        <v>6</v>
      </c>
      <c r="D3219" s="190">
        <v>10.63</v>
      </c>
    </row>
    <row r="3220" spans="1:4" ht="25.5" x14ac:dyDescent="0.2">
      <c r="A3220" s="191">
        <v>89822</v>
      </c>
      <c r="B3220" s="186" t="s">
        <v>14554</v>
      </c>
      <c r="C3220" s="185" t="s">
        <v>6</v>
      </c>
      <c r="D3220" s="187">
        <v>15.63</v>
      </c>
    </row>
    <row r="3221" spans="1:4" ht="38.25" x14ac:dyDescent="0.2">
      <c r="A3221" s="192">
        <v>89823</v>
      </c>
      <c r="B3221" s="189" t="s">
        <v>14555</v>
      </c>
      <c r="C3221" s="188" t="s">
        <v>6</v>
      </c>
      <c r="D3221" s="190">
        <v>18.09</v>
      </c>
    </row>
    <row r="3222" spans="1:4" ht="25.5" x14ac:dyDescent="0.2">
      <c r="A3222" s="191">
        <v>89824</v>
      </c>
      <c r="B3222" s="186" t="s">
        <v>14556</v>
      </c>
      <c r="C3222" s="185" t="s">
        <v>6</v>
      </c>
      <c r="D3222" s="187">
        <v>27.75</v>
      </c>
    </row>
    <row r="3223" spans="1:4" ht="38.25" x14ac:dyDescent="0.2">
      <c r="A3223" s="192">
        <v>89825</v>
      </c>
      <c r="B3223" s="189" t="s">
        <v>14557</v>
      </c>
      <c r="C3223" s="188" t="s">
        <v>6</v>
      </c>
      <c r="D3223" s="190">
        <v>10.19</v>
      </c>
    </row>
    <row r="3224" spans="1:4" ht="25.5" x14ac:dyDescent="0.2">
      <c r="A3224" s="191">
        <v>89826</v>
      </c>
      <c r="B3224" s="186" t="s">
        <v>14558</v>
      </c>
      <c r="C3224" s="185" t="s">
        <v>6</v>
      </c>
      <c r="D3224" s="187">
        <v>122.09</v>
      </c>
    </row>
    <row r="3225" spans="1:4" ht="38.25" x14ac:dyDescent="0.2">
      <c r="A3225" s="192">
        <v>89827</v>
      </c>
      <c r="B3225" s="189" t="s">
        <v>14559</v>
      </c>
      <c r="C3225" s="188" t="s">
        <v>6</v>
      </c>
      <c r="D3225" s="190">
        <v>11.09</v>
      </c>
    </row>
    <row r="3226" spans="1:4" ht="25.5" x14ac:dyDescent="0.2">
      <c r="A3226" s="191">
        <v>89828</v>
      </c>
      <c r="B3226" s="186" t="s">
        <v>14560</v>
      </c>
      <c r="C3226" s="185" t="s">
        <v>6</v>
      </c>
      <c r="D3226" s="187">
        <v>42.7</v>
      </c>
    </row>
    <row r="3227" spans="1:4" ht="38.25" x14ac:dyDescent="0.2">
      <c r="A3227" s="192">
        <v>89829</v>
      </c>
      <c r="B3227" s="189" t="s">
        <v>14561</v>
      </c>
      <c r="C3227" s="188" t="s">
        <v>6</v>
      </c>
      <c r="D3227" s="190">
        <v>18.34</v>
      </c>
    </row>
    <row r="3228" spans="1:4" ht="38.25" x14ac:dyDescent="0.2">
      <c r="A3228" s="191">
        <v>89830</v>
      </c>
      <c r="B3228" s="186" t="s">
        <v>14562</v>
      </c>
      <c r="C3228" s="185" t="s">
        <v>6</v>
      </c>
      <c r="D3228" s="187">
        <v>19.600000000000001</v>
      </c>
    </row>
    <row r="3229" spans="1:4" ht="25.5" x14ac:dyDescent="0.2">
      <c r="A3229" s="192">
        <v>89831</v>
      </c>
      <c r="B3229" s="189" t="s">
        <v>14563</v>
      </c>
      <c r="C3229" s="188" t="s">
        <v>6</v>
      </c>
      <c r="D3229" s="190">
        <v>146.13999999999999</v>
      </c>
    </row>
    <row r="3230" spans="1:4" ht="25.5" x14ac:dyDescent="0.2">
      <c r="A3230" s="191">
        <v>89832</v>
      </c>
      <c r="B3230" s="186" t="s">
        <v>14564</v>
      </c>
      <c r="C3230" s="185" t="s">
        <v>6</v>
      </c>
      <c r="D3230" s="187">
        <v>29.12</v>
      </c>
    </row>
    <row r="3231" spans="1:4" ht="38.25" x14ac:dyDescent="0.2">
      <c r="A3231" s="192">
        <v>89833</v>
      </c>
      <c r="B3231" s="189" t="s">
        <v>14565</v>
      </c>
      <c r="C3231" s="188" t="s">
        <v>6</v>
      </c>
      <c r="D3231" s="190">
        <v>22.8</v>
      </c>
    </row>
    <row r="3232" spans="1:4" ht="38.25" x14ac:dyDescent="0.2">
      <c r="A3232" s="191">
        <v>89834</v>
      </c>
      <c r="B3232" s="186" t="s">
        <v>14566</v>
      </c>
      <c r="C3232" s="185" t="s">
        <v>6</v>
      </c>
      <c r="D3232" s="187">
        <v>27.53</v>
      </c>
    </row>
    <row r="3233" spans="1:4" ht="25.5" x14ac:dyDescent="0.2">
      <c r="A3233" s="192">
        <v>89835</v>
      </c>
      <c r="B3233" s="189" t="s">
        <v>14567</v>
      </c>
      <c r="C3233" s="188" t="s">
        <v>6</v>
      </c>
      <c r="D3233" s="190">
        <v>28.46</v>
      </c>
    </row>
    <row r="3234" spans="1:4" ht="25.5" x14ac:dyDescent="0.2">
      <c r="A3234" s="191">
        <v>89836</v>
      </c>
      <c r="B3234" s="186" t="s">
        <v>14568</v>
      </c>
      <c r="C3234" s="185" t="s">
        <v>6</v>
      </c>
      <c r="D3234" s="187">
        <v>197.55</v>
      </c>
    </row>
    <row r="3235" spans="1:4" ht="25.5" x14ac:dyDescent="0.2">
      <c r="A3235" s="192">
        <v>89837</v>
      </c>
      <c r="B3235" s="189" t="s">
        <v>14569</v>
      </c>
      <c r="C3235" s="188" t="s">
        <v>6</v>
      </c>
      <c r="D3235" s="190">
        <v>97.85</v>
      </c>
    </row>
    <row r="3236" spans="1:4" ht="25.5" x14ac:dyDescent="0.2">
      <c r="A3236" s="191">
        <v>89838</v>
      </c>
      <c r="B3236" s="186" t="s">
        <v>14570</v>
      </c>
      <c r="C3236" s="185" t="s">
        <v>6</v>
      </c>
      <c r="D3236" s="187">
        <v>106.78</v>
      </c>
    </row>
    <row r="3237" spans="1:4" ht="25.5" x14ac:dyDescent="0.2">
      <c r="A3237" s="192">
        <v>89839</v>
      </c>
      <c r="B3237" s="189" t="s">
        <v>14571</v>
      </c>
      <c r="C3237" s="188" t="s">
        <v>6</v>
      </c>
      <c r="D3237" s="190">
        <v>141.72999999999999</v>
      </c>
    </row>
    <row r="3238" spans="1:4" ht="25.5" x14ac:dyDescent="0.2">
      <c r="A3238" s="191">
        <v>89840</v>
      </c>
      <c r="B3238" s="186" t="s">
        <v>14572</v>
      </c>
      <c r="C3238" s="185" t="s">
        <v>6</v>
      </c>
      <c r="D3238" s="187">
        <v>122.27</v>
      </c>
    </row>
    <row r="3239" spans="1:4" ht="25.5" x14ac:dyDescent="0.2">
      <c r="A3239" s="192">
        <v>89841</v>
      </c>
      <c r="B3239" s="189" t="s">
        <v>14573</v>
      </c>
      <c r="C3239" s="188" t="s">
        <v>6</v>
      </c>
      <c r="D3239" s="190">
        <v>207.99</v>
      </c>
    </row>
    <row r="3240" spans="1:4" ht="25.5" x14ac:dyDescent="0.2">
      <c r="A3240" s="191">
        <v>89842</v>
      </c>
      <c r="B3240" s="186" t="s">
        <v>14574</v>
      </c>
      <c r="C3240" s="185" t="s">
        <v>6</v>
      </c>
      <c r="D3240" s="187">
        <v>32.75</v>
      </c>
    </row>
    <row r="3241" spans="1:4" ht="25.5" x14ac:dyDescent="0.2">
      <c r="A3241" s="192">
        <v>89844</v>
      </c>
      <c r="B3241" s="189" t="s">
        <v>14575</v>
      </c>
      <c r="C3241" s="188" t="s">
        <v>6</v>
      </c>
      <c r="D3241" s="190">
        <v>41.82</v>
      </c>
    </row>
    <row r="3242" spans="1:4" ht="25.5" x14ac:dyDescent="0.2">
      <c r="A3242" s="191">
        <v>89845</v>
      </c>
      <c r="B3242" s="186" t="s">
        <v>14576</v>
      </c>
      <c r="C3242" s="185" t="s">
        <v>6</v>
      </c>
      <c r="D3242" s="187">
        <v>65.33</v>
      </c>
    </row>
    <row r="3243" spans="1:4" ht="25.5" x14ac:dyDescent="0.2">
      <c r="A3243" s="192">
        <v>89846</v>
      </c>
      <c r="B3243" s="189" t="s">
        <v>14577</v>
      </c>
      <c r="C3243" s="188" t="s">
        <v>6</v>
      </c>
      <c r="D3243" s="190">
        <v>148.41999999999999</v>
      </c>
    </row>
    <row r="3244" spans="1:4" ht="25.5" x14ac:dyDescent="0.2">
      <c r="A3244" s="191">
        <v>89847</v>
      </c>
      <c r="B3244" s="186" t="s">
        <v>14578</v>
      </c>
      <c r="C3244" s="185" t="s">
        <v>6</v>
      </c>
      <c r="D3244" s="187">
        <v>181.8</v>
      </c>
    </row>
    <row r="3245" spans="1:4" ht="38.25" x14ac:dyDescent="0.2">
      <c r="A3245" s="192">
        <v>89850</v>
      </c>
      <c r="B3245" s="189" t="s">
        <v>14579</v>
      </c>
      <c r="C3245" s="188" t="s">
        <v>6</v>
      </c>
      <c r="D3245" s="190">
        <v>17.13</v>
      </c>
    </row>
    <row r="3246" spans="1:4" ht="38.25" x14ac:dyDescent="0.2">
      <c r="A3246" s="191">
        <v>89851</v>
      </c>
      <c r="B3246" s="186" t="s">
        <v>14580</v>
      </c>
      <c r="C3246" s="185" t="s">
        <v>6</v>
      </c>
      <c r="D3246" s="187">
        <v>17.2</v>
      </c>
    </row>
    <row r="3247" spans="1:4" ht="38.25" x14ac:dyDescent="0.2">
      <c r="A3247" s="192">
        <v>89852</v>
      </c>
      <c r="B3247" s="189" t="s">
        <v>14581</v>
      </c>
      <c r="C3247" s="188" t="s">
        <v>6</v>
      </c>
      <c r="D3247" s="190">
        <v>25.52</v>
      </c>
    </row>
    <row r="3248" spans="1:4" ht="38.25" x14ac:dyDescent="0.2">
      <c r="A3248" s="191">
        <v>89853</v>
      </c>
      <c r="B3248" s="186" t="s">
        <v>14582</v>
      </c>
      <c r="C3248" s="185" t="s">
        <v>6</v>
      </c>
      <c r="D3248" s="187">
        <v>44.78</v>
      </c>
    </row>
    <row r="3249" spans="1:4" ht="38.25" x14ac:dyDescent="0.2">
      <c r="A3249" s="192">
        <v>89854</v>
      </c>
      <c r="B3249" s="189" t="s">
        <v>14583</v>
      </c>
      <c r="C3249" s="188" t="s">
        <v>6</v>
      </c>
      <c r="D3249" s="190">
        <v>51.12</v>
      </c>
    </row>
    <row r="3250" spans="1:4" ht="38.25" x14ac:dyDescent="0.2">
      <c r="A3250" s="191">
        <v>89855</v>
      </c>
      <c r="B3250" s="186" t="s">
        <v>14584</v>
      </c>
      <c r="C3250" s="185" t="s">
        <v>6</v>
      </c>
      <c r="D3250" s="187">
        <v>54.68</v>
      </c>
    </row>
    <row r="3251" spans="1:4" ht="38.25" x14ac:dyDescent="0.2">
      <c r="A3251" s="192">
        <v>89856</v>
      </c>
      <c r="B3251" s="189" t="s">
        <v>14585</v>
      </c>
      <c r="C3251" s="188" t="s">
        <v>6</v>
      </c>
      <c r="D3251" s="190">
        <v>13.33</v>
      </c>
    </row>
    <row r="3252" spans="1:4" ht="38.25" x14ac:dyDescent="0.2">
      <c r="A3252" s="191">
        <v>89857</v>
      </c>
      <c r="B3252" s="186" t="s">
        <v>14586</v>
      </c>
      <c r="C3252" s="185" t="s">
        <v>6</v>
      </c>
      <c r="D3252" s="187">
        <v>20.79</v>
      </c>
    </row>
    <row r="3253" spans="1:4" ht="38.25" x14ac:dyDescent="0.2">
      <c r="A3253" s="192">
        <v>89859</v>
      </c>
      <c r="B3253" s="189" t="s">
        <v>14587</v>
      </c>
      <c r="C3253" s="188" t="s">
        <v>6</v>
      </c>
      <c r="D3253" s="190">
        <v>35.94</v>
      </c>
    </row>
    <row r="3254" spans="1:4" ht="38.25" x14ac:dyDescent="0.2">
      <c r="A3254" s="191">
        <v>89860</v>
      </c>
      <c r="B3254" s="186" t="s">
        <v>14588</v>
      </c>
      <c r="C3254" s="185" t="s">
        <v>6</v>
      </c>
      <c r="D3254" s="187">
        <v>28.2</v>
      </c>
    </row>
    <row r="3255" spans="1:4" ht="38.25" x14ac:dyDescent="0.2">
      <c r="A3255" s="192">
        <v>89861</v>
      </c>
      <c r="B3255" s="189" t="s">
        <v>14589</v>
      </c>
      <c r="C3255" s="188" t="s">
        <v>6</v>
      </c>
      <c r="D3255" s="190">
        <v>32.93</v>
      </c>
    </row>
    <row r="3256" spans="1:4" ht="38.25" x14ac:dyDescent="0.2">
      <c r="A3256" s="191">
        <v>89862</v>
      </c>
      <c r="B3256" s="186" t="s">
        <v>14590</v>
      </c>
      <c r="C3256" s="185" t="s">
        <v>6</v>
      </c>
      <c r="D3256" s="187">
        <v>82.94</v>
      </c>
    </row>
    <row r="3257" spans="1:4" ht="38.25" x14ac:dyDescent="0.2">
      <c r="A3257" s="192">
        <v>89863</v>
      </c>
      <c r="B3257" s="189" t="s">
        <v>14591</v>
      </c>
      <c r="C3257" s="188" t="s">
        <v>6</v>
      </c>
      <c r="D3257" s="190">
        <v>137.41</v>
      </c>
    </row>
    <row r="3258" spans="1:4" ht="25.5" x14ac:dyDescent="0.2">
      <c r="A3258" s="191">
        <v>89866</v>
      </c>
      <c r="B3258" s="186" t="s">
        <v>14592</v>
      </c>
      <c r="C3258" s="185" t="s">
        <v>6</v>
      </c>
      <c r="D3258" s="187">
        <v>3.63</v>
      </c>
    </row>
    <row r="3259" spans="1:4" ht="25.5" x14ac:dyDescent="0.2">
      <c r="A3259" s="192">
        <v>89867</v>
      </c>
      <c r="B3259" s="189" t="s">
        <v>14593</v>
      </c>
      <c r="C3259" s="188" t="s">
        <v>6</v>
      </c>
      <c r="D3259" s="190">
        <v>4.12</v>
      </c>
    </row>
    <row r="3260" spans="1:4" ht="25.5" x14ac:dyDescent="0.2">
      <c r="A3260" s="191">
        <v>89868</v>
      </c>
      <c r="B3260" s="186" t="s">
        <v>947</v>
      </c>
      <c r="C3260" s="185" t="s">
        <v>6</v>
      </c>
      <c r="D3260" s="187">
        <v>2.66</v>
      </c>
    </row>
    <row r="3261" spans="1:4" ht="25.5" x14ac:dyDescent="0.2">
      <c r="A3261" s="192">
        <v>89869</v>
      </c>
      <c r="B3261" s="189" t="s">
        <v>14594</v>
      </c>
      <c r="C3261" s="188" t="s">
        <v>6</v>
      </c>
      <c r="D3261" s="190">
        <v>5.66</v>
      </c>
    </row>
    <row r="3262" spans="1:4" ht="25.5" x14ac:dyDescent="0.2">
      <c r="A3262" s="191">
        <v>89979</v>
      </c>
      <c r="B3262" s="186" t="s">
        <v>14595</v>
      </c>
      <c r="C3262" s="185" t="s">
        <v>6</v>
      </c>
      <c r="D3262" s="187">
        <v>18.309999999999999</v>
      </c>
    </row>
    <row r="3263" spans="1:4" ht="25.5" x14ac:dyDescent="0.2">
      <c r="A3263" s="192">
        <v>89980</v>
      </c>
      <c r="B3263" s="189" t="s">
        <v>14596</v>
      </c>
      <c r="C3263" s="188" t="s">
        <v>6</v>
      </c>
      <c r="D3263" s="190">
        <v>7.78</v>
      </c>
    </row>
    <row r="3264" spans="1:4" ht="25.5" x14ac:dyDescent="0.2">
      <c r="A3264" s="191">
        <v>89981</v>
      </c>
      <c r="B3264" s="186" t="s">
        <v>14597</v>
      </c>
      <c r="C3264" s="185" t="s">
        <v>6</v>
      </c>
      <c r="D3264" s="187">
        <v>15.89</v>
      </c>
    </row>
    <row r="3265" spans="1:4" ht="38.25" x14ac:dyDescent="0.2">
      <c r="A3265" s="192">
        <v>90373</v>
      </c>
      <c r="B3265" s="189" t="s">
        <v>14598</v>
      </c>
      <c r="C3265" s="188" t="s">
        <v>6</v>
      </c>
      <c r="D3265" s="190">
        <v>10.53</v>
      </c>
    </row>
    <row r="3266" spans="1:4" ht="38.25" x14ac:dyDescent="0.2">
      <c r="A3266" s="191">
        <v>90374</v>
      </c>
      <c r="B3266" s="186" t="s">
        <v>14599</v>
      </c>
      <c r="C3266" s="185" t="s">
        <v>6</v>
      </c>
      <c r="D3266" s="187">
        <v>15.91</v>
      </c>
    </row>
    <row r="3267" spans="1:4" ht="25.5" x14ac:dyDescent="0.2">
      <c r="A3267" s="192">
        <v>90375</v>
      </c>
      <c r="B3267" s="189" t="s">
        <v>948</v>
      </c>
      <c r="C3267" s="188" t="s">
        <v>6</v>
      </c>
      <c r="D3267" s="190">
        <v>6.61</v>
      </c>
    </row>
    <row r="3268" spans="1:4" ht="25.5" x14ac:dyDescent="0.2">
      <c r="A3268" s="191">
        <v>92287</v>
      </c>
      <c r="B3268" s="186" t="s">
        <v>949</v>
      </c>
      <c r="C3268" s="185" t="s">
        <v>6</v>
      </c>
      <c r="D3268" s="187">
        <v>9.9700000000000006</v>
      </c>
    </row>
    <row r="3269" spans="1:4" ht="25.5" x14ac:dyDescent="0.2">
      <c r="A3269" s="192">
        <v>92288</v>
      </c>
      <c r="B3269" s="189" t="s">
        <v>950</v>
      </c>
      <c r="C3269" s="188" t="s">
        <v>6</v>
      </c>
      <c r="D3269" s="190">
        <v>14.87</v>
      </c>
    </row>
    <row r="3270" spans="1:4" ht="25.5" x14ac:dyDescent="0.2">
      <c r="A3270" s="191">
        <v>92289</v>
      </c>
      <c r="B3270" s="186" t="s">
        <v>951</v>
      </c>
      <c r="C3270" s="185" t="s">
        <v>6</v>
      </c>
      <c r="D3270" s="187">
        <v>25.05</v>
      </c>
    </row>
    <row r="3271" spans="1:4" ht="25.5" x14ac:dyDescent="0.2">
      <c r="A3271" s="192">
        <v>92290</v>
      </c>
      <c r="B3271" s="189" t="s">
        <v>952</v>
      </c>
      <c r="C3271" s="188" t="s">
        <v>6</v>
      </c>
      <c r="D3271" s="190">
        <v>37.24</v>
      </c>
    </row>
    <row r="3272" spans="1:4" ht="25.5" x14ac:dyDescent="0.2">
      <c r="A3272" s="191">
        <v>92291</v>
      </c>
      <c r="B3272" s="186" t="s">
        <v>953</v>
      </c>
      <c r="C3272" s="185" t="s">
        <v>6</v>
      </c>
      <c r="D3272" s="187">
        <v>56.34</v>
      </c>
    </row>
    <row r="3273" spans="1:4" ht="25.5" x14ac:dyDescent="0.2">
      <c r="A3273" s="192">
        <v>92292</v>
      </c>
      <c r="B3273" s="189" t="s">
        <v>954</v>
      </c>
      <c r="C3273" s="188" t="s">
        <v>6</v>
      </c>
      <c r="D3273" s="190">
        <v>170.66</v>
      </c>
    </row>
    <row r="3274" spans="1:4" ht="25.5" x14ac:dyDescent="0.2">
      <c r="A3274" s="191">
        <v>92293</v>
      </c>
      <c r="B3274" s="186" t="s">
        <v>14600</v>
      </c>
      <c r="C3274" s="185" t="s">
        <v>6</v>
      </c>
      <c r="D3274" s="187">
        <v>5.85</v>
      </c>
    </row>
    <row r="3275" spans="1:4" ht="25.5" x14ac:dyDescent="0.2">
      <c r="A3275" s="192">
        <v>92294</v>
      </c>
      <c r="B3275" s="189" t="s">
        <v>14601</v>
      </c>
      <c r="C3275" s="188" t="s">
        <v>6</v>
      </c>
      <c r="D3275" s="190">
        <v>9.18</v>
      </c>
    </row>
    <row r="3276" spans="1:4" ht="25.5" x14ac:dyDescent="0.2">
      <c r="A3276" s="191">
        <v>92295</v>
      </c>
      <c r="B3276" s="186" t="s">
        <v>14602</v>
      </c>
      <c r="C3276" s="185" t="s">
        <v>6</v>
      </c>
      <c r="D3276" s="187">
        <v>16.3</v>
      </c>
    </row>
    <row r="3277" spans="1:4" ht="25.5" x14ac:dyDescent="0.2">
      <c r="A3277" s="192">
        <v>92296</v>
      </c>
      <c r="B3277" s="189" t="s">
        <v>14603</v>
      </c>
      <c r="C3277" s="188" t="s">
        <v>6</v>
      </c>
      <c r="D3277" s="190">
        <v>21.4</v>
      </c>
    </row>
    <row r="3278" spans="1:4" ht="25.5" x14ac:dyDescent="0.2">
      <c r="A3278" s="191">
        <v>92297</v>
      </c>
      <c r="B3278" s="186" t="s">
        <v>14604</v>
      </c>
      <c r="C3278" s="185" t="s">
        <v>6</v>
      </c>
      <c r="D3278" s="187">
        <v>32.61</v>
      </c>
    </row>
    <row r="3279" spans="1:4" ht="25.5" x14ac:dyDescent="0.2">
      <c r="A3279" s="192">
        <v>92298</v>
      </c>
      <c r="B3279" s="189" t="s">
        <v>14605</v>
      </c>
      <c r="C3279" s="188" t="s">
        <v>6</v>
      </c>
      <c r="D3279" s="190">
        <v>88.73</v>
      </c>
    </row>
    <row r="3280" spans="1:4" ht="25.5" x14ac:dyDescent="0.2">
      <c r="A3280" s="191">
        <v>92299</v>
      </c>
      <c r="B3280" s="186" t="s">
        <v>14606</v>
      </c>
      <c r="C3280" s="185" t="s">
        <v>6</v>
      </c>
      <c r="D3280" s="187">
        <v>13.18</v>
      </c>
    </row>
    <row r="3281" spans="1:4" ht="25.5" x14ac:dyDescent="0.2">
      <c r="A3281" s="192">
        <v>92300</v>
      </c>
      <c r="B3281" s="189" t="s">
        <v>14607</v>
      </c>
      <c r="C3281" s="188" t="s">
        <v>6</v>
      </c>
      <c r="D3281" s="190">
        <v>19.03</v>
      </c>
    </row>
    <row r="3282" spans="1:4" ht="25.5" x14ac:dyDescent="0.2">
      <c r="A3282" s="191">
        <v>92301</v>
      </c>
      <c r="B3282" s="186" t="s">
        <v>14608</v>
      </c>
      <c r="C3282" s="185" t="s">
        <v>6</v>
      </c>
      <c r="D3282" s="187">
        <v>35.47</v>
      </c>
    </row>
    <row r="3283" spans="1:4" ht="25.5" x14ac:dyDescent="0.2">
      <c r="A3283" s="192">
        <v>92302</v>
      </c>
      <c r="B3283" s="189" t="s">
        <v>14609</v>
      </c>
      <c r="C3283" s="188" t="s">
        <v>6</v>
      </c>
      <c r="D3283" s="190">
        <v>46.36</v>
      </c>
    </row>
    <row r="3284" spans="1:4" ht="25.5" x14ac:dyDescent="0.2">
      <c r="A3284" s="191">
        <v>92303</v>
      </c>
      <c r="B3284" s="186" t="s">
        <v>14610</v>
      </c>
      <c r="C3284" s="185" t="s">
        <v>6</v>
      </c>
      <c r="D3284" s="187">
        <v>83.06</v>
      </c>
    </row>
    <row r="3285" spans="1:4" ht="25.5" x14ac:dyDescent="0.2">
      <c r="A3285" s="192">
        <v>92304</v>
      </c>
      <c r="B3285" s="189" t="s">
        <v>14611</v>
      </c>
      <c r="C3285" s="188" t="s">
        <v>6</v>
      </c>
      <c r="D3285" s="190">
        <v>210.9</v>
      </c>
    </row>
    <row r="3286" spans="1:4" ht="25.5" x14ac:dyDescent="0.2">
      <c r="A3286" s="191">
        <v>92311</v>
      </c>
      <c r="B3286" s="186" t="s">
        <v>955</v>
      </c>
      <c r="C3286" s="185" t="s">
        <v>6</v>
      </c>
      <c r="D3286" s="187">
        <v>8.18</v>
      </c>
    </row>
    <row r="3287" spans="1:4" ht="25.5" x14ac:dyDescent="0.2">
      <c r="A3287" s="192">
        <v>92312</v>
      </c>
      <c r="B3287" s="189" t="s">
        <v>956</v>
      </c>
      <c r="C3287" s="188" t="s">
        <v>6</v>
      </c>
      <c r="D3287" s="190">
        <v>12.36</v>
      </c>
    </row>
    <row r="3288" spans="1:4" ht="25.5" x14ac:dyDescent="0.2">
      <c r="A3288" s="191">
        <v>92313</v>
      </c>
      <c r="B3288" s="186" t="s">
        <v>957</v>
      </c>
      <c r="C3288" s="185" t="s">
        <v>6</v>
      </c>
      <c r="D3288" s="187">
        <v>17.25</v>
      </c>
    </row>
    <row r="3289" spans="1:4" ht="25.5" x14ac:dyDescent="0.2">
      <c r="A3289" s="192">
        <v>92314</v>
      </c>
      <c r="B3289" s="189" t="s">
        <v>14612</v>
      </c>
      <c r="C3289" s="188" t="s">
        <v>6</v>
      </c>
      <c r="D3289" s="190">
        <v>5.33</v>
      </c>
    </row>
    <row r="3290" spans="1:4" ht="25.5" x14ac:dyDescent="0.2">
      <c r="A3290" s="191">
        <v>92315</v>
      </c>
      <c r="B3290" s="186" t="s">
        <v>14613</v>
      </c>
      <c r="C3290" s="185" t="s">
        <v>6</v>
      </c>
      <c r="D3290" s="187">
        <v>7.48</v>
      </c>
    </row>
    <row r="3291" spans="1:4" ht="25.5" x14ac:dyDescent="0.2">
      <c r="A3291" s="192">
        <v>92316</v>
      </c>
      <c r="B3291" s="189" t="s">
        <v>14614</v>
      </c>
      <c r="C3291" s="188" t="s">
        <v>6</v>
      </c>
      <c r="D3291" s="190">
        <v>10.8</v>
      </c>
    </row>
    <row r="3292" spans="1:4" ht="25.5" x14ac:dyDescent="0.2">
      <c r="A3292" s="191">
        <v>92317</v>
      </c>
      <c r="B3292" s="186" t="s">
        <v>14615</v>
      </c>
      <c r="C3292" s="185" t="s">
        <v>6</v>
      </c>
      <c r="D3292" s="187">
        <v>11.06</v>
      </c>
    </row>
    <row r="3293" spans="1:4" ht="25.5" x14ac:dyDescent="0.2">
      <c r="A3293" s="192">
        <v>92318</v>
      </c>
      <c r="B3293" s="189" t="s">
        <v>14616</v>
      </c>
      <c r="C3293" s="188" t="s">
        <v>6</v>
      </c>
      <c r="D3293" s="190">
        <v>16.36</v>
      </c>
    </row>
    <row r="3294" spans="1:4" ht="25.5" x14ac:dyDescent="0.2">
      <c r="A3294" s="191">
        <v>92319</v>
      </c>
      <c r="B3294" s="186" t="s">
        <v>14617</v>
      </c>
      <c r="C3294" s="185" t="s">
        <v>6</v>
      </c>
      <c r="D3294" s="187">
        <v>22.22</v>
      </c>
    </row>
    <row r="3295" spans="1:4" ht="25.5" x14ac:dyDescent="0.2">
      <c r="A3295" s="192">
        <v>92326</v>
      </c>
      <c r="B3295" s="189" t="s">
        <v>958</v>
      </c>
      <c r="C3295" s="188" t="s">
        <v>6</v>
      </c>
      <c r="D3295" s="190">
        <v>8.36</v>
      </c>
    </row>
    <row r="3296" spans="1:4" ht="25.5" x14ac:dyDescent="0.2">
      <c r="A3296" s="191">
        <v>92327</v>
      </c>
      <c r="B3296" s="186" t="s">
        <v>959</v>
      </c>
      <c r="C3296" s="185" t="s">
        <v>6</v>
      </c>
      <c r="D3296" s="187">
        <v>14.58</v>
      </c>
    </row>
    <row r="3297" spans="1:4" ht="25.5" x14ac:dyDescent="0.2">
      <c r="A3297" s="192">
        <v>92328</v>
      </c>
      <c r="B3297" s="189" t="s">
        <v>960</v>
      </c>
      <c r="C3297" s="188" t="s">
        <v>6</v>
      </c>
      <c r="D3297" s="190">
        <v>21.17</v>
      </c>
    </row>
    <row r="3298" spans="1:4" ht="25.5" x14ac:dyDescent="0.2">
      <c r="A3298" s="191">
        <v>92329</v>
      </c>
      <c r="B3298" s="186" t="s">
        <v>14618</v>
      </c>
      <c r="C3298" s="185" t="s">
        <v>6</v>
      </c>
      <c r="D3298" s="187">
        <v>5.48</v>
      </c>
    </row>
    <row r="3299" spans="1:4" ht="25.5" x14ac:dyDescent="0.2">
      <c r="A3299" s="192">
        <v>92330</v>
      </c>
      <c r="B3299" s="189" t="s">
        <v>14619</v>
      </c>
      <c r="C3299" s="188" t="s">
        <v>6</v>
      </c>
      <c r="D3299" s="190">
        <v>8.93</v>
      </c>
    </row>
    <row r="3300" spans="1:4" ht="25.5" x14ac:dyDescent="0.2">
      <c r="A3300" s="191">
        <v>92331</v>
      </c>
      <c r="B3300" s="186" t="s">
        <v>14620</v>
      </c>
      <c r="C3300" s="185" t="s">
        <v>6</v>
      </c>
      <c r="D3300" s="187">
        <v>13.42</v>
      </c>
    </row>
    <row r="3301" spans="1:4" ht="25.5" x14ac:dyDescent="0.2">
      <c r="A3301" s="192">
        <v>92332</v>
      </c>
      <c r="B3301" s="189" t="s">
        <v>14621</v>
      </c>
      <c r="C3301" s="188" t="s">
        <v>6</v>
      </c>
      <c r="D3301" s="190">
        <v>11.3</v>
      </c>
    </row>
    <row r="3302" spans="1:4" ht="25.5" x14ac:dyDescent="0.2">
      <c r="A3302" s="191">
        <v>92333</v>
      </c>
      <c r="B3302" s="186" t="s">
        <v>14622</v>
      </c>
      <c r="C3302" s="185" t="s">
        <v>6</v>
      </c>
      <c r="D3302" s="187">
        <v>19.29</v>
      </c>
    </row>
    <row r="3303" spans="1:4" ht="25.5" x14ac:dyDescent="0.2">
      <c r="A3303" s="192">
        <v>92334</v>
      </c>
      <c r="B3303" s="189" t="s">
        <v>14623</v>
      </c>
      <c r="C3303" s="188" t="s">
        <v>6</v>
      </c>
      <c r="D3303" s="190">
        <v>27.43</v>
      </c>
    </row>
    <row r="3304" spans="1:4" ht="25.5" x14ac:dyDescent="0.2">
      <c r="A3304" s="191">
        <v>92344</v>
      </c>
      <c r="B3304" s="186" t="s">
        <v>961</v>
      </c>
      <c r="C3304" s="185" t="s">
        <v>6</v>
      </c>
      <c r="D3304" s="187">
        <v>39.44</v>
      </c>
    </row>
    <row r="3305" spans="1:4" ht="25.5" x14ac:dyDescent="0.2">
      <c r="A3305" s="192">
        <v>92345</v>
      </c>
      <c r="B3305" s="189" t="s">
        <v>14624</v>
      </c>
      <c r="C3305" s="188" t="s">
        <v>6</v>
      </c>
      <c r="D3305" s="190">
        <v>39.43</v>
      </c>
    </row>
    <row r="3306" spans="1:4" ht="25.5" x14ac:dyDescent="0.2">
      <c r="A3306" s="191">
        <v>92346</v>
      </c>
      <c r="B3306" s="186" t="s">
        <v>14625</v>
      </c>
      <c r="C3306" s="185" t="s">
        <v>6</v>
      </c>
      <c r="D3306" s="187">
        <v>50.66</v>
      </c>
    </row>
    <row r="3307" spans="1:4" ht="25.5" x14ac:dyDescent="0.2">
      <c r="A3307" s="192">
        <v>92347</v>
      </c>
      <c r="B3307" s="189" t="s">
        <v>14626</v>
      </c>
      <c r="C3307" s="188" t="s">
        <v>6</v>
      </c>
      <c r="D3307" s="190">
        <v>55.73</v>
      </c>
    </row>
    <row r="3308" spans="1:4" ht="25.5" x14ac:dyDescent="0.2">
      <c r="A3308" s="191">
        <v>92348</v>
      </c>
      <c r="B3308" s="186" t="s">
        <v>962</v>
      </c>
      <c r="C3308" s="185" t="s">
        <v>6</v>
      </c>
      <c r="D3308" s="187">
        <v>69.27</v>
      </c>
    </row>
    <row r="3309" spans="1:4" ht="25.5" x14ac:dyDescent="0.2">
      <c r="A3309" s="192">
        <v>92349</v>
      </c>
      <c r="B3309" s="189" t="s">
        <v>14627</v>
      </c>
      <c r="C3309" s="188" t="s">
        <v>6</v>
      </c>
      <c r="D3309" s="190">
        <v>73.78</v>
      </c>
    </row>
    <row r="3310" spans="1:4" ht="25.5" x14ac:dyDescent="0.2">
      <c r="A3310" s="191">
        <v>92350</v>
      </c>
      <c r="B3310" s="186" t="s">
        <v>963</v>
      </c>
      <c r="C3310" s="185" t="s">
        <v>6</v>
      </c>
      <c r="D3310" s="187">
        <v>58.71</v>
      </c>
    </row>
    <row r="3311" spans="1:4" ht="25.5" x14ac:dyDescent="0.2">
      <c r="A3311" s="192">
        <v>92351</v>
      </c>
      <c r="B3311" s="189" t="s">
        <v>964</v>
      </c>
      <c r="C3311" s="188" t="s">
        <v>6</v>
      </c>
      <c r="D3311" s="190">
        <v>57.58</v>
      </c>
    </row>
    <row r="3312" spans="1:4" ht="25.5" x14ac:dyDescent="0.2">
      <c r="A3312" s="191">
        <v>92352</v>
      </c>
      <c r="B3312" s="186" t="s">
        <v>14628</v>
      </c>
      <c r="C3312" s="185" t="s">
        <v>6</v>
      </c>
      <c r="D3312" s="187">
        <v>85.69</v>
      </c>
    </row>
    <row r="3313" spans="1:4" ht="25.5" x14ac:dyDescent="0.2">
      <c r="A3313" s="192">
        <v>92353</v>
      </c>
      <c r="B3313" s="189" t="s">
        <v>14629</v>
      </c>
      <c r="C3313" s="188" t="s">
        <v>6</v>
      </c>
      <c r="D3313" s="190">
        <v>80.73</v>
      </c>
    </row>
    <row r="3314" spans="1:4" ht="25.5" x14ac:dyDescent="0.2">
      <c r="A3314" s="191">
        <v>92354</v>
      </c>
      <c r="B3314" s="186" t="s">
        <v>965</v>
      </c>
      <c r="C3314" s="185" t="s">
        <v>6</v>
      </c>
      <c r="D3314" s="187">
        <v>111.64</v>
      </c>
    </row>
    <row r="3315" spans="1:4" ht="25.5" x14ac:dyDescent="0.2">
      <c r="A3315" s="192">
        <v>92355</v>
      </c>
      <c r="B3315" s="189" t="s">
        <v>966</v>
      </c>
      <c r="C3315" s="188" t="s">
        <v>6</v>
      </c>
      <c r="D3315" s="190">
        <v>102.07</v>
      </c>
    </row>
    <row r="3316" spans="1:4" ht="25.5" x14ac:dyDescent="0.2">
      <c r="A3316" s="191">
        <v>92356</v>
      </c>
      <c r="B3316" s="186" t="s">
        <v>967</v>
      </c>
      <c r="C3316" s="185" t="s">
        <v>6</v>
      </c>
      <c r="D3316" s="187">
        <v>76.78</v>
      </c>
    </row>
    <row r="3317" spans="1:4" ht="25.5" x14ac:dyDescent="0.2">
      <c r="A3317" s="192">
        <v>92357</v>
      </c>
      <c r="B3317" s="189" t="s">
        <v>968</v>
      </c>
      <c r="C3317" s="188" t="s">
        <v>6</v>
      </c>
      <c r="D3317" s="190">
        <v>110.15</v>
      </c>
    </row>
    <row r="3318" spans="1:4" ht="25.5" x14ac:dyDescent="0.2">
      <c r="A3318" s="191">
        <v>92358</v>
      </c>
      <c r="B3318" s="186" t="s">
        <v>969</v>
      </c>
      <c r="C3318" s="185" t="s">
        <v>6</v>
      </c>
      <c r="D3318" s="187">
        <v>135.19</v>
      </c>
    </row>
    <row r="3319" spans="1:4" ht="38.25" x14ac:dyDescent="0.2">
      <c r="A3319" s="192">
        <v>92369</v>
      </c>
      <c r="B3319" s="189" t="s">
        <v>14630</v>
      </c>
      <c r="C3319" s="188" t="s">
        <v>6</v>
      </c>
      <c r="D3319" s="190">
        <v>22.4</v>
      </c>
    </row>
    <row r="3320" spans="1:4" ht="38.25" x14ac:dyDescent="0.2">
      <c r="A3320" s="191">
        <v>92370</v>
      </c>
      <c r="B3320" s="186" t="s">
        <v>14631</v>
      </c>
      <c r="C3320" s="185" t="s">
        <v>6</v>
      </c>
      <c r="D3320" s="187">
        <v>23.32</v>
      </c>
    </row>
    <row r="3321" spans="1:4" ht="38.25" x14ac:dyDescent="0.2">
      <c r="A3321" s="192">
        <v>92371</v>
      </c>
      <c r="B3321" s="189" t="s">
        <v>14632</v>
      </c>
      <c r="C3321" s="188" t="s">
        <v>6</v>
      </c>
      <c r="D3321" s="190">
        <v>26.61</v>
      </c>
    </row>
    <row r="3322" spans="1:4" ht="38.25" x14ac:dyDescent="0.2">
      <c r="A3322" s="191">
        <v>92372</v>
      </c>
      <c r="B3322" s="186" t="s">
        <v>14633</v>
      </c>
      <c r="C3322" s="185" t="s">
        <v>6</v>
      </c>
      <c r="D3322" s="187">
        <v>27.46</v>
      </c>
    </row>
    <row r="3323" spans="1:4" ht="38.25" x14ac:dyDescent="0.2">
      <c r="A3323" s="192">
        <v>92373</v>
      </c>
      <c r="B3323" s="189" t="s">
        <v>14634</v>
      </c>
      <c r="C3323" s="188" t="s">
        <v>6</v>
      </c>
      <c r="D3323" s="190">
        <v>31.07</v>
      </c>
    </row>
    <row r="3324" spans="1:4" ht="38.25" x14ac:dyDescent="0.2">
      <c r="A3324" s="191">
        <v>92374</v>
      </c>
      <c r="B3324" s="186" t="s">
        <v>14635</v>
      </c>
      <c r="C3324" s="185" t="s">
        <v>6</v>
      </c>
      <c r="D3324" s="187">
        <v>31.23</v>
      </c>
    </row>
    <row r="3325" spans="1:4" ht="38.25" x14ac:dyDescent="0.2">
      <c r="A3325" s="192">
        <v>92375</v>
      </c>
      <c r="B3325" s="189" t="s">
        <v>14636</v>
      </c>
      <c r="C3325" s="188" t="s">
        <v>6</v>
      </c>
      <c r="D3325" s="190">
        <v>39.409999999999997</v>
      </c>
    </row>
    <row r="3326" spans="1:4" ht="38.25" x14ac:dyDescent="0.2">
      <c r="A3326" s="191">
        <v>92376</v>
      </c>
      <c r="B3326" s="186" t="s">
        <v>14637</v>
      </c>
      <c r="C3326" s="185" t="s">
        <v>6</v>
      </c>
      <c r="D3326" s="187">
        <v>39.4</v>
      </c>
    </row>
    <row r="3327" spans="1:4" ht="38.25" x14ac:dyDescent="0.2">
      <c r="A3327" s="192">
        <v>92377</v>
      </c>
      <c r="B3327" s="189" t="s">
        <v>14638</v>
      </c>
      <c r="C3327" s="188" t="s">
        <v>6</v>
      </c>
      <c r="D3327" s="190">
        <v>51.8</v>
      </c>
    </row>
    <row r="3328" spans="1:4" ht="38.25" x14ac:dyDescent="0.2">
      <c r="A3328" s="191">
        <v>92378</v>
      </c>
      <c r="B3328" s="186" t="s">
        <v>14639</v>
      </c>
      <c r="C3328" s="185" t="s">
        <v>6</v>
      </c>
      <c r="D3328" s="187">
        <v>56.87</v>
      </c>
    </row>
    <row r="3329" spans="1:4" ht="38.25" x14ac:dyDescent="0.2">
      <c r="A3329" s="192">
        <v>92379</v>
      </c>
      <c r="B3329" s="189" t="s">
        <v>14640</v>
      </c>
      <c r="C3329" s="188" t="s">
        <v>6</v>
      </c>
      <c r="D3329" s="190">
        <v>71.64</v>
      </c>
    </row>
    <row r="3330" spans="1:4" ht="38.25" x14ac:dyDescent="0.2">
      <c r="A3330" s="191">
        <v>92380</v>
      </c>
      <c r="B3330" s="186" t="s">
        <v>14641</v>
      </c>
      <c r="C3330" s="185" t="s">
        <v>6</v>
      </c>
      <c r="D3330" s="187">
        <v>76.150000000000006</v>
      </c>
    </row>
    <row r="3331" spans="1:4" ht="38.25" x14ac:dyDescent="0.2">
      <c r="A3331" s="192">
        <v>92381</v>
      </c>
      <c r="B3331" s="189" t="s">
        <v>14642</v>
      </c>
      <c r="C3331" s="188" t="s">
        <v>6</v>
      </c>
      <c r="D3331" s="190">
        <v>33.85</v>
      </c>
    </row>
    <row r="3332" spans="1:4" ht="38.25" x14ac:dyDescent="0.2">
      <c r="A3332" s="191">
        <v>92382</v>
      </c>
      <c r="B3332" s="186" t="s">
        <v>14643</v>
      </c>
      <c r="C3332" s="185" t="s">
        <v>6</v>
      </c>
      <c r="D3332" s="187">
        <v>32.64</v>
      </c>
    </row>
    <row r="3333" spans="1:4" ht="38.25" x14ac:dyDescent="0.2">
      <c r="A3333" s="192">
        <v>92383</v>
      </c>
      <c r="B3333" s="189" t="s">
        <v>14644</v>
      </c>
      <c r="C3333" s="188" t="s">
        <v>6</v>
      </c>
      <c r="D3333" s="190">
        <v>41.64</v>
      </c>
    </row>
    <row r="3334" spans="1:4" ht="38.25" x14ac:dyDescent="0.2">
      <c r="A3334" s="191">
        <v>92384</v>
      </c>
      <c r="B3334" s="186" t="s">
        <v>14645</v>
      </c>
      <c r="C3334" s="185" t="s">
        <v>6</v>
      </c>
      <c r="D3334" s="187">
        <v>39.229999999999997</v>
      </c>
    </row>
    <row r="3335" spans="1:4" ht="38.25" x14ac:dyDescent="0.2">
      <c r="A3335" s="192">
        <v>92385</v>
      </c>
      <c r="B3335" s="189" t="s">
        <v>14646</v>
      </c>
      <c r="C3335" s="188" t="s">
        <v>6</v>
      </c>
      <c r="D3335" s="190">
        <v>47.39</v>
      </c>
    </row>
    <row r="3336" spans="1:4" ht="38.25" x14ac:dyDescent="0.2">
      <c r="A3336" s="191">
        <v>92386</v>
      </c>
      <c r="B3336" s="186" t="s">
        <v>14647</v>
      </c>
      <c r="C3336" s="185" t="s">
        <v>6</v>
      </c>
      <c r="D3336" s="187">
        <v>45.73</v>
      </c>
    </row>
    <row r="3337" spans="1:4" ht="38.25" x14ac:dyDescent="0.2">
      <c r="A3337" s="192">
        <v>92387</v>
      </c>
      <c r="B3337" s="189" t="s">
        <v>14648</v>
      </c>
      <c r="C3337" s="188" t="s">
        <v>6</v>
      </c>
      <c r="D3337" s="190">
        <v>58.64</v>
      </c>
    </row>
    <row r="3338" spans="1:4" ht="38.25" x14ac:dyDescent="0.2">
      <c r="A3338" s="191">
        <v>92388</v>
      </c>
      <c r="B3338" s="186" t="s">
        <v>14649</v>
      </c>
      <c r="C3338" s="185" t="s">
        <v>6</v>
      </c>
      <c r="D3338" s="187">
        <v>57.51</v>
      </c>
    </row>
    <row r="3339" spans="1:4" ht="38.25" x14ac:dyDescent="0.2">
      <c r="A3339" s="192">
        <v>92389</v>
      </c>
      <c r="B3339" s="189" t="s">
        <v>14650</v>
      </c>
      <c r="C3339" s="188" t="s">
        <v>6</v>
      </c>
      <c r="D3339" s="190">
        <v>87.44</v>
      </c>
    </row>
    <row r="3340" spans="1:4" ht="38.25" x14ac:dyDescent="0.2">
      <c r="A3340" s="191">
        <v>92390</v>
      </c>
      <c r="B3340" s="186" t="s">
        <v>14651</v>
      </c>
      <c r="C3340" s="185" t="s">
        <v>6</v>
      </c>
      <c r="D3340" s="187">
        <v>82.48</v>
      </c>
    </row>
    <row r="3341" spans="1:4" ht="38.25" x14ac:dyDescent="0.2">
      <c r="A3341" s="192">
        <v>92635</v>
      </c>
      <c r="B3341" s="189" t="s">
        <v>14652</v>
      </c>
      <c r="C3341" s="188" t="s">
        <v>6</v>
      </c>
      <c r="D3341" s="190">
        <v>115.19</v>
      </c>
    </row>
    <row r="3342" spans="1:4" ht="38.25" x14ac:dyDescent="0.2">
      <c r="A3342" s="191">
        <v>92636</v>
      </c>
      <c r="B3342" s="186" t="s">
        <v>14653</v>
      </c>
      <c r="C3342" s="185" t="s">
        <v>6</v>
      </c>
      <c r="D3342" s="187">
        <v>105.62</v>
      </c>
    </row>
    <row r="3343" spans="1:4" ht="38.25" x14ac:dyDescent="0.2">
      <c r="A3343" s="192">
        <v>92637</v>
      </c>
      <c r="B3343" s="189" t="s">
        <v>14654</v>
      </c>
      <c r="C3343" s="188" t="s">
        <v>6</v>
      </c>
      <c r="D3343" s="190">
        <v>44</v>
      </c>
    </row>
    <row r="3344" spans="1:4" ht="38.25" x14ac:dyDescent="0.2">
      <c r="A3344" s="191">
        <v>92638</v>
      </c>
      <c r="B3344" s="186" t="s">
        <v>14655</v>
      </c>
      <c r="C3344" s="185" t="s">
        <v>6</v>
      </c>
      <c r="D3344" s="187">
        <v>52.62</v>
      </c>
    </row>
    <row r="3345" spans="1:4" ht="38.25" x14ac:dyDescent="0.2">
      <c r="A3345" s="192">
        <v>92639</v>
      </c>
      <c r="B3345" s="189" t="s">
        <v>14656</v>
      </c>
      <c r="C3345" s="188" t="s">
        <v>6</v>
      </c>
      <c r="D3345" s="190">
        <v>60.34</v>
      </c>
    </row>
    <row r="3346" spans="1:4" ht="38.25" x14ac:dyDescent="0.2">
      <c r="A3346" s="191">
        <v>92640</v>
      </c>
      <c r="B3346" s="186" t="s">
        <v>14657</v>
      </c>
      <c r="C3346" s="185" t="s">
        <v>6</v>
      </c>
      <c r="D3346" s="187">
        <v>76.680000000000007</v>
      </c>
    </row>
    <row r="3347" spans="1:4" ht="38.25" x14ac:dyDescent="0.2">
      <c r="A3347" s="192">
        <v>92642</v>
      </c>
      <c r="B3347" s="189" t="s">
        <v>14658</v>
      </c>
      <c r="C3347" s="188" t="s">
        <v>6</v>
      </c>
      <c r="D3347" s="190">
        <v>112.44</v>
      </c>
    </row>
    <row r="3348" spans="1:4" ht="38.25" x14ac:dyDescent="0.2">
      <c r="A3348" s="191">
        <v>92644</v>
      </c>
      <c r="B3348" s="186" t="s">
        <v>14659</v>
      </c>
      <c r="C3348" s="185" t="s">
        <v>6</v>
      </c>
      <c r="D3348" s="187">
        <v>139.91999999999999</v>
      </c>
    </row>
    <row r="3349" spans="1:4" ht="38.25" x14ac:dyDescent="0.2">
      <c r="A3349" s="192">
        <v>92657</v>
      </c>
      <c r="B3349" s="189" t="s">
        <v>14660</v>
      </c>
      <c r="C3349" s="188" t="s">
        <v>6</v>
      </c>
      <c r="D3349" s="190">
        <v>16.02</v>
      </c>
    </row>
    <row r="3350" spans="1:4" ht="38.25" x14ac:dyDescent="0.2">
      <c r="A3350" s="191">
        <v>92658</v>
      </c>
      <c r="B3350" s="186" t="s">
        <v>14661</v>
      </c>
      <c r="C3350" s="185" t="s">
        <v>6</v>
      </c>
      <c r="D3350" s="187">
        <v>16.940000000000001</v>
      </c>
    </row>
    <row r="3351" spans="1:4" ht="38.25" x14ac:dyDescent="0.2">
      <c r="A3351" s="192">
        <v>92659</v>
      </c>
      <c r="B3351" s="189" t="s">
        <v>14662</v>
      </c>
      <c r="C3351" s="188" t="s">
        <v>6</v>
      </c>
      <c r="D3351" s="190">
        <v>19.37</v>
      </c>
    </row>
    <row r="3352" spans="1:4" ht="38.25" x14ac:dyDescent="0.2">
      <c r="A3352" s="191">
        <v>92660</v>
      </c>
      <c r="B3352" s="186" t="s">
        <v>14663</v>
      </c>
      <c r="C3352" s="185" t="s">
        <v>6</v>
      </c>
      <c r="D3352" s="187">
        <v>20.22</v>
      </c>
    </row>
    <row r="3353" spans="1:4" ht="38.25" x14ac:dyDescent="0.2">
      <c r="A3353" s="192">
        <v>92661</v>
      </c>
      <c r="B3353" s="189" t="s">
        <v>14664</v>
      </c>
      <c r="C3353" s="188" t="s">
        <v>6</v>
      </c>
      <c r="D3353" s="190">
        <v>22.8</v>
      </c>
    </row>
    <row r="3354" spans="1:4" ht="38.25" x14ac:dyDescent="0.2">
      <c r="A3354" s="191">
        <v>92662</v>
      </c>
      <c r="B3354" s="186" t="s">
        <v>14665</v>
      </c>
      <c r="C3354" s="185" t="s">
        <v>6</v>
      </c>
      <c r="D3354" s="187">
        <v>22.96</v>
      </c>
    </row>
    <row r="3355" spans="1:4" ht="38.25" x14ac:dyDescent="0.2">
      <c r="A3355" s="192">
        <v>92663</v>
      </c>
      <c r="B3355" s="189" t="s">
        <v>14666</v>
      </c>
      <c r="C3355" s="188" t="s">
        <v>6</v>
      </c>
      <c r="D3355" s="190">
        <v>29.9</v>
      </c>
    </row>
    <row r="3356" spans="1:4" ht="38.25" x14ac:dyDescent="0.2">
      <c r="A3356" s="191">
        <v>92664</v>
      </c>
      <c r="B3356" s="186" t="s">
        <v>14667</v>
      </c>
      <c r="C3356" s="185" t="s">
        <v>6</v>
      </c>
      <c r="D3356" s="187">
        <v>29.89</v>
      </c>
    </row>
    <row r="3357" spans="1:4" ht="38.25" x14ac:dyDescent="0.2">
      <c r="A3357" s="192">
        <v>92665</v>
      </c>
      <c r="B3357" s="189" t="s">
        <v>14668</v>
      </c>
      <c r="C3357" s="188" t="s">
        <v>6</v>
      </c>
      <c r="D3357" s="190">
        <v>40.409999999999997</v>
      </c>
    </row>
    <row r="3358" spans="1:4" ht="38.25" x14ac:dyDescent="0.2">
      <c r="A3358" s="191">
        <v>92666</v>
      </c>
      <c r="B3358" s="186" t="s">
        <v>14669</v>
      </c>
      <c r="C3358" s="185" t="s">
        <v>6</v>
      </c>
      <c r="D3358" s="187">
        <v>45.48</v>
      </c>
    </row>
    <row r="3359" spans="1:4" ht="38.25" x14ac:dyDescent="0.2">
      <c r="A3359" s="192">
        <v>92667</v>
      </c>
      <c r="B3359" s="189" t="s">
        <v>14670</v>
      </c>
      <c r="C3359" s="188" t="s">
        <v>6</v>
      </c>
      <c r="D3359" s="190">
        <v>58.38</v>
      </c>
    </row>
    <row r="3360" spans="1:4" ht="38.25" x14ac:dyDescent="0.2">
      <c r="A3360" s="191">
        <v>92668</v>
      </c>
      <c r="B3360" s="186" t="s">
        <v>14671</v>
      </c>
      <c r="C3360" s="185" t="s">
        <v>6</v>
      </c>
      <c r="D3360" s="187">
        <v>62.89</v>
      </c>
    </row>
    <row r="3361" spans="1:4" ht="38.25" x14ac:dyDescent="0.2">
      <c r="A3361" s="192">
        <v>92669</v>
      </c>
      <c r="B3361" s="189" t="s">
        <v>14672</v>
      </c>
      <c r="C3361" s="188" t="s">
        <v>6</v>
      </c>
      <c r="D3361" s="190">
        <v>24.28</v>
      </c>
    </row>
    <row r="3362" spans="1:4" ht="38.25" x14ac:dyDescent="0.2">
      <c r="A3362" s="191">
        <v>92670</v>
      </c>
      <c r="B3362" s="186" t="s">
        <v>14673</v>
      </c>
      <c r="C3362" s="185" t="s">
        <v>6</v>
      </c>
      <c r="D3362" s="187">
        <v>23.07</v>
      </c>
    </row>
    <row r="3363" spans="1:4" ht="38.25" x14ac:dyDescent="0.2">
      <c r="A3363" s="192">
        <v>92671</v>
      </c>
      <c r="B3363" s="189" t="s">
        <v>14674</v>
      </c>
      <c r="C3363" s="188" t="s">
        <v>6</v>
      </c>
      <c r="D3363" s="190">
        <v>30.78</v>
      </c>
    </row>
    <row r="3364" spans="1:4" ht="38.25" x14ac:dyDescent="0.2">
      <c r="A3364" s="191">
        <v>92672</v>
      </c>
      <c r="B3364" s="186" t="s">
        <v>14675</v>
      </c>
      <c r="C3364" s="185" t="s">
        <v>6</v>
      </c>
      <c r="D3364" s="187">
        <v>28.37</v>
      </c>
    </row>
    <row r="3365" spans="1:4" ht="38.25" x14ac:dyDescent="0.2">
      <c r="A3365" s="192">
        <v>92673</v>
      </c>
      <c r="B3365" s="189" t="s">
        <v>14676</v>
      </c>
      <c r="C3365" s="188" t="s">
        <v>6</v>
      </c>
      <c r="D3365" s="190">
        <v>35.020000000000003</v>
      </c>
    </row>
    <row r="3366" spans="1:4" ht="38.25" x14ac:dyDescent="0.2">
      <c r="A3366" s="191">
        <v>92674</v>
      </c>
      <c r="B3366" s="186" t="s">
        <v>14677</v>
      </c>
      <c r="C3366" s="185" t="s">
        <v>6</v>
      </c>
      <c r="D3366" s="187">
        <v>33.36</v>
      </c>
    </row>
    <row r="3367" spans="1:4" ht="38.25" x14ac:dyDescent="0.2">
      <c r="A3367" s="192">
        <v>92675</v>
      </c>
      <c r="B3367" s="189" t="s">
        <v>14678</v>
      </c>
      <c r="C3367" s="188" t="s">
        <v>6</v>
      </c>
      <c r="D3367" s="190">
        <v>44.41</v>
      </c>
    </row>
    <row r="3368" spans="1:4" ht="38.25" x14ac:dyDescent="0.2">
      <c r="A3368" s="191">
        <v>92676</v>
      </c>
      <c r="B3368" s="186" t="s">
        <v>14679</v>
      </c>
      <c r="C3368" s="185" t="s">
        <v>6</v>
      </c>
      <c r="D3368" s="187">
        <v>43.28</v>
      </c>
    </row>
    <row r="3369" spans="1:4" ht="38.25" x14ac:dyDescent="0.2">
      <c r="A3369" s="192">
        <v>92677</v>
      </c>
      <c r="B3369" s="189" t="s">
        <v>14680</v>
      </c>
      <c r="C3369" s="188" t="s">
        <v>6</v>
      </c>
      <c r="D3369" s="190">
        <v>70.38</v>
      </c>
    </row>
    <row r="3370" spans="1:4" ht="38.25" x14ac:dyDescent="0.2">
      <c r="A3370" s="191">
        <v>92678</v>
      </c>
      <c r="B3370" s="186" t="s">
        <v>14681</v>
      </c>
      <c r="C3370" s="185" t="s">
        <v>6</v>
      </c>
      <c r="D3370" s="187">
        <v>65.42</v>
      </c>
    </row>
    <row r="3371" spans="1:4" ht="38.25" x14ac:dyDescent="0.2">
      <c r="A3371" s="192">
        <v>92679</v>
      </c>
      <c r="B3371" s="189" t="s">
        <v>14682</v>
      </c>
      <c r="C3371" s="188" t="s">
        <v>6</v>
      </c>
      <c r="D3371" s="190">
        <v>95.32</v>
      </c>
    </row>
    <row r="3372" spans="1:4" ht="38.25" x14ac:dyDescent="0.2">
      <c r="A3372" s="191">
        <v>92680</v>
      </c>
      <c r="B3372" s="186" t="s">
        <v>14683</v>
      </c>
      <c r="C3372" s="185" t="s">
        <v>6</v>
      </c>
      <c r="D3372" s="187">
        <v>85.75</v>
      </c>
    </row>
    <row r="3373" spans="1:4" ht="38.25" x14ac:dyDescent="0.2">
      <c r="A3373" s="192">
        <v>92681</v>
      </c>
      <c r="B3373" s="189" t="s">
        <v>14684</v>
      </c>
      <c r="C3373" s="188" t="s">
        <v>6</v>
      </c>
      <c r="D3373" s="190">
        <v>31.22</v>
      </c>
    </row>
    <row r="3374" spans="1:4" ht="38.25" x14ac:dyDescent="0.2">
      <c r="A3374" s="191">
        <v>92682</v>
      </c>
      <c r="B3374" s="186" t="s">
        <v>14685</v>
      </c>
      <c r="C3374" s="185" t="s">
        <v>6</v>
      </c>
      <c r="D3374" s="187">
        <v>38.08</v>
      </c>
    </row>
    <row r="3375" spans="1:4" ht="38.25" x14ac:dyDescent="0.2">
      <c r="A3375" s="192">
        <v>92683</v>
      </c>
      <c r="B3375" s="189" t="s">
        <v>14686</v>
      </c>
      <c r="C3375" s="188" t="s">
        <v>6</v>
      </c>
      <c r="D3375" s="190">
        <v>43.84</v>
      </c>
    </row>
    <row r="3376" spans="1:4" ht="38.25" x14ac:dyDescent="0.2">
      <c r="A3376" s="191">
        <v>92684</v>
      </c>
      <c r="B3376" s="186" t="s">
        <v>14687</v>
      </c>
      <c r="C3376" s="185" t="s">
        <v>6</v>
      </c>
      <c r="D3376" s="187">
        <v>57.7</v>
      </c>
    </row>
    <row r="3377" spans="1:4" ht="38.25" x14ac:dyDescent="0.2">
      <c r="A3377" s="192">
        <v>92685</v>
      </c>
      <c r="B3377" s="189" t="s">
        <v>14688</v>
      </c>
      <c r="C3377" s="188" t="s">
        <v>6</v>
      </c>
      <c r="D3377" s="190">
        <v>89.71</v>
      </c>
    </row>
    <row r="3378" spans="1:4" ht="38.25" x14ac:dyDescent="0.2">
      <c r="A3378" s="191">
        <v>92686</v>
      </c>
      <c r="B3378" s="186" t="s">
        <v>14689</v>
      </c>
      <c r="C3378" s="185" t="s">
        <v>6</v>
      </c>
      <c r="D3378" s="187">
        <v>113.41</v>
      </c>
    </row>
    <row r="3379" spans="1:4" ht="25.5" x14ac:dyDescent="0.2">
      <c r="A3379" s="192">
        <v>92692</v>
      </c>
      <c r="B3379" s="189" t="s">
        <v>14690</v>
      </c>
      <c r="C3379" s="188" t="s">
        <v>6</v>
      </c>
      <c r="D3379" s="190">
        <v>8.7200000000000006</v>
      </c>
    </row>
    <row r="3380" spans="1:4" ht="25.5" x14ac:dyDescent="0.2">
      <c r="A3380" s="191">
        <v>92693</v>
      </c>
      <c r="B3380" s="186" t="s">
        <v>970</v>
      </c>
      <c r="C3380" s="185" t="s">
        <v>6</v>
      </c>
      <c r="D3380" s="187">
        <v>8.92</v>
      </c>
    </row>
    <row r="3381" spans="1:4" ht="25.5" x14ac:dyDescent="0.2">
      <c r="A3381" s="192">
        <v>92694</v>
      </c>
      <c r="B3381" s="189" t="s">
        <v>14691</v>
      </c>
      <c r="C3381" s="188" t="s">
        <v>6</v>
      </c>
      <c r="D3381" s="190">
        <v>14.02</v>
      </c>
    </row>
    <row r="3382" spans="1:4" ht="25.5" x14ac:dyDescent="0.2">
      <c r="A3382" s="191">
        <v>92695</v>
      </c>
      <c r="B3382" s="186" t="s">
        <v>971</v>
      </c>
      <c r="C3382" s="185" t="s">
        <v>6</v>
      </c>
      <c r="D3382" s="187">
        <v>14.23</v>
      </c>
    </row>
    <row r="3383" spans="1:4" ht="25.5" x14ac:dyDescent="0.2">
      <c r="A3383" s="192">
        <v>92696</v>
      </c>
      <c r="B3383" s="189" t="s">
        <v>972</v>
      </c>
      <c r="C3383" s="188" t="s">
        <v>6</v>
      </c>
      <c r="D3383" s="190">
        <v>22.13</v>
      </c>
    </row>
    <row r="3384" spans="1:4" ht="25.5" x14ac:dyDescent="0.2">
      <c r="A3384" s="191">
        <v>92697</v>
      </c>
      <c r="B3384" s="186" t="s">
        <v>14692</v>
      </c>
      <c r="C3384" s="185" t="s">
        <v>6</v>
      </c>
      <c r="D3384" s="187">
        <v>23.05</v>
      </c>
    </row>
    <row r="3385" spans="1:4" ht="38.25" x14ac:dyDescent="0.2">
      <c r="A3385" s="192">
        <v>92698</v>
      </c>
      <c r="B3385" s="189" t="s">
        <v>14693</v>
      </c>
      <c r="C3385" s="188" t="s">
        <v>6</v>
      </c>
      <c r="D3385" s="190">
        <v>12.91</v>
      </c>
    </row>
    <row r="3386" spans="1:4" ht="38.25" x14ac:dyDescent="0.2">
      <c r="A3386" s="191">
        <v>92699</v>
      </c>
      <c r="B3386" s="186" t="s">
        <v>14694</v>
      </c>
      <c r="C3386" s="185" t="s">
        <v>6</v>
      </c>
      <c r="D3386" s="187">
        <v>12.25</v>
      </c>
    </row>
    <row r="3387" spans="1:4" ht="38.25" x14ac:dyDescent="0.2">
      <c r="A3387" s="192">
        <v>92700</v>
      </c>
      <c r="B3387" s="189" t="s">
        <v>14695</v>
      </c>
      <c r="C3387" s="188" t="s">
        <v>6</v>
      </c>
      <c r="D3387" s="190">
        <v>21.26</v>
      </c>
    </row>
    <row r="3388" spans="1:4" ht="38.25" x14ac:dyDescent="0.2">
      <c r="A3388" s="191">
        <v>92701</v>
      </c>
      <c r="B3388" s="186" t="s">
        <v>14696</v>
      </c>
      <c r="C3388" s="185" t="s">
        <v>6</v>
      </c>
      <c r="D3388" s="187">
        <v>20.28</v>
      </c>
    </row>
    <row r="3389" spans="1:4" ht="38.25" x14ac:dyDescent="0.2">
      <c r="A3389" s="192">
        <v>92702</v>
      </c>
      <c r="B3389" s="189" t="s">
        <v>14697</v>
      </c>
      <c r="C3389" s="188" t="s">
        <v>6</v>
      </c>
      <c r="D3389" s="190">
        <v>33.49</v>
      </c>
    </row>
    <row r="3390" spans="1:4" ht="38.25" x14ac:dyDescent="0.2">
      <c r="A3390" s="191">
        <v>92703</v>
      </c>
      <c r="B3390" s="186" t="s">
        <v>14698</v>
      </c>
      <c r="C3390" s="185" t="s">
        <v>6</v>
      </c>
      <c r="D3390" s="187">
        <v>32.28</v>
      </c>
    </row>
    <row r="3391" spans="1:4" ht="25.5" x14ac:dyDescent="0.2">
      <c r="A3391" s="192">
        <v>92704</v>
      </c>
      <c r="B3391" s="189" t="s">
        <v>14699</v>
      </c>
      <c r="C3391" s="188" t="s">
        <v>6</v>
      </c>
      <c r="D3391" s="190">
        <v>16.489999999999998</v>
      </c>
    </row>
    <row r="3392" spans="1:4" s="5" customFormat="1" ht="25.5" x14ac:dyDescent="0.25">
      <c r="A3392" s="191">
        <v>92705</v>
      </c>
      <c r="B3392" s="186" t="s">
        <v>14700</v>
      </c>
      <c r="C3392" s="185" t="s">
        <v>6</v>
      </c>
      <c r="D3392" s="187">
        <v>26.85</v>
      </c>
    </row>
    <row r="3393" spans="1:4" s="5" customFormat="1" ht="25.5" x14ac:dyDescent="0.25">
      <c r="A3393" s="192">
        <v>92706</v>
      </c>
      <c r="B3393" s="189" t="s">
        <v>973</v>
      </c>
      <c r="C3393" s="188" t="s">
        <v>6</v>
      </c>
      <c r="D3393" s="190">
        <v>43.49</v>
      </c>
    </row>
    <row r="3394" spans="1:4" ht="25.5" x14ac:dyDescent="0.2">
      <c r="A3394" s="191">
        <v>92889</v>
      </c>
      <c r="B3394" s="186" t="s">
        <v>974</v>
      </c>
      <c r="C3394" s="185" t="s">
        <v>6</v>
      </c>
      <c r="D3394" s="187">
        <v>72.37</v>
      </c>
    </row>
    <row r="3395" spans="1:4" s="5" customFormat="1" ht="25.5" x14ac:dyDescent="0.25">
      <c r="A3395" s="192">
        <v>92890</v>
      </c>
      <c r="B3395" s="189" t="s">
        <v>14701</v>
      </c>
      <c r="C3395" s="188" t="s">
        <v>6</v>
      </c>
      <c r="D3395" s="190">
        <v>107.3</v>
      </c>
    </row>
    <row r="3396" spans="1:4" ht="25.5" x14ac:dyDescent="0.2">
      <c r="A3396" s="191">
        <v>92891</v>
      </c>
      <c r="B3396" s="186" t="s">
        <v>975</v>
      </c>
      <c r="C3396" s="185" t="s">
        <v>6</v>
      </c>
      <c r="D3396" s="187">
        <v>154.94999999999999</v>
      </c>
    </row>
    <row r="3397" spans="1:4" ht="38.25" x14ac:dyDescent="0.2">
      <c r="A3397" s="192">
        <v>92892</v>
      </c>
      <c r="B3397" s="189" t="s">
        <v>14702</v>
      </c>
      <c r="C3397" s="188" t="s">
        <v>6</v>
      </c>
      <c r="D3397" s="190">
        <v>33.119999999999997</v>
      </c>
    </row>
    <row r="3398" spans="1:4" ht="38.25" x14ac:dyDescent="0.2">
      <c r="A3398" s="191">
        <v>92893</v>
      </c>
      <c r="B3398" s="186" t="s">
        <v>14703</v>
      </c>
      <c r="C3398" s="185" t="s">
        <v>6</v>
      </c>
      <c r="D3398" s="187">
        <v>45.68</v>
      </c>
    </row>
    <row r="3399" spans="1:4" ht="38.25" x14ac:dyDescent="0.2">
      <c r="A3399" s="192">
        <v>92894</v>
      </c>
      <c r="B3399" s="189" t="s">
        <v>14704</v>
      </c>
      <c r="C3399" s="188" t="s">
        <v>6</v>
      </c>
      <c r="D3399" s="190">
        <v>54.1</v>
      </c>
    </row>
    <row r="3400" spans="1:4" ht="38.25" x14ac:dyDescent="0.2">
      <c r="A3400" s="191">
        <v>92895</v>
      </c>
      <c r="B3400" s="186" t="s">
        <v>14705</v>
      </c>
      <c r="C3400" s="185" t="s">
        <v>6</v>
      </c>
      <c r="D3400" s="187">
        <v>72.34</v>
      </c>
    </row>
    <row r="3401" spans="1:4" ht="38.25" x14ac:dyDescent="0.2">
      <c r="A3401" s="192">
        <v>92896</v>
      </c>
      <c r="B3401" s="189" t="s">
        <v>14706</v>
      </c>
      <c r="C3401" s="188" t="s">
        <v>6</v>
      </c>
      <c r="D3401" s="190">
        <v>108.44</v>
      </c>
    </row>
    <row r="3402" spans="1:4" ht="38.25" x14ac:dyDescent="0.2">
      <c r="A3402" s="191">
        <v>92897</v>
      </c>
      <c r="B3402" s="186" t="s">
        <v>14707</v>
      </c>
      <c r="C3402" s="185" t="s">
        <v>6</v>
      </c>
      <c r="D3402" s="187">
        <v>157.32</v>
      </c>
    </row>
    <row r="3403" spans="1:4" ht="38.25" x14ac:dyDescent="0.2">
      <c r="A3403" s="192">
        <v>92898</v>
      </c>
      <c r="B3403" s="189" t="s">
        <v>14708</v>
      </c>
      <c r="C3403" s="188" t="s">
        <v>6</v>
      </c>
      <c r="D3403" s="190">
        <v>26.74</v>
      </c>
    </row>
    <row r="3404" spans="1:4" ht="38.25" x14ac:dyDescent="0.2">
      <c r="A3404" s="191">
        <v>92899</v>
      </c>
      <c r="B3404" s="186" t="s">
        <v>14709</v>
      </c>
      <c r="C3404" s="185" t="s">
        <v>6</v>
      </c>
      <c r="D3404" s="187">
        <v>38.44</v>
      </c>
    </row>
    <row r="3405" spans="1:4" ht="38.25" x14ac:dyDescent="0.2">
      <c r="A3405" s="192">
        <v>92900</v>
      </c>
      <c r="B3405" s="189" t="s">
        <v>14710</v>
      </c>
      <c r="C3405" s="188" t="s">
        <v>6</v>
      </c>
      <c r="D3405" s="190">
        <v>45.83</v>
      </c>
    </row>
    <row r="3406" spans="1:4" ht="38.25" x14ac:dyDescent="0.2">
      <c r="A3406" s="191">
        <v>92901</v>
      </c>
      <c r="B3406" s="186" t="s">
        <v>14711</v>
      </c>
      <c r="C3406" s="185" t="s">
        <v>6</v>
      </c>
      <c r="D3406" s="187">
        <v>62.83</v>
      </c>
    </row>
    <row r="3407" spans="1:4" ht="38.25" x14ac:dyDescent="0.2">
      <c r="A3407" s="192">
        <v>92902</v>
      </c>
      <c r="B3407" s="189" t="s">
        <v>14712</v>
      </c>
      <c r="C3407" s="188" t="s">
        <v>6</v>
      </c>
      <c r="D3407" s="190">
        <v>97.05</v>
      </c>
    </row>
    <row r="3408" spans="1:4" ht="38.25" x14ac:dyDescent="0.2">
      <c r="A3408" s="191">
        <v>92903</v>
      </c>
      <c r="B3408" s="186" t="s">
        <v>14713</v>
      </c>
      <c r="C3408" s="185" t="s">
        <v>6</v>
      </c>
      <c r="D3408" s="187">
        <v>144.06</v>
      </c>
    </row>
    <row r="3409" spans="1:4" ht="25.5" x14ac:dyDescent="0.2">
      <c r="A3409" s="192">
        <v>92904</v>
      </c>
      <c r="B3409" s="189" t="s">
        <v>14714</v>
      </c>
      <c r="C3409" s="188" t="s">
        <v>6</v>
      </c>
      <c r="D3409" s="190">
        <v>17.920000000000002</v>
      </c>
    </row>
    <row r="3410" spans="1:4" ht="25.5" x14ac:dyDescent="0.2">
      <c r="A3410" s="191">
        <v>92905</v>
      </c>
      <c r="B3410" s="186" t="s">
        <v>14715</v>
      </c>
      <c r="C3410" s="185" t="s">
        <v>6</v>
      </c>
      <c r="D3410" s="187">
        <v>26.03</v>
      </c>
    </row>
    <row r="3411" spans="1:4" ht="25.5" x14ac:dyDescent="0.2">
      <c r="A3411" s="192">
        <v>92906</v>
      </c>
      <c r="B3411" s="189" t="s">
        <v>976</v>
      </c>
      <c r="C3411" s="188" t="s">
        <v>6</v>
      </c>
      <c r="D3411" s="190">
        <v>32.85</v>
      </c>
    </row>
    <row r="3412" spans="1:4" ht="25.5" x14ac:dyDescent="0.2">
      <c r="A3412" s="191">
        <v>92907</v>
      </c>
      <c r="B3412" s="186" t="s">
        <v>977</v>
      </c>
      <c r="C3412" s="185" t="s">
        <v>6</v>
      </c>
      <c r="D3412" s="187">
        <v>41.34</v>
      </c>
    </row>
    <row r="3413" spans="1:4" ht="25.5" x14ac:dyDescent="0.2">
      <c r="A3413" s="192">
        <v>92908</v>
      </c>
      <c r="B3413" s="189" t="s">
        <v>978</v>
      </c>
      <c r="C3413" s="188" t="s">
        <v>6</v>
      </c>
      <c r="D3413" s="190">
        <v>41.34</v>
      </c>
    </row>
    <row r="3414" spans="1:4" ht="25.5" x14ac:dyDescent="0.2">
      <c r="A3414" s="191">
        <v>92909</v>
      </c>
      <c r="B3414" s="186" t="s">
        <v>14716</v>
      </c>
      <c r="C3414" s="185" t="s">
        <v>6</v>
      </c>
      <c r="D3414" s="187">
        <v>41.34</v>
      </c>
    </row>
    <row r="3415" spans="1:4" ht="25.5" x14ac:dyDescent="0.2">
      <c r="A3415" s="192">
        <v>92910</v>
      </c>
      <c r="B3415" s="189" t="s">
        <v>14717</v>
      </c>
      <c r="C3415" s="188" t="s">
        <v>6</v>
      </c>
      <c r="D3415" s="190">
        <v>57.88</v>
      </c>
    </row>
    <row r="3416" spans="1:4" ht="25.5" x14ac:dyDescent="0.2">
      <c r="A3416" s="191">
        <v>92911</v>
      </c>
      <c r="B3416" s="186" t="s">
        <v>979</v>
      </c>
      <c r="C3416" s="185" t="s">
        <v>6</v>
      </c>
      <c r="D3416" s="187">
        <v>57.88</v>
      </c>
    </row>
    <row r="3417" spans="1:4" ht="25.5" x14ac:dyDescent="0.2">
      <c r="A3417" s="192">
        <v>92912</v>
      </c>
      <c r="B3417" s="189" t="s">
        <v>980</v>
      </c>
      <c r="C3417" s="188" t="s">
        <v>6</v>
      </c>
      <c r="D3417" s="190">
        <v>75.56</v>
      </c>
    </row>
    <row r="3418" spans="1:4" ht="25.5" x14ac:dyDescent="0.2">
      <c r="A3418" s="191">
        <v>92913</v>
      </c>
      <c r="B3418" s="186" t="s">
        <v>981</v>
      </c>
      <c r="C3418" s="185" t="s">
        <v>6</v>
      </c>
      <c r="D3418" s="187">
        <v>77.52</v>
      </c>
    </row>
    <row r="3419" spans="1:4" ht="25.5" x14ac:dyDescent="0.2">
      <c r="A3419" s="192">
        <v>92914</v>
      </c>
      <c r="B3419" s="189" t="s">
        <v>14718</v>
      </c>
      <c r="C3419" s="188" t="s">
        <v>6</v>
      </c>
      <c r="D3419" s="190">
        <v>77.52</v>
      </c>
    </row>
    <row r="3420" spans="1:4" ht="38.25" x14ac:dyDescent="0.2">
      <c r="A3420" s="191">
        <v>92918</v>
      </c>
      <c r="B3420" s="186" t="s">
        <v>14719</v>
      </c>
      <c r="C3420" s="185" t="s">
        <v>6</v>
      </c>
      <c r="D3420" s="187">
        <v>23.24</v>
      </c>
    </row>
    <row r="3421" spans="1:4" ht="38.25" x14ac:dyDescent="0.2">
      <c r="A3421" s="192">
        <v>92920</v>
      </c>
      <c r="B3421" s="189" t="s">
        <v>14720</v>
      </c>
      <c r="C3421" s="188" t="s">
        <v>6</v>
      </c>
      <c r="D3421" s="190">
        <v>23.37</v>
      </c>
    </row>
    <row r="3422" spans="1:4" ht="38.25" x14ac:dyDescent="0.2">
      <c r="A3422" s="191">
        <v>92925</v>
      </c>
      <c r="B3422" s="186" t="s">
        <v>14721</v>
      </c>
      <c r="C3422" s="185" t="s">
        <v>6</v>
      </c>
      <c r="D3422" s="187">
        <v>28.14</v>
      </c>
    </row>
    <row r="3423" spans="1:4" ht="38.25" x14ac:dyDescent="0.2">
      <c r="A3423" s="192">
        <v>92926</v>
      </c>
      <c r="B3423" s="189" t="s">
        <v>14722</v>
      </c>
      <c r="C3423" s="188" t="s">
        <v>6</v>
      </c>
      <c r="D3423" s="190">
        <v>28.13</v>
      </c>
    </row>
    <row r="3424" spans="1:4" ht="38.25" x14ac:dyDescent="0.2">
      <c r="A3424" s="191">
        <v>92927</v>
      </c>
      <c r="B3424" s="186" t="s">
        <v>14723</v>
      </c>
      <c r="C3424" s="185" t="s">
        <v>6</v>
      </c>
      <c r="D3424" s="187">
        <v>28.13</v>
      </c>
    </row>
    <row r="3425" spans="1:4" ht="38.25" x14ac:dyDescent="0.2">
      <c r="A3425" s="192">
        <v>92928</v>
      </c>
      <c r="B3425" s="189" t="s">
        <v>14724</v>
      </c>
      <c r="C3425" s="188" t="s">
        <v>6</v>
      </c>
      <c r="D3425" s="190">
        <v>31.93</v>
      </c>
    </row>
    <row r="3426" spans="1:4" ht="38.25" x14ac:dyDescent="0.2">
      <c r="A3426" s="191">
        <v>92929</v>
      </c>
      <c r="B3426" s="186" t="s">
        <v>14725</v>
      </c>
      <c r="C3426" s="185" t="s">
        <v>6</v>
      </c>
      <c r="D3426" s="187">
        <v>31.93</v>
      </c>
    </row>
    <row r="3427" spans="1:4" ht="38.25" x14ac:dyDescent="0.2">
      <c r="A3427" s="192">
        <v>92930</v>
      </c>
      <c r="B3427" s="189" t="s">
        <v>14726</v>
      </c>
      <c r="C3427" s="188" t="s">
        <v>6</v>
      </c>
      <c r="D3427" s="190">
        <v>31.93</v>
      </c>
    </row>
    <row r="3428" spans="1:4" ht="38.25" x14ac:dyDescent="0.2">
      <c r="A3428" s="191">
        <v>92931</v>
      </c>
      <c r="B3428" s="186" t="s">
        <v>14727</v>
      </c>
      <c r="C3428" s="185" t="s">
        <v>6</v>
      </c>
      <c r="D3428" s="187">
        <v>41.31</v>
      </c>
    </row>
    <row r="3429" spans="1:4" ht="38.25" x14ac:dyDescent="0.2">
      <c r="A3429" s="192">
        <v>92932</v>
      </c>
      <c r="B3429" s="189" t="s">
        <v>14728</v>
      </c>
      <c r="C3429" s="188" t="s">
        <v>6</v>
      </c>
      <c r="D3429" s="190">
        <v>41.31</v>
      </c>
    </row>
    <row r="3430" spans="1:4" ht="38.25" x14ac:dyDescent="0.2">
      <c r="A3430" s="191">
        <v>92933</v>
      </c>
      <c r="B3430" s="186" t="s">
        <v>14729</v>
      </c>
      <c r="C3430" s="185" t="s">
        <v>6</v>
      </c>
      <c r="D3430" s="187">
        <v>41.31</v>
      </c>
    </row>
    <row r="3431" spans="1:4" ht="38.25" x14ac:dyDescent="0.2">
      <c r="A3431" s="192">
        <v>92934</v>
      </c>
      <c r="B3431" s="189" t="s">
        <v>14730</v>
      </c>
      <c r="C3431" s="188" t="s">
        <v>6</v>
      </c>
      <c r="D3431" s="190">
        <v>59.02</v>
      </c>
    </row>
    <row r="3432" spans="1:4" ht="38.25" x14ac:dyDescent="0.2">
      <c r="A3432" s="191">
        <v>92935</v>
      </c>
      <c r="B3432" s="186" t="s">
        <v>14731</v>
      </c>
      <c r="C3432" s="185" t="s">
        <v>6</v>
      </c>
      <c r="D3432" s="187">
        <v>59.02</v>
      </c>
    </row>
    <row r="3433" spans="1:4" ht="38.25" x14ac:dyDescent="0.2">
      <c r="A3433" s="192">
        <v>92936</v>
      </c>
      <c r="B3433" s="189" t="s">
        <v>14732</v>
      </c>
      <c r="C3433" s="188" t="s">
        <v>6</v>
      </c>
      <c r="D3433" s="190">
        <v>79.89</v>
      </c>
    </row>
    <row r="3434" spans="1:4" ht="38.25" x14ac:dyDescent="0.2">
      <c r="A3434" s="191">
        <v>92937</v>
      </c>
      <c r="B3434" s="186" t="s">
        <v>14733</v>
      </c>
      <c r="C3434" s="185" t="s">
        <v>6</v>
      </c>
      <c r="D3434" s="187">
        <v>79.89</v>
      </c>
    </row>
    <row r="3435" spans="1:4" ht="38.25" x14ac:dyDescent="0.2">
      <c r="A3435" s="192">
        <v>92938</v>
      </c>
      <c r="B3435" s="189" t="s">
        <v>14734</v>
      </c>
      <c r="C3435" s="188" t="s">
        <v>6</v>
      </c>
      <c r="D3435" s="190">
        <v>16.86</v>
      </c>
    </row>
    <row r="3436" spans="1:4" ht="38.25" x14ac:dyDescent="0.2">
      <c r="A3436" s="191">
        <v>92939</v>
      </c>
      <c r="B3436" s="186" t="s">
        <v>14735</v>
      </c>
      <c r="C3436" s="185" t="s">
        <v>6</v>
      </c>
      <c r="D3436" s="187">
        <v>16.989999999999998</v>
      </c>
    </row>
    <row r="3437" spans="1:4" ht="38.25" x14ac:dyDescent="0.2">
      <c r="A3437" s="192">
        <v>92940</v>
      </c>
      <c r="B3437" s="189" t="s">
        <v>14736</v>
      </c>
      <c r="C3437" s="188" t="s">
        <v>6</v>
      </c>
      <c r="D3437" s="190">
        <v>20.9</v>
      </c>
    </row>
    <row r="3438" spans="1:4" ht="38.25" x14ac:dyDescent="0.2">
      <c r="A3438" s="191">
        <v>92941</v>
      </c>
      <c r="B3438" s="186" t="s">
        <v>14737</v>
      </c>
      <c r="C3438" s="185" t="s">
        <v>6</v>
      </c>
      <c r="D3438" s="187">
        <v>20.89</v>
      </c>
    </row>
    <row r="3439" spans="1:4" ht="38.25" x14ac:dyDescent="0.2">
      <c r="A3439" s="192">
        <v>92942</v>
      </c>
      <c r="B3439" s="189" t="s">
        <v>14738</v>
      </c>
      <c r="C3439" s="188" t="s">
        <v>6</v>
      </c>
      <c r="D3439" s="190">
        <v>20.89</v>
      </c>
    </row>
    <row r="3440" spans="1:4" ht="38.25" x14ac:dyDescent="0.2">
      <c r="A3440" s="191">
        <v>92943</v>
      </c>
      <c r="B3440" s="186" t="s">
        <v>14739</v>
      </c>
      <c r="C3440" s="185" t="s">
        <v>6</v>
      </c>
      <c r="D3440" s="187">
        <v>23.66</v>
      </c>
    </row>
    <row r="3441" spans="1:4" ht="38.25" x14ac:dyDescent="0.2">
      <c r="A3441" s="192">
        <v>92944</v>
      </c>
      <c r="B3441" s="189" t="s">
        <v>14740</v>
      </c>
      <c r="C3441" s="188" t="s">
        <v>6</v>
      </c>
      <c r="D3441" s="190">
        <v>23.66</v>
      </c>
    </row>
    <row r="3442" spans="1:4" ht="38.25" x14ac:dyDescent="0.2">
      <c r="A3442" s="191">
        <v>92945</v>
      </c>
      <c r="B3442" s="186" t="s">
        <v>14741</v>
      </c>
      <c r="C3442" s="185" t="s">
        <v>6</v>
      </c>
      <c r="D3442" s="187">
        <v>23.66</v>
      </c>
    </row>
    <row r="3443" spans="1:4" ht="38.25" x14ac:dyDescent="0.2">
      <c r="A3443" s="192">
        <v>92946</v>
      </c>
      <c r="B3443" s="189" t="s">
        <v>14742</v>
      </c>
      <c r="C3443" s="188" t="s">
        <v>6</v>
      </c>
      <c r="D3443" s="190">
        <v>31.8</v>
      </c>
    </row>
    <row r="3444" spans="1:4" ht="38.25" x14ac:dyDescent="0.2">
      <c r="A3444" s="191">
        <v>92947</v>
      </c>
      <c r="B3444" s="186" t="s">
        <v>14743</v>
      </c>
      <c r="C3444" s="185" t="s">
        <v>6</v>
      </c>
      <c r="D3444" s="187">
        <v>31.8</v>
      </c>
    </row>
    <row r="3445" spans="1:4" ht="38.25" x14ac:dyDescent="0.2">
      <c r="A3445" s="192">
        <v>92948</v>
      </c>
      <c r="B3445" s="189" t="s">
        <v>14744</v>
      </c>
      <c r="C3445" s="188" t="s">
        <v>6</v>
      </c>
      <c r="D3445" s="190">
        <v>31.8</v>
      </c>
    </row>
    <row r="3446" spans="1:4" ht="38.25" x14ac:dyDescent="0.2">
      <c r="A3446" s="191">
        <v>92949</v>
      </c>
      <c r="B3446" s="186" t="s">
        <v>14745</v>
      </c>
      <c r="C3446" s="185" t="s">
        <v>6</v>
      </c>
      <c r="D3446" s="187">
        <v>47.63</v>
      </c>
    </row>
    <row r="3447" spans="1:4" ht="38.25" x14ac:dyDescent="0.2">
      <c r="A3447" s="192">
        <v>92950</v>
      </c>
      <c r="B3447" s="189" t="s">
        <v>14746</v>
      </c>
      <c r="C3447" s="188" t="s">
        <v>6</v>
      </c>
      <c r="D3447" s="190">
        <v>47.63</v>
      </c>
    </row>
    <row r="3448" spans="1:4" ht="38.25" x14ac:dyDescent="0.2">
      <c r="A3448" s="191">
        <v>92951</v>
      </c>
      <c r="B3448" s="186" t="s">
        <v>14747</v>
      </c>
      <c r="C3448" s="185" t="s">
        <v>6</v>
      </c>
      <c r="D3448" s="187">
        <v>66.63</v>
      </c>
    </row>
    <row r="3449" spans="1:4" ht="38.25" x14ac:dyDescent="0.2">
      <c r="A3449" s="192">
        <v>92952</v>
      </c>
      <c r="B3449" s="189" t="s">
        <v>14748</v>
      </c>
      <c r="C3449" s="188" t="s">
        <v>6</v>
      </c>
      <c r="D3449" s="190">
        <v>66.63</v>
      </c>
    </row>
    <row r="3450" spans="1:4" ht="38.25" x14ac:dyDescent="0.2">
      <c r="A3450" s="191">
        <v>92953</v>
      </c>
      <c r="B3450" s="186" t="s">
        <v>982</v>
      </c>
      <c r="C3450" s="185" t="s">
        <v>6</v>
      </c>
      <c r="D3450" s="187">
        <v>14.89</v>
      </c>
    </row>
    <row r="3451" spans="1:4" ht="25.5" x14ac:dyDescent="0.2">
      <c r="A3451" s="192">
        <v>93050</v>
      </c>
      <c r="B3451" s="189" t="s">
        <v>14749</v>
      </c>
      <c r="C3451" s="188" t="s">
        <v>6</v>
      </c>
      <c r="D3451" s="190">
        <v>6.47</v>
      </c>
    </row>
    <row r="3452" spans="1:4" ht="25.5" x14ac:dyDescent="0.2">
      <c r="A3452" s="191">
        <v>93051</v>
      </c>
      <c r="B3452" s="186" t="s">
        <v>14750</v>
      </c>
      <c r="C3452" s="185" t="s">
        <v>6</v>
      </c>
      <c r="D3452" s="187">
        <v>6.04</v>
      </c>
    </row>
    <row r="3453" spans="1:4" ht="25.5" x14ac:dyDescent="0.2">
      <c r="A3453" s="192">
        <v>93052</v>
      </c>
      <c r="B3453" s="189" t="s">
        <v>14751</v>
      </c>
      <c r="C3453" s="188" t="s">
        <v>6</v>
      </c>
      <c r="D3453" s="190">
        <v>246.5</v>
      </c>
    </row>
    <row r="3454" spans="1:4" ht="25.5" x14ac:dyDescent="0.2">
      <c r="A3454" s="191">
        <v>93054</v>
      </c>
      <c r="B3454" s="186" t="s">
        <v>14752</v>
      </c>
      <c r="C3454" s="185" t="s">
        <v>6</v>
      </c>
      <c r="D3454" s="187">
        <v>11.47</v>
      </c>
    </row>
    <row r="3455" spans="1:4" ht="38.25" x14ac:dyDescent="0.2">
      <c r="A3455" s="192">
        <v>93055</v>
      </c>
      <c r="B3455" s="189" t="s">
        <v>14753</v>
      </c>
      <c r="C3455" s="188" t="s">
        <v>6</v>
      </c>
      <c r="D3455" s="190">
        <v>22.37</v>
      </c>
    </row>
    <row r="3456" spans="1:4" ht="25.5" x14ac:dyDescent="0.2">
      <c r="A3456" s="191">
        <v>93056</v>
      </c>
      <c r="B3456" s="186" t="s">
        <v>14754</v>
      </c>
      <c r="C3456" s="185" t="s">
        <v>6</v>
      </c>
      <c r="D3456" s="187">
        <v>9.18</v>
      </c>
    </row>
    <row r="3457" spans="1:4" ht="25.5" x14ac:dyDescent="0.2">
      <c r="A3457" s="192">
        <v>93057</v>
      </c>
      <c r="B3457" s="189" t="s">
        <v>14755</v>
      </c>
      <c r="C3457" s="188" t="s">
        <v>6</v>
      </c>
      <c r="D3457" s="190">
        <v>8.16</v>
      </c>
    </row>
    <row r="3458" spans="1:4" ht="25.5" x14ac:dyDescent="0.2">
      <c r="A3458" s="191">
        <v>93058</v>
      </c>
      <c r="B3458" s="186" t="s">
        <v>14756</v>
      </c>
      <c r="C3458" s="185" t="s">
        <v>6</v>
      </c>
      <c r="D3458" s="187">
        <v>271.14999999999998</v>
      </c>
    </row>
    <row r="3459" spans="1:4" ht="25.5" x14ac:dyDescent="0.2">
      <c r="A3459" s="192">
        <v>93059</v>
      </c>
      <c r="B3459" s="189" t="s">
        <v>14757</v>
      </c>
      <c r="C3459" s="188" t="s">
        <v>6</v>
      </c>
      <c r="D3459" s="190">
        <v>15.56</v>
      </c>
    </row>
    <row r="3460" spans="1:4" ht="38.25" x14ac:dyDescent="0.2">
      <c r="A3460" s="191">
        <v>93060</v>
      </c>
      <c r="B3460" s="186" t="s">
        <v>14758</v>
      </c>
      <c r="C3460" s="185" t="s">
        <v>6</v>
      </c>
      <c r="D3460" s="187">
        <v>38.409999999999997</v>
      </c>
    </row>
    <row r="3461" spans="1:4" ht="25.5" x14ac:dyDescent="0.2">
      <c r="A3461" s="192">
        <v>93061</v>
      </c>
      <c r="B3461" s="189" t="s">
        <v>14759</v>
      </c>
      <c r="C3461" s="188" t="s">
        <v>6</v>
      </c>
      <c r="D3461" s="190">
        <v>16.36</v>
      </c>
    </row>
    <row r="3462" spans="1:4" ht="25.5" x14ac:dyDescent="0.2">
      <c r="A3462" s="191">
        <v>93062</v>
      </c>
      <c r="B3462" s="186" t="s">
        <v>14760</v>
      </c>
      <c r="C3462" s="185" t="s">
        <v>6</v>
      </c>
      <c r="D3462" s="187">
        <v>14.38</v>
      </c>
    </row>
    <row r="3463" spans="1:4" ht="25.5" x14ac:dyDescent="0.2">
      <c r="A3463" s="192">
        <v>93063</v>
      </c>
      <c r="B3463" s="189" t="s">
        <v>983</v>
      </c>
      <c r="C3463" s="188" t="s">
        <v>6</v>
      </c>
      <c r="D3463" s="190">
        <v>310.58999999999997</v>
      </c>
    </row>
    <row r="3464" spans="1:4" ht="25.5" x14ac:dyDescent="0.2">
      <c r="A3464" s="191">
        <v>93064</v>
      </c>
      <c r="B3464" s="186" t="s">
        <v>14761</v>
      </c>
      <c r="C3464" s="185" t="s">
        <v>6</v>
      </c>
      <c r="D3464" s="187">
        <v>24.64</v>
      </c>
    </row>
    <row r="3465" spans="1:4" ht="25.5" x14ac:dyDescent="0.2">
      <c r="A3465" s="192">
        <v>93065</v>
      </c>
      <c r="B3465" s="189" t="s">
        <v>14762</v>
      </c>
      <c r="C3465" s="188" t="s">
        <v>6</v>
      </c>
      <c r="D3465" s="190">
        <v>23.18</v>
      </c>
    </row>
    <row r="3466" spans="1:4" ht="25.5" x14ac:dyDescent="0.2">
      <c r="A3466" s="191">
        <v>93066</v>
      </c>
      <c r="B3466" s="186" t="s">
        <v>984</v>
      </c>
      <c r="C3466" s="185" t="s">
        <v>6</v>
      </c>
      <c r="D3466" s="187">
        <v>389.67</v>
      </c>
    </row>
    <row r="3467" spans="1:4" ht="25.5" x14ac:dyDescent="0.2">
      <c r="A3467" s="192">
        <v>93067</v>
      </c>
      <c r="B3467" s="189" t="s">
        <v>14763</v>
      </c>
      <c r="C3467" s="188" t="s">
        <v>6</v>
      </c>
      <c r="D3467" s="190">
        <v>36.14</v>
      </c>
    </row>
    <row r="3468" spans="1:4" ht="25.5" x14ac:dyDescent="0.2">
      <c r="A3468" s="191">
        <v>93068</v>
      </c>
      <c r="B3468" s="186" t="s">
        <v>14764</v>
      </c>
      <c r="C3468" s="185" t="s">
        <v>6</v>
      </c>
      <c r="D3468" s="187">
        <v>31.85</v>
      </c>
    </row>
    <row r="3469" spans="1:4" ht="25.5" x14ac:dyDescent="0.2">
      <c r="A3469" s="192">
        <v>93069</v>
      </c>
      <c r="B3469" s="189" t="s">
        <v>985</v>
      </c>
      <c r="C3469" s="188" t="s">
        <v>6</v>
      </c>
      <c r="D3469" s="190">
        <v>539.78</v>
      </c>
    </row>
    <row r="3470" spans="1:4" ht="25.5" x14ac:dyDescent="0.2">
      <c r="A3470" s="191">
        <v>93070</v>
      </c>
      <c r="B3470" s="186" t="s">
        <v>14765</v>
      </c>
      <c r="C3470" s="185" t="s">
        <v>6</v>
      </c>
      <c r="D3470" s="187">
        <v>88.73</v>
      </c>
    </row>
    <row r="3471" spans="1:4" ht="25.5" x14ac:dyDescent="0.2">
      <c r="A3471" s="192">
        <v>93071</v>
      </c>
      <c r="B3471" s="189" t="s">
        <v>14766</v>
      </c>
      <c r="C3471" s="188" t="s">
        <v>6</v>
      </c>
      <c r="D3471" s="190">
        <v>82.55</v>
      </c>
    </row>
    <row r="3472" spans="1:4" ht="25.5" x14ac:dyDescent="0.2">
      <c r="A3472" s="191">
        <v>93072</v>
      </c>
      <c r="B3472" s="186" t="s">
        <v>986</v>
      </c>
      <c r="C3472" s="185" t="s">
        <v>6</v>
      </c>
      <c r="D3472" s="187">
        <v>711.95</v>
      </c>
    </row>
    <row r="3473" spans="1:4" ht="38.25" x14ac:dyDescent="0.2">
      <c r="A3473" s="192">
        <v>93073</v>
      </c>
      <c r="B3473" s="189" t="s">
        <v>14767</v>
      </c>
      <c r="C3473" s="188" t="s">
        <v>6</v>
      </c>
      <c r="D3473" s="190">
        <v>41.13</v>
      </c>
    </row>
    <row r="3474" spans="1:4" ht="38.25" x14ac:dyDescent="0.2">
      <c r="A3474" s="191">
        <v>93074</v>
      </c>
      <c r="B3474" s="186" t="s">
        <v>14768</v>
      </c>
      <c r="C3474" s="185" t="s">
        <v>6</v>
      </c>
      <c r="D3474" s="187">
        <v>8.16</v>
      </c>
    </row>
    <row r="3475" spans="1:4" ht="38.25" x14ac:dyDescent="0.2">
      <c r="A3475" s="192">
        <v>93075</v>
      </c>
      <c r="B3475" s="189" t="s">
        <v>14769</v>
      </c>
      <c r="C3475" s="188" t="s">
        <v>6</v>
      </c>
      <c r="D3475" s="190">
        <v>12.24</v>
      </c>
    </row>
    <row r="3476" spans="1:4" ht="38.25" x14ac:dyDescent="0.2">
      <c r="A3476" s="191">
        <v>93076</v>
      </c>
      <c r="B3476" s="186" t="s">
        <v>14770</v>
      </c>
      <c r="C3476" s="185" t="s">
        <v>6</v>
      </c>
      <c r="D3476" s="187">
        <v>12.22</v>
      </c>
    </row>
    <row r="3477" spans="1:4" ht="38.25" x14ac:dyDescent="0.2">
      <c r="A3477" s="192">
        <v>93077</v>
      </c>
      <c r="B3477" s="189" t="s">
        <v>14771</v>
      </c>
      <c r="C3477" s="188" t="s">
        <v>6</v>
      </c>
      <c r="D3477" s="190">
        <v>16.8</v>
      </c>
    </row>
    <row r="3478" spans="1:4" ht="38.25" x14ac:dyDescent="0.2">
      <c r="A3478" s="191">
        <v>93078</v>
      </c>
      <c r="B3478" s="186" t="s">
        <v>14772</v>
      </c>
      <c r="C3478" s="185" t="s">
        <v>6</v>
      </c>
      <c r="D3478" s="187">
        <v>18</v>
      </c>
    </row>
    <row r="3479" spans="1:4" ht="38.25" x14ac:dyDescent="0.2">
      <c r="A3479" s="192">
        <v>93079</v>
      </c>
      <c r="B3479" s="189" t="s">
        <v>14773</v>
      </c>
      <c r="C3479" s="188" t="s">
        <v>6</v>
      </c>
      <c r="D3479" s="190">
        <v>16.41</v>
      </c>
    </row>
    <row r="3480" spans="1:4" ht="25.5" x14ac:dyDescent="0.2">
      <c r="A3480" s="191">
        <v>93080</v>
      </c>
      <c r="B3480" s="186" t="s">
        <v>14774</v>
      </c>
      <c r="C3480" s="185" t="s">
        <v>6</v>
      </c>
      <c r="D3480" s="187">
        <v>5.34</v>
      </c>
    </row>
    <row r="3481" spans="1:4" ht="38.25" x14ac:dyDescent="0.2">
      <c r="A3481" s="192">
        <v>93081</v>
      </c>
      <c r="B3481" s="189" t="s">
        <v>14775</v>
      </c>
      <c r="C3481" s="188" t="s">
        <v>6</v>
      </c>
      <c r="D3481" s="190">
        <v>10.52</v>
      </c>
    </row>
    <row r="3482" spans="1:4" ht="38.25" x14ac:dyDescent="0.2">
      <c r="A3482" s="191">
        <v>93082</v>
      </c>
      <c r="B3482" s="186" t="s">
        <v>14776</v>
      </c>
      <c r="C3482" s="185" t="s">
        <v>6</v>
      </c>
      <c r="D3482" s="187">
        <v>12.58</v>
      </c>
    </row>
    <row r="3483" spans="1:4" ht="25.5" x14ac:dyDescent="0.2">
      <c r="A3483" s="192">
        <v>93083</v>
      </c>
      <c r="B3483" s="189" t="s">
        <v>14777</v>
      </c>
      <c r="C3483" s="188" t="s">
        <v>6</v>
      </c>
      <c r="D3483" s="190">
        <v>213.69</v>
      </c>
    </row>
    <row r="3484" spans="1:4" ht="25.5" x14ac:dyDescent="0.2">
      <c r="A3484" s="191">
        <v>93084</v>
      </c>
      <c r="B3484" s="186" t="s">
        <v>14778</v>
      </c>
      <c r="C3484" s="185" t="s">
        <v>6</v>
      </c>
      <c r="D3484" s="187">
        <v>8.1</v>
      </c>
    </row>
    <row r="3485" spans="1:4" ht="38.25" x14ac:dyDescent="0.2">
      <c r="A3485" s="192">
        <v>93085</v>
      </c>
      <c r="B3485" s="189" t="s">
        <v>14779</v>
      </c>
      <c r="C3485" s="188" t="s">
        <v>6</v>
      </c>
      <c r="D3485" s="190">
        <v>7.67</v>
      </c>
    </row>
    <row r="3486" spans="1:4" ht="25.5" x14ac:dyDescent="0.2">
      <c r="A3486" s="191">
        <v>93086</v>
      </c>
      <c r="B3486" s="186" t="s">
        <v>14780</v>
      </c>
      <c r="C3486" s="185" t="s">
        <v>6</v>
      </c>
      <c r="D3486" s="187">
        <v>248.13</v>
      </c>
    </row>
    <row r="3487" spans="1:4" ht="38.25" x14ac:dyDescent="0.2">
      <c r="A3487" s="192">
        <v>93087</v>
      </c>
      <c r="B3487" s="189" t="s">
        <v>14781</v>
      </c>
      <c r="C3487" s="188" t="s">
        <v>6</v>
      </c>
      <c r="D3487" s="190">
        <v>11.51</v>
      </c>
    </row>
    <row r="3488" spans="1:4" ht="38.25" x14ac:dyDescent="0.2">
      <c r="A3488" s="191">
        <v>93088</v>
      </c>
      <c r="B3488" s="186" t="s">
        <v>14782</v>
      </c>
      <c r="C3488" s="185" t="s">
        <v>6</v>
      </c>
      <c r="D3488" s="187">
        <v>13.1</v>
      </c>
    </row>
    <row r="3489" spans="1:4" ht="38.25" x14ac:dyDescent="0.2">
      <c r="A3489" s="192">
        <v>93089</v>
      </c>
      <c r="B3489" s="189" t="s">
        <v>14783</v>
      </c>
      <c r="C3489" s="188" t="s">
        <v>6</v>
      </c>
      <c r="D3489" s="190">
        <v>24</v>
      </c>
    </row>
    <row r="3490" spans="1:4" ht="25.5" x14ac:dyDescent="0.2">
      <c r="A3490" s="191">
        <v>93090</v>
      </c>
      <c r="B3490" s="186" t="s">
        <v>14784</v>
      </c>
      <c r="C3490" s="185" t="s">
        <v>6</v>
      </c>
      <c r="D3490" s="187">
        <v>10.8</v>
      </c>
    </row>
    <row r="3491" spans="1:4" ht="38.25" x14ac:dyDescent="0.2">
      <c r="A3491" s="192">
        <v>93091</v>
      </c>
      <c r="B3491" s="189" t="s">
        <v>14785</v>
      </c>
      <c r="C3491" s="188" t="s">
        <v>6</v>
      </c>
      <c r="D3491" s="190">
        <v>9.7799999999999994</v>
      </c>
    </row>
    <row r="3492" spans="1:4" ht="25.5" x14ac:dyDescent="0.2">
      <c r="A3492" s="191">
        <v>93092</v>
      </c>
      <c r="B3492" s="186" t="s">
        <v>14786</v>
      </c>
      <c r="C3492" s="185" t="s">
        <v>6</v>
      </c>
      <c r="D3492" s="187">
        <v>272.77</v>
      </c>
    </row>
    <row r="3493" spans="1:4" ht="38.25" x14ac:dyDescent="0.2">
      <c r="A3493" s="192">
        <v>93093</v>
      </c>
      <c r="B3493" s="189" t="s">
        <v>14787</v>
      </c>
      <c r="C3493" s="188" t="s">
        <v>6</v>
      </c>
      <c r="D3493" s="190">
        <v>17.18</v>
      </c>
    </row>
    <row r="3494" spans="1:4" ht="38.25" x14ac:dyDescent="0.2">
      <c r="A3494" s="191">
        <v>93094</v>
      </c>
      <c r="B3494" s="186" t="s">
        <v>14788</v>
      </c>
      <c r="C3494" s="185" t="s">
        <v>6</v>
      </c>
      <c r="D3494" s="187">
        <v>40.03</v>
      </c>
    </row>
    <row r="3495" spans="1:4" ht="38.25" x14ac:dyDescent="0.2">
      <c r="A3495" s="192">
        <v>93095</v>
      </c>
      <c r="B3495" s="189" t="s">
        <v>14789</v>
      </c>
      <c r="C3495" s="188" t="s">
        <v>6</v>
      </c>
      <c r="D3495" s="190">
        <v>31.64</v>
      </c>
    </row>
    <row r="3496" spans="1:4" ht="38.25" x14ac:dyDescent="0.2">
      <c r="A3496" s="191">
        <v>93096</v>
      </c>
      <c r="B3496" s="186" t="s">
        <v>14790</v>
      </c>
      <c r="C3496" s="185" t="s">
        <v>6</v>
      </c>
      <c r="D3496" s="187">
        <v>44.31</v>
      </c>
    </row>
    <row r="3497" spans="1:4" ht="25.5" x14ac:dyDescent="0.2">
      <c r="A3497" s="192">
        <v>93097</v>
      </c>
      <c r="B3497" s="189" t="s">
        <v>14791</v>
      </c>
      <c r="C3497" s="188" t="s">
        <v>6</v>
      </c>
      <c r="D3497" s="190">
        <v>8.34</v>
      </c>
    </row>
    <row r="3498" spans="1:4" ht="38.25" x14ac:dyDescent="0.2">
      <c r="A3498" s="191">
        <v>93098</v>
      </c>
      <c r="B3498" s="186" t="s">
        <v>14792</v>
      </c>
      <c r="C3498" s="185" t="s">
        <v>6</v>
      </c>
      <c r="D3498" s="187">
        <v>12.42</v>
      </c>
    </row>
    <row r="3499" spans="1:4" ht="25.5" x14ac:dyDescent="0.2">
      <c r="A3499" s="192">
        <v>93099</v>
      </c>
      <c r="B3499" s="189" t="s">
        <v>14793</v>
      </c>
      <c r="C3499" s="188" t="s">
        <v>6</v>
      </c>
      <c r="D3499" s="190">
        <v>14.44</v>
      </c>
    </row>
    <row r="3500" spans="1:4" ht="38.25" x14ac:dyDescent="0.2">
      <c r="A3500" s="191">
        <v>93100</v>
      </c>
      <c r="B3500" s="186" t="s">
        <v>14794</v>
      </c>
      <c r="C3500" s="185" t="s">
        <v>6</v>
      </c>
      <c r="D3500" s="187">
        <v>19.02</v>
      </c>
    </row>
    <row r="3501" spans="1:4" ht="38.25" x14ac:dyDescent="0.2">
      <c r="A3501" s="192">
        <v>93101</v>
      </c>
      <c r="B3501" s="189" t="s">
        <v>14795</v>
      </c>
      <c r="C3501" s="188" t="s">
        <v>6</v>
      </c>
      <c r="D3501" s="190">
        <v>20.22</v>
      </c>
    </row>
    <row r="3502" spans="1:4" ht="25.5" x14ac:dyDescent="0.2">
      <c r="A3502" s="191">
        <v>93102</v>
      </c>
      <c r="B3502" s="186" t="s">
        <v>14796</v>
      </c>
      <c r="C3502" s="185" t="s">
        <v>6</v>
      </c>
      <c r="D3502" s="187">
        <v>18.64</v>
      </c>
    </row>
    <row r="3503" spans="1:4" ht="25.5" x14ac:dyDescent="0.2">
      <c r="A3503" s="192">
        <v>93103</v>
      </c>
      <c r="B3503" s="189" t="s">
        <v>14797</v>
      </c>
      <c r="C3503" s="188" t="s">
        <v>6</v>
      </c>
      <c r="D3503" s="190">
        <v>5.49</v>
      </c>
    </row>
    <row r="3504" spans="1:4" ht="38.25" x14ac:dyDescent="0.2">
      <c r="A3504" s="191">
        <v>93104</v>
      </c>
      <c r="B3504" s="186" t="s">
        <v>14798</v>
      </c>
      <c r="C3504" s="185" t="s">
        <v>6</v>
      </c>
      <c r="D3504" s="187">
        <v>10.67</v>
      </c>
    </row>
    <row r="3505" spans="1:4" ht="38.25" x14ac:dyDescent="0.2">
      <c r="A3505" s="192">
        <v>93105</v>
      </c>
      <c r="B3505" s="189" t="s">
        <v>14799</v>
      </c>
      <c r="C3505" s="188" t="s">
        <v>6</v>
      </c>
      <c r="D3505" s="190">
        <v>12.73</v>
      </c>
    </row>
    <row r="3506" spans="1:4" ht="25.5" x14ac:dyDescent="0.2">
      <c r="A3506" s="191">
        <v>93106</v>
      </c>
      <c r="B3506" s="186" t="s">
        <v>14800</v>
      </c>
      <c r="C3506" s="185" t="s">
        <v>6</v>
      </c>
      <c r="D3506" s="187">
        <v>213.84</v>
      </c>
    </row>
    <row r="3507" spans="1:4" ht="25.5" x14ac:dyDescent="0.2">
      <c r="A3507" s="192">
        <v>93107</v>
      </c>
      <c r="B3507" s="189" t="s">
        <v>14801</v>
      </c>
      <c r="C3507" s="188" t="s">
        <v>6</v>
      </c>
      <c r="D3507" s="190">
        <v>9.5500000000000007</v>
      </c>
    </row>
    <row r="3508" spans="1:4" ht="25.5" x14ac:dyDescent="0.2">
      <c r="A3508" s="191">
        <v>93108</v>
      </c>
      <c r="B3508" s="186" t="s">
        <v>14802</v>
      </c>
      <c r="C3508" s="185" t="s">
        <v>6</v>
      </c>
      <c r="D3508" s="187">
        <v>9.1199999999999992</v>
      </c>
    </row>
    <row r="3509" spans="1:4" ht="25.5" x14ac:dyDescent="0.2">
      <c r="A3509" s="192">
        <v>93109</v>
      </c>
      <c r="B3509" s="189" t="s">
        <v>987</v>
      </c>
      <c r="C3509" s="188" t="s">
        <v>6</v>
      </c>
      <c r="D3509" s="190">
        <v>249.58</v>
      </c>
    </row>
    <row r="3510" spans="1:4" ht="38.25" x14ac:dyDescent="0.2">
      <c r="A3510" s="191">
        <v>93110</v>
      </c>
      <c r="B3510" s="186" t="s">
        <v>14803</v>
      </c>
      <c r="C3510" s="185" t="s">
        <v>6</v>
      </c>
      <c r="D3510" s="187">
        <v>12.96</v>
      </c>
    </row>
    <row r="3511" spans="1:4" ht="38.25" x14ac:dyDescent="0.2">
      <c r="A3511" s="192">
        <v>93111</v>
      </c>
      <c r="B3511" s="189" t="s">
        <v>14804</v>
      </c>
      <c r="C3511" s="188" t="s">
        <v>6</v>
      </c>
      <c r="D3511" s="190">
        <v>14.55</v>
      </c>
    </row>
    <row r="3512" spans="1:4" ht="38.25" x14ac:dyDescent="0.2">
      <c r="A3512" s="191">
        <v>93112</v>
      </c>
      <c r="B3512" s="186" t="s">
        <v>14805</v>
      </c>
      <c r="C3512" s="185" t="s">
        <v>6</v>
      </c>
      <c r="D3512" s="187">
        <v>25.45</v>
      </c>
    </row>
    <row r="3513" spans="1:4" ht="25.5" x14ac:dyDescent="0.2">
      <c r="A3513" s="192">
        <v>93113</v>
      </c>
      <c r="B3513" s="189" t="s">
        <v>14806</v>
      </c>
      <c r="C3513" s="188" t="s">
        <v>6</v>
      </c>
      <c r="D3513" s="190">
        <v>13.42</v>
      </c>
    </row>
    <row r="3514" spans="1:4" ht="38.25" x14ac:dyDescent="0.2">
      <c r="A3514" s="191">
        <v>93114</v>
      </c>
      <c r="B3514" s="186" t="s">
        <v>14807</v>
      </c>
      <c r="C3514" s="185" t="s">
        <v>6</v>
      </c>
      <c r="D3514" s="187">
        <v>19.8</v>
      </c>
    </row>
    <row r="3515" spans="1:4" ht="38.25" x14ac:dyDescent="0.2">
      <c r="A3515" s="192">
        <v>93115</v>
      </c>
      <c r="B3515" s="189" t="s">
        <v>14808</v>
      </c>
      <c r="C3515" s="188" t="s">
        <v>6</v>
      </c>
      <c r="D3515" s="190">
        <v>42.65</v>
      </c>
    </row>
    <row r="3516" spans="1:4" ht="25.5" x14ac:dyDescent="0.2">
      <c r="A3516" s="191">
        <v>93116</v>
      </c>
      <c r="B3516" s="186" t="s">
        <v>14809</v>
      </c>
      <c r="C3516" s="185" t="s">
        <v>6</v>
      </c>
      <c r="D3516" s="187">
        <v>275.39</v>
      </c>
    </row>
    <row r="3517" spans="1:4" ht="38.25" x14ac:dyDescent="0.2">
      <c r="A3517" s="192">
        <v>93117</v>
      </c>
      <c r="B3517" s="189" t="s">
        <v>14810</v>
      </c>
      <c r="C3517" s="188" t="s">
        <v>6</v>
      </c>
      <c r="D3517" s="190">
        <v>31.88</v>
      </c>
    </row>
    <row r="3518" spans="1:4" ht="38.25" x14ac:dyDescent="0.2">
      <c r="A3518" s="191">
        <v>93118</v>
      </c>
      <c r="B3518" s="186" t="s">
        <v>14811</v>
      </c>
      <c r="C3518" s="185" t="s">
        <v>6</v>
      </c>
      <c r="D3518" s="187">
        <v>47.24</v>
      </c>
    </row>
    <row r="3519" spans="1:4" ht="25.5" x14ac:dyDescent="0.2">
      <c r="A3519" s="192">
        <v>93119</v>
      </c>
      <c r="B3519" s="189" t="s">
        <v>988</v>
      </c>
      <c r="C3519" s="188" t="s">
        <v>6</v>
      </c>
      <c r="D3519" s="190">
        <v>9.83</v>
      </c>
    </row>
    <row r="3520" spans="1:4" ht="38.25" x14ac:dyDescent="0.2">
      <c r="A3520" s="191">
        <v>93120</v>
      </c>
      <c r="B3520" s="186" t="s">
        <v>14812</v>
      </c>
      <c r="C3520" s="185" t="s">
        <v>6</v>
      </c>
      <c r="D3520" s="187">
        <v>14.41</v>
      </c>
    </row>
    <row r="3521" spans="1:4" ht="38.25" x14ac:dyDescent="0.2">
      <c r="A3521" s="192">
        <v>93121</v>
      </c>
      <c r="B3521" s="189" t="s">
        <v>14813</v>
      </c>
      <c r="C3521" s="188" t="s">
        <v>6</v>
      </c>
      <c r="D3521" s="190">
        <v>15.61</v>
      </c>
    </row>
    <row r="3522" spans="1:4" ht="25.5" x14ac:dyDescent="0.2">
      <c r="A3522" s="191">
        <v>93122</v>
      </c>
      <c r="B3522" s="186" t="s">
        <v>989</v>
      </c>
      <c r="C3522" s="185" t="s">
        <v>6</v>
      </c>
      <c r="D3522" s="187">
        <v>14.03</v>
      </c>
    </row>
    <row r="3523" spans="1:4" ht="25.5" x14ac:dyDescent="0.2">
      <c r="A3523" s="192">
        <v>93123</v>
      </c>
      <c r="B3523" s="189" t="s">
        <v>990</v>
      </c>
      <c r="C3523" s="188" t="s">
        <v>6</v>
      </c>
      <c r="D3523" s="190">
        <v>29.15</v>
      </c>
    </row>
    <row r="3524" spans="1:4" ht="25.5" x14ac:dyDescent="0.2">
      <c r="A3524" s="191">
        <v>93124</v>
      </c>
      <c r="B3524" s="186" t="s">
        <v>14814</v>
      </c>
      <c r="C3524" s="185" t="s">
        <v>6</v>
      </c>
      <c r="D3524" s="187">
        <v>44.94</v>
      </c>
    </row>
    <row r="3525" spans="1:4" ht="25.5" x14ac:dyDescent="0.2">
      <c r="A3525" s="192">
        <v>93125</v>
      </c>
      <c r="B3525" s="189" t="s">
        <v>991</v>
      </c>
      <c r="C3525" s="188" t="s">
        <v>6</v>
      </c>
      <c r="D3525" s="190">
        <v>64.87</v>
      </c>
    </row>
    <row r="3526" spans="1:4" ht="25.5" x14ac:dyDescent="0.2">
      <c r="A3526" s="191">
        <v>93126</v>
      </c>
      <c r="B3526" s="186" t="s">
        <v>992</v>
      </c>
      <c r="C3526" s="185" t="s">
        <v>6</v>
      </c>
      <c r="D3526" s="187">
        <v>141.02000000000001</v>
      </c>
    </row>
    <row r="3527" spans="1:4" ht="25.5" x14ac:dyDescent="0.2">
      <c r="A3527" s="192">
        <v>93133</v>
      </c>
      <c r="B3527" s="189" t="s">
        <v>14815</v>
      </c>
      <c r="C3527" s="188" t="s">
        <v>6</v>
      </c>
      <c r="D3527" s="190">
        <v>539.23</v>
      </c>
    </row>
    <row r="3528" spans="1:4" ht="38.25" x14ac:dyDescent="0.2">
      <c r="A3528" s="191">
        <v>94465</v>
      </c>
      <c r="B3528" s="186" t="s">
        <v>14816</v>
      </c>
      <c r="C3528" s="185" t="s">
        <v>6</v>
      </c>
      <c r="D3528" s="187">
        <v>29.4</v>
      </c>
    </row>
    <row r="3529" spans="1:4" ht="38.25" x14ac:dyDescent="0.2">
      <c r="A3529" s="192">
        <v>94466</v>
      </c>
      <c r="B3529" s="189" t="s">
        <v>14817</v>
      </c>
      <c r="C3529" s="188" t="s">
        <v>6</v>
      </c>
      <c r="D3529" s="190">
        <v>29.41</v>
      </c>
    </row>
    <row r="3530" spans="1:4" ht="38.25" x14ac:dyDescent="0.2">
      <c r="A3530" s="191">
        <v>94467</v>
      </c>
      <c r="B3530" s="186" t="s">
        <v>14818</v>
      </c>
      <c r="C3530" s="185" t="s">
        <v>6</v>
      </c>
      <c r="D3530" s="187">
        <v>43.69</v>
      </c>
    </row>
    <row r="3531" spans="1:4" ht="38.25" x14ac:dyDescent="0.2">
      <c r="A3531" s="192">
        <v>94468</v>
      </c>
      <c r="B3531" s="189" t="s">
        <v>14819</v>
      </c>
      <c r="C3531" s="188" t="s">
        <v>6</v>
      </c>
      <c r="D3531" s="190">
        <v>38.619999999999997</v>
      </c>
    </row>
    <row r="3532" spans="1:4" ht="38.25" x14ac:dyDescent="0.2">
      <c r="A3532" s="191">
        <v>94469</v>
      </c>
      <c r="B3532" s="186" t="s">
        <v>14820</v>
      </c>
      <c r="C3532" s="185" t="s">
        <v>6</v>
      </c>
      <c r="D3532" s="187">
        <v>62.82</v>
      </c>
    </row>
    <row r="3533" spans="1:4" ht="38.25" x14ac:dyDescent="0.2">
      <c r="A3533" s="192">
        <v>94470</v>
      </c>
      <c r="B3533" s="189" t="s">
        <v>14821</v>
      </c>
      <c r="C3533" s="188" t="s">
        <v>6</v>
      </c>
      <c r="D3533" s="190">
        <v>58.31</v>
      </c>
    </row>
    <row r="3534" spans="1:4" ht="51" x14ac:dyDescent="0.2">
      <c r="A3534" s="191">
        <v>94471</v>
      </c>
      <c r="B3534" s="186" t="s">
        <v>14822</v>
      </c>
      <c r="C3534" s="185" t="s">
        <v>6</v>
      </c>
      <c r="D3534" s="187">
        <v>42.56</v>
      </c>
    </row>
    <row r="3535" spans="1:4" ht="51" x14ac:dyDescent="0.2">
      <c r="A3535" s="192">
        <v>94472</v>
      </c>
      <c r="B3535" s="189" t="s">
        <v>14823</v>
      </c>
      <c r="C3535" s="188" t="s">
        <v>6</v>
      </c>
      <c r="D3535" s="190">
        <v>43.69</v>
      </c>
    </row>
    <row r="3536" spans="1:4" ht="51" x14ac:dyDescent="0.2">
      <c r="A3536" s="191">
        <v>94473</v>
      </c>
      <c r="B3536" s="186" t="s">
        <v>14824</v>
      </c>
      <c r="C3536" s="185" t="s">
        <v>6</v>
      </c>
      <c r="D3536" s="187">
        <v>62.76</v>
      </c>
    </row>
    <row r="3537" spans="1:4" ht="51" x14ac:dyDescent="0.2">
      <c r="A3537" s="192">
        <v>94474</v>
      </c>
      <c r="B3537" s="189" t="s">
        <v>14825</v>
      </c>
      <c r="C3537" s="188" t="s">
        <v>6</v>
      </c>
      <c r="D3537" s="190">
        <v>67.72</v>
      </c>
    </row>
    <row r="3538" spans="1:4" ht="51" x14ac:dyDescent="0.2">
      <c r="A3538" s="191">
        <v>94475</v>
      </c>
      <c r="B3538" s="186" t="s">
        <v>14826</v>
      </c>
      <c r="C3538" s="185" t="s">
        <v>6</v>
      </c>
      <c r="D3538" s="187">
        <v>85.65</v>
      </c>
    </row>
    <row r="3539" spans="1:4" ht="51" x14ac:dyDescent="0.2">
      <c r="A3539" s="192">
        <v>94476</v>
      </c>
      <c r="B3539" s="189" t="s">
        <v>14827</v>
      </c>
      <c r="C3539" s="188" t="s">
        <v>6</v>
      </c>
      <c r="D3539" s="190">
        <v>95.22</v>
      </c>
    </row>
    <row r="3540" spans="1:4" ht="38.25" x14ac:dyDescent="0.2">
      <c r="A3540" s="191">
        <v>94477</v>
      </c>
      <c r="B3540" s="186" t="s">
        <v>14828</v>
      </c>
      <c r="C3540" s="185" t="s">
        <v>6</v>
      </c>
      <c r="D3540" s="187">
        <v>56.66</v>
      </c>
    </row>
    <row r="3541" spans="1:4" ht="38.25" x14ac:dyDescent="0.2">
      <c r="A3541" s="192">
        <v>94478</v>
      </c>
      <c r="B3541" s="189" t="s">
        <v>14829</v>
      </c>
      <c r="C3541" s="188" t="s">
        <v>6</v>
      </c>
      <c r="D3541" s="190">
        <v>86.1</v>
      </c>
    </row>
    <row r="3542" spans="1:4" ht="38.25" x14ac:dyDescent="0.2">
      <c r="A3542" s="191">
        <v>94479</v>
      </c>
      <c r="B3542" s="186" t="s">
        <v>14830</v>
      </c>
      <c r="C3542" s="185" t="s">
        <v>6</v>
      </c>
      <c r="D3542" s="187">
        <v>113.21</v>
      </c>
    </row>
    <row r="3543" spans="1:4" ht="38.25" x14ac:dyDescent="0.2">
      <c r="A3543" s="192">
        <v>94606</v>
      </c>
      <c r="B3543" s="189" t="s">
        <v>14831</v>
      </c>
      <c r="C3543" s="188" t="s">
        <v>6</v>
      </c>
      <c r="D3543" s="190">
        <v>42.68</v>
      </c>
    </row>
    <row r="3544" spans="1:4" ht="38.25" x14ac:dyDescent="0.2">
      <c r="A3544" s="191">
        <v>94608</v>
      </c>
      <c r="B3544" s="186" t="s">
        <v>14832</v>
      </c>
      <c r="C3544" s="185" t="s">
        <v>6</v>
      </c>
      <c r="D3544" s="187">
        <v>97</v>
      </c>
    </row>
    <row r="3545" spans="1:4" ht="38.25" x14ac:dyDescent="0.2">
      <c r="A3545" s="192">
        <v>94610</v>
      </c>
      <c r="B3545" s="189" t="s">
        <v>14833</v>
      </c>
      <c r="C3545" s="188" t="s">
        <v>6</v>
      </c>
      <c r="D3545" s="190">
        <v>141.91</v>
      </c>
    </row>
    <row r="3546" spans="1:4" ht="38.25" x14ac:dyDescent="0.2">
      <c r="A3546" s="191">
        <v>94612</v>
      </c>
      <c r="B3546" s="186" t="s">
        <v>14834</v>
      </c>
      <c r="C3546" s="185" t="s">
        <v>6</v>
      </c>
      <c r="D3546" s="187">
        <v>196.75</v>
      </c>
    </row>
    <row r="3547" spans="1:4" ht="38.25" x14ac:dyDescent="0.2">
      <c r="A3547" s="192">
        <v>94614</v>
      </c>
      <c r="B3547" s="189" t="s">
        <v>14835</v>
      </c>
      <c r="C3547" s="188" t="s">
        <v>6</v>
      </c>
      <c r="D3547" s="190">
        <v>71.319999999999993</v>
      </c>
    </row>
    <row r="3548" spans="1:4" ht="51" x14ac:dyDescent="0.2">
      <c r="A3548" s="191">
        <v>94615</v>
      </c>
      <c r="B3548" s="186" t="s">
        <v>14836</v>
      </c>
      <c r="C3548" s="185" t="s">
        <v>6</v>
      </c>
      <c r="D3548" s="187">
        <v>79.849999999999994</v>
      </c>
    </row>
    <row r="3549" spans="1:4" ht="38.25" x14ac:dyDescent="0.2">
      <c r="A3549" s="192">
        <v>94616</v>
      </c>
      <c r="B3549" s="189" t="s">
        <v>14837</v>
      </c>
      <c r="C3549" s="188" t="s">
        <v>6</v>
      </c>
      <c r="D3549" s="190">
        <v>183.39</v>
      </c>
    </row>
    <row r="3550" spans="1:4" ht="51" x14ac:dyDescent="0.2">
      <c r="A3550" s="191">
        <v>94617</v>
      </c>
      <c r="B3550" s="186" t="s">
        <v>14838</v>
      </c>
      <c r="C3550" s="185" t="s">
        <v>6</v>
      </c>
      <c r="D3550" s="187">
        <v>153.75</v>
      </c>
    </row>
    <row r="3551" spans="1:4" ht="38.25" x14ac:dyDescent="0.2">
      <c r="A3551" s="192">
        <v>94618</v>
      </c>
      <c r="B3551" s="189" t="s">
        <v>14839</v>
      </c>
      <c r="C3551" s="188" t="s">
        <v>6</v>
      </c>
      <c r="D3551" s="190">
        <v>180.95</v>
      </c>
    </row>
    <row r="3552" spans="1:4" ht="38.25" x14ac:dyDescent="0.2">
      <c r="A3552" s="191">
        <v>94620</v>
      </c>
      <c r="B3552" s="186" t="s">
        <v>14840</v>
      </c>
      <c r="C3552" s="185" t="s">
        <v>6</v>
      </c>
      <c r="D3552" s="187">
        <v>402.72</v>
      </c>
    </row>
    <row r="3553" spans="1:4" ht="38.25" x14ac:dyDescent="0.2">
      <c r="A3553" s="192">
        <v>94622</v>
      </c>
      <c r="B3553" s="189" t="s">
        <v>14841</v>
      </c>
      <c r="C3553" s="188" t="s">
        <v>6</v>
      </c>
      <c r="D3553" s="190">
        <v>103.23</v>
      </c>
    </row>
    <row r="3554" spans="1:4" ht="38.25" x14ac:dyDescent="0.2">
      <c r="A3554" s="191">
        <v>94623</v>
      </c>
      <c r="B3554" s="186" t="s">
        <v>14842</v>
      </c>
      <c r="C3554" s="185" t="s">
        <v>6</v>
      </c>
      <c r="D3554" s="187">
        <v>227.89</v>
      </c>
    </row>
    <row r="3555" spans="1:4" ht="38.25" x14ac:dyDescent="0.2">
      <c r="A3555" s="192">
        <v>94624</v>
      </c>
      <c r="B3555" s="189" t="s">
        <v>14843</v>
      </c>
      <c r="C3555" s="188" t="s">
        <v>6</v>
      </c>
      <c r="D3555" s="190">
        <v>341.93</v>
      </c>
    </row>
    <row r="3556" spans="1:4" ht="38.25" x14ac:dyDescent="0.2">
      <c r="A3556" s="191">
        <v>94625</v>
      </c>
      <c r="B3556" s="186" t="s">
        <v>14844</v>
      </c>
      <c r="C3556" s="185" t="s">
        <v>6</v>
      </c>
      <c r="D3556" s="187">
        <v>698.65</v>
      </c>
    </row>
    <row r="3557" spans="1:4" ht="51" x14ac:dyDescent="0.2">
      <c r="A3557" s="192">
        <v>94656</v>
      </c>
      <c r="B3557" s="189" t="s">
        <v>14845</v>
      </c>
      <c r="C3557" s="188" t="s">
        <v>6</v>
      </c>
      <c r="D3557" s="190">
        <v>4.42</v>
      </c>
    </row>
    <row r="3558" spans="1:4" ht="38.25" x14ac:dyDescent="0.2">
      <c r="A3558" s="191">
        <v>94657</v>
      </c>
      <c r="B3558" s="186" t="s">
        <v>14846</v>
      </c>
      <c r="C3558" s="185" t="s">
        <v>6</v>
      </c>
      <c r="D3558" s="187">
        <v>4.33</v>
      </c>
    </row>
    <row r="3559" spans="1:4" ht="51" x14ac:dyDescent="0.2">
      <c r="A3559" s="192">
        <v>94658</v>
      </c>
      <c r="B3559" s="189" t="s">
        <v>14847</v>
      </c>
      <c r="C3559" s="188" t="s">
        <v>6</v>
      </c>
      <c r="D3559" s="190">
        <v>5.16</v>
      </c>
    </row>
    <row r="3560" spans="1:4" ht="38.25" x14ac:dyDescent="0.2">
      <c r="A3560" s="191">
        <v>94659</v>
      </c>
      <c r="B3560" s="186" t="s">
        <v>14848</v>
      </c>
      <c r="C3560" s="185" t="s">
        <v>6</v>
      </c>
      <c r="D3560" s="187">
        <v>5.08</v>
      </c>
    </row>
    <row r="3561" spans="1:4" ht="51" x14ac:dyDescent="0.2">
      <c r="A3561" s="192">
        <v>94660</v>
      </c>
      <c r="B3561" s="189" t="s">
        <v>14849</v>
      </c>
      <c r="C3561" s="188" t="s">
        <v>6</v>
      </c>
      <c r="D3561" s="190">
        <v>8.27</v>
      </c>
    </row>
    <row r="3562" spans="1:4" ht="38.25" x14ac:dyDescent="0.2">
      <c r="A3562" s="191">
        <v>94661</v>
      </c>
      <c r="B3562" s="186" t="s">
        <v>14850</v>
      </c>
      <c r="C3562" s="185" t="s">
        <v>6</v>
      </c>
      <c r="D3562" s="187">
        <v>8.7200000000000006</v>
      </c>
    </row>
    <row r="3563" spans="1:4" ht="51" x14ac:dyDescent="0.2">
      <c r="A3563" s="192">
        <v>94662</v>
      </c>
      <c r="B3563" s="189" t="s">
        <v>14851</v>
      </c>
      <c r="C3563" s="188" t="s">
        <v>6</v>
      </c>
      <c r="D3563" s="190">
        <v>8.89</v>
      </c>
    </row>
    <row r="3564" spans="1:4" ht="38.25" x14ac:dyDescent="0.2">
      <c r="A3564" s="191">
        <v>94663</v>
      </c>
      <c r="B3564" s="186" t="s">
        <v>14852</v>
      </c>
      <c r="C3564" s="185" t="s">
        <v>6</v>
      </c>
      <c r="D3564" s="187">
        <v>9.27</v>
      </c>
    </row>
    <row r="3565" spans="1:4" ht="51" x14ac:dyDescent="0.2">
      <c r="A3565" s="192">
        <v>94664</v>
      </c>
      <c r="B3565" s="189" t="s">
        <v>14853</v>
      </c>
      <c r="C3565" s="188" t="s">
        <v>6</v>
      </c>
      <c r="D3565" s="190">
        <v>18.510000000000002</v>
      </c>
    </row>
    <row r="3566" spans="1:4" ht="38.25" x14ac:dyDescent="0.2">
      <c r="A3566" s="191">
        <v>94665</v>
      </c>
      <c r="B3566" s="186" t="s">
        <v>14854</v>
      </c>
      <c r="C3566" s="185" t="s">
        <v>6</v>
      </c>
      <c r="D3566" s="187">
        <v>20.16</v>
      </c>
    </row>
    <row r="3567" spans="1:4" ht="51" x14ac:dyDescent="0.2">
      <c r="A3567" s="192">
        <v>94666</v>
      </c>
      <c r="B3567" s="189" t="s">
        <v>14855</v>
      </c>
      <c r="C3567" s="188" t="s">
        <v>6</v>
      </c>
      <c r="D3567" s="190">
        <v>24.67</v>
      </c>
    </row>
    <row r="3568" spans="1:4" ht="38.25" x14ac:dyDescent="0.2">
      <c r="A3568" s="191">
        <v>94667</v>
      </c>
      <c r="B3568" s="186" t="s">
        <v>14856</v>
      </c>
      <c r="C3568" s="185" t="s">
        <v>6</v>
      </c>
      <c r="D3568" s="187">
        <v>25.19</v>
      </c>
    </row>
    <row r="3569" spans="1:4" ht="51" x14ac:dyDescent="0.2">
      <c r="A3569" s="192">
        <v>94668</v>
      </c>
      <c r="B3569" s="189" t="s">
        <v>14857</v>
      </c>
      <c r="C3569" s="188" t="s">
        <v>6</v>
      </c>
      <c r="D3569" s="190">
        <v>40.04</v>
      </c>
    </row>
    <row r="3570" spans="1:4" ht="38.25" x14ac:dyDescent="0.2">
      <c r="A3570" s="191">
        <v>94669</v>
      </c>
      <c r="B3570" s="186" t="s">
        <v>14858</v>
      </c>
      <c r="C3570" s="185" t="s">
        <v>6</v>
      </c>
      <c r="D3570" s="187">
        <v>52.59</v>
      </c>
    </row>
    <row r="3571" spans="1:4" ht="51" x14ac:dyDescent="0.2">
      <c r="A3571" s="192">
        <v>94670</v>
      </c>
      <c r="B3571" s="189" t="s">
        <v>14859</v>
      </c>
      <c r="C3571" s="188" t="s">
        <v>6</v>
      </c>
      <c r="D3571" s="190">
        <v>53.49</v>
      </c>
    </row>
    <row r="3572" spans="1:4" ht="38.25" x14ac:dyDescent="0.2">
      <c r="A3572" s="191">
        <v>94671</v>
      </c>
      <c r="B3572" s="186" t="s">
        <v>14860</v>
      </c>
      <c r="C3572" s="185" t="s">
        <v>6</v>
      </c>
      <c r="D3572" s="187">
        <v>76.849999999999994</v>
      </c>
    </row>
    <row r="3573" spans="1:4" ht="51" x14ac:dyDescent="0.2">
      <c r="A3573" s="192">
        <v>94672</v>
      </c>
      <c r="B3573" s="189" t="s">
        <v>14861</v>
      </c>
      <c r="C3573" s="188" t="s">
        <v>6</v>
      </c>
      <c r="D3573" s="190">
        <v>7.43</v>
      </c>
    </row>
    <row r="3574" spans="1:4" ht="38.25" x14ac:dyDescent="0.2">
      <c r="A3574" s="191">
        <v>94673</v>
      </c>
      <c r="B3574" s="186" t="s">
        <v>14862</v>
      </c>
      <c r="C3574" s="185" t="s">
        <v>6</v>
      </c>
      <c r="D3574" s="187">
        <v>7.18</v>
      </c>
    </row>
    <row r="3575" spans="1:4" ht="38.25" x14ac:dyDescent="0.2">
      <c r="A3575" s="192">
        <v>94674</v>
      </c>
      <c r="B3575" s="189" t="s">
        <v>14863</v>
      </c>
      <c r="C3575" s="188" t="s">
        <v>6</v>
      </c>
      <c r="D3575" s="190">
        <v>6.63</v>
      </c>
    </row>
    <row r="3576" spans="1:4" ht="38.25" x14ac:dyDescent="0.2">
      <c r="A3576" s="191">
        <v>94675</v>
      </c>
      <c r="B3576" s="186" t="s">
        <v>14864</v>
      </c>
      <c r="C3576" s="185" t="s">
        <v>6</v>
      </c>
      <c r="D3576" s="187">
        <v>9.4</v>
      </c>
    </row>
    <row r="3577" spans="1:4" ht="38.25" x14ac:dyDescent="0.2">
      <c r="A3577" s="192">
        <v>94676</v>
      </c>
      <c r="B3577" s="189" t="s">
        <v>14865</v>
      </c>
      <c r="C3577" s="188" t="s">
        <v>6</v>
      </c>
      <c r="D3577" s="190">
        <v>11.45</v>
      </c>
    </row>
    <row r="3578" spans="1:4" ht="38.25" x14ac:dyDescent="0.2">
      <c r="A3578" s="191">
        <v>94677</v>
      </c>
      <c r="B3578" s="186" t="s">
        <v>14866</v>
      </c>
      <c r="C3578" s="185" t="s">
        <v>6</v>
      </c>
      <c r="D3578" s="187">
        <v>15.45</v>
      </c>
    </row>
    <row r="3579" spans="1:4" ht="38.25" x14ac:dyDescent="0.2">
      <c r="A3579" s="192">
        <v>94678</v>
      </c>
      <c r="B3579" s="189" t="s">
        <v>14867</v>
      </c>
      <c r="C3579" s="188" t="s">
        <v>6</v>
      </c>
      <c r="D3579" s="190">
        <v>11.89</v>
      </c>
    </row>
    <row r="3580" spans="1:4" ht="38.25" x14ac:dyDescent="0.2">
      <c r="A3580" s="191">
        <v>94679</v>
      </c>
      <c r="B3580" s="186" t="s">
        <v>14868</v>
      </c>
      <c r="C3580" s="185" t="s">
        <v>6</v>
      </c>
      <c r="D3580" s="187">
        <v>16.27</v>
      </c>
    </row>
    <row r="3581" spans="1:4" ht="38.25" x14ac:dyDescent="0.2">
      <c r="A3581" s="192">
        <v>94680</v>
      </c>
      <c r="B3581" s="189" t="s">
        <v>14869</v>
      </c>
      <c r="C3581" s="188" t="s">
        <v>6</v>
      </c>
      <c r="D3581" s="190">
        <v>33.26</v>
      </c>
    </row>
    <row r="3582" spans="1:4" ht="38.25" x14ac:dyDescent="0.2">
      <c r="A3582" s="191">
        <v>94681</v>
      </c>
      <c r="B3582" s="186" t="s">
        <v>14870</v>
      </c>
      <c r="C3582" s="185" t="s">
        <v>6</v>
      </c>
      <c r="D3582" s="187">
        <v>33.42</v>
      </c>
    </row>
    <row r="3583" spans="1:4" ht="38.25" x14ac:dyDescent="0.2">
      <c r="A3583" s="192">
        <v>94682</v>
      </c>
      <c r="B3583" s="189" t="s">
        <v>14871</v>
      </c>
      <c r="C3583" s="188" t="s">
        <v>6</v>
      </c>
      <c r="D3583" s="190">
        <v>76.849999999999994</v>
      </c>
    </row>
    <row r="3584" spans="1:4" ht="38.25" x14ac:dyDescent="0.2">
      <c r="A3584" s="191">
        <v>94683</v>
      </c>
      <c r="B3584" s="186" t="s">
        <v>14872</v>
      </c>
      <c r="C3584" s="185" t="s">
        <v>6</v>
      </c>
      <c r="D3584" s="187">
        <v>48.15</v>
      </c>
    </row>
    <row r="3585" spans="1:4" ht="38.25" x14ac:dyDescent="0.2">
      <c r="A3585" s="192">
        <v>94684</v>
      </c>
      <c r="B3585" s="189" t="s">
        <v>14873</v>
      </c>
      <c r="C3585" s="188" t="s">
        <v>6</v>
      </c>
      <c r="D3585" s="190">
        <v>95.33</v>
      </c>
    </row>
    <row r="3586" spans="1:4" ht="38.25" x14ac:dyDescent="0.2">
      <c r="A3586" s="191">
        <v>94685</v>
      </c>
      <c r="B3586" s="186" t="s">
        <v>14874</v>
      </c>
      <c r="C3586" s="185" t="s">
        <v>6</v>
      </c>
      <c r="D3586" s="187">
        <v>65.53</v>
      </c>
    </row>
    <row r="3587" spans="1:4" ht="38.25" x14ac:dyDescent="0.2">
      <c r="A3587" s="192">
        <v>94686</v>
      </c>
      <c r="B3587" s="189" t="s">
        <v>14875</v>
      </c>
      <c r="C3587" s="188" t="s">
        <v>6</v>
      </c>
      <c r="D3587" s="190">
        <v>190.62</v>
      </c>
    </row>
    <row r="3588" spans="1:4" ht="38.25" x14ac:dyDescent="0.2">
      <c r="A3588" s="191">
        <v>94687</v>
      </c>
      <c r="B3588" s="186" t="s">
        <v>14876</v>
      </c>
      <c r="C3588" s="185" t="s">
        <v>6</v>
      </c>
      <c r="D3588" s="187">
        <v>112.11</v>
      </c>
    </row>
    <row r="3589" spans="1:4" ht="38.25" x14ac:dyDescent="0.2">
      <c r="A3589" s="192">
        <v>94688</v>
      </c>
      <c r="B3589" s="189" t="s">
        <v>14877</v>
      </c>
      <c r="C3589" s="188" t="s">
        <v>6</v>
      </c>
      <c r="D3589" s="190">
        <v>7.82</v>
      </c>
    </row>
    <row r="3590" spans="1:4" ht="51" x14ac:dyDescent="0.2">
      <c r="A3590" s="191">
        <v>94689</v>
      </c>
      <c r="B3590" s="186" t="s">
        <v>14878</v>
      </c>
      <c r="C3590" s="185" t="s">
        <v>6</v>
      </c>
      <c r="D3590" s="187">
        <v>9.75</v>
      </c>
    </row>
    <row r="3591" spans="1:4" ht="38.25" x14ac:dyDescent="0.2">
      <c r="A3591" s="192">
        <v>94690</v>
      </c>
      <c r="B3591" s="189" t="s">
        <v>14879</v>
      </c>
      <c r="C3591" s="188" t="s">
        <v>6</v>
      </c>
      <c r="D3591" s="190">
        <v>9.3699999999999992</v>
      </c>
    </row>
    <row r="3592" spans="1:4" ht="38.25" x14ac:dyDescent="0.2">
      <c r="A3592" s="191">
        <v>94691</v>
      </c>
      <c r="B3592" s="186" t="s">
        <v>14880</v>
      </c>
      <c r="C3592" s="185" t="s">
        <v>6</v>
      </c>
      <c r="D3592" s="187">
        <v>11.61</v>
      </c>
    </row>
    <row r="3593" spans="1:4" ht="38.25" x14ac:dyDescent="0.2">
      <c r="A3593" s="192">
        <v>94692</v>
      </c>
      <c r="B3593" s="189" t="s">
        <v>14881</v>
      </c>
      <c r="C3593" s="188" t="s">
        <v>6</v>
      </c>
      <c r="D3593" s="190">
        <v>16.98</v>
      </c>
    </row>
    <row r="3594" spans="1:4" ht="38.25" x14ac:dyDescent="0.2">
      <c r="A3594" s="191">
        <v>94693</v>
      </c>
      <c r="B3594" s="186" t="s">
        <v>14882</v>
      </c>
      <c r="C3594" s="185" t="s">
        <v>6</v>
      </c>
      <c r="D3594" s="187">
        <v>16.86</v>
      </c>
    </row>
    <row r="3595" spans="1:4" ht="38.25" x14ac:dyDescent="0.2">
      <c r="A3595" s="192">
        <v>94694</v>
      </c>
      <c r="B3595" s="189" t="s">
        <v>14883</v>
      </c>
      <c r="C3595" s="188" t="s">
        <v>6</v>
      </c>
      <c r="D3595" s="190">
        <v>17.86</v>
      </c>
    </row>
    <row r="3596" spans="1:4" ht="38.25" x14ac:dyDescent="0.2">
      <c r="A3596" s="191">
        <v>94695</v>
      </c>
      <c r="B3596" s="186" t="s">
        <v>14884</v>
      </c>
      <c r="C3596" s="185" t="s">
        <v>6</v>
      </c>
      <c r="D3596" s="187">
        <v>21.7</v>
      </c>
    </row>
    <row r="3597" spans="1:4" ht="38.25" x14ac:dyDescent="0.2">
      <c r="A3597" s="192">
        <v>94696</v>
      </c>
      <c r="B3597" s="189" t="s">
        <v>14885</v>
      </c>
      <c r="C3597" s="188" t="s">
        <v>6</v>
      </c>
      <c r="D3597" s="190">
        <v>39.979999999999997</v>
      </c>
    </row>
    <row r="3598" spans="1:4" ht="38.25" x14ac:dyDescent="0.2">
      <c r="A3598" s="191">
        <v>94697</v>
      </c>
      <c r="B3598" s="186" t="s">
        <v>14886</v>
      </c>
      <c r="C3598" s="185" t="s">
        <v>6</v>
      </c>
      <c r="D3598" s="187">
        <v>59.97</v>
      </c>
    </row>
    <row r="3599" spans="1:4" ht="38.25" x14ac:dyDescent="0.2">
      <c r="A3599" s="192">
        <v>94698</v>
      </c>
      <c r="B3599" s="189" t="s">
        <v>14887</v>
      </c>
      <c r="C3599" s="188" t="s">
        <v>6</v>
      </c>
      <c r="D3599" s="190">
        <v>52.3</v>
      </c>
    </row>
    <row r="3600" spans="1:4" ht="38.25" x14ac:dyDescent="0.2">
      <c r="A3600" s="191">
        <v>94699</v>
      </c>
      <c r="B3600" s="186" t="s">
        <v>14888</v>
      </c>
      <c r="C3600" s="185" t="s">
        <v>6</v>
      </c>
      <c r="D3600" s="187">
        <v>98.09</v>
      </c>
    </row>
    <row r="3601" spans="1:4" ht="38.25" x14ac:dyDescent="0.2">
      <c r="A3601" s="192">
        <v>94700</v>
      </c>
      <c r="B3601" s="189" t="s">
        <v>14889</v>
      </c>
      <c r="C3601" s="188" t="s">
        <v>6</v>
      </c>
      <c r="D3601" s="190">
        <v>86.69</v>
      </c>
    </row>
    <row r="3602" spans="1:4" ht="38.25" x14ac:dyDescent="0.2">
      <c r="A3602" s="191">
        <v>94701</v>
      </c>
      <c r="B3602" s="186" t="s">
        <v>14890</v>
      </c>
      <c r="C3602" s="185" t="s">
        <v>6</v>
      </c>
      <c r="D3602" s="187">
        <v>155.13</v>
      </c>
    </row>
    <row r="3603" spans="1:4" ht="38.25" x14ac:dyDescent="0.2">
      <c r="A3603" s="192">
        <v>94702</v>
      </c>
      <c r="B3603" s="189" t="s">
        <v>14891</v>
      </c>
      <c r="C3603" s="188" t="s">
        <v>6</v>
      </c>
      <c r="D3603" s="190">
        <v>123.07</v>
      </c>
    </row>
    <row r="3604" spans="1:4" ht="51" x14ac:dyDescent="0.2">
      <c r="A3604" s="191">
        <v>94703</v>
      </c>
      <c r="B3604" s="186" t="s">
        <v>14892</v>
      </c>
      <c r="C3604" s="185" t="s">
        <v>6</v>
      </c>
      <c r="D3604" s="187">
        <v>17.73</v>
      </c>
    </row>
    <row r="3605" spans="1:4" ht="51" x14ac:dyDescent="0.2">
      <c r="A3605" s="192">
        <v>94704</v>
      </c>
      <c r="B3605" s="189" t="s">
        <v>993</v>
      </c>
      <c r="C3605" s="188" t="s">
        <v>6</v>
      </c>
      <c r="D3605" s="190">
        <v>20.85</v>
      </c>
    </row>
    <row r="3606" spans="1:4" ht="51" x14ac:dyDescent="0.2">
      <c r="A3606" s="191">
        <v>94705</v>
      </c>
      <c r="B3606" s="186" t="s">
        <v>14893</v>
      </c>
      <c r="C3606" s="185" t="s">
        <v>6</v>
      </c>
      <c r="D3606" s="187">
        <v>30.28</v>
      </c>
    </row>
    <row r="3607" spans="1:4" ht="51" x14ac:dyDescent="0.2">
      <c r="A3607" s="192">
        <v>94706</v>
      </c>
      <c r="B3607" s="189" t="s">
        <v>14894</v>
      </c>
      <c r="C3607" s="188" t="s">
        <v>6</v>
      </c>
      <c r="D3607" s="190">
        <v>39.29</v>
      </c>
    </row>
    <row r="3608" spans="1:4" ht="51" x14ac:dyDescent="0.2">
      <c r="A3608" s="191">
        <v>94707</v>
      </c>
      <c r="B3608" s="186" t="s">
        <v>994</v>
      </c>
      <c r="C3608" s="185" t="s">
        <v>6</v>
      </c>
      <c r="D3608" s="187">
        <v>45.41</v>
      </c>
    </row>
    <row r="3609" spans="1:4" ht="38.25" x14ac:dyDescent="0.2">
      <c r="A3609" s="192">
        <v>94708</v>
      </c>
      <c r="B3609" s="189" t="s">
        <v>14895</v>
      </c>
      <c r="C3609" s="188" t="s">
        <v>6</v>
      </c>
      <c r="D3609" s="190">
        <v>19.100000000000001</v>
      </c>
    </row>
    <row r="3610" spans="1:4" ht="38.25" x14ac:dyDescent="0.2">
      <c r="A3610" s="191">
        <v>94709</v>
      </c>
      <c r="B3610" s="186" t="s">
        <v>14896</v>
      </c>
      <c r="C3610" s="185" t="s">
        <v>6</v>
      </c>
      <c r="D3610" s="187">
        <v>22.58</v>
      </c>
    </row>
    <row r="3611" spans="1:4" ht="38.25" x14ac:dyDescent="0.2">
      <c r="A3611" s="192">
        <v>94710</v>
      </c>
      <c r="B3611" s="189" t="s">
        <v>14897</v>
      </c>
      <c r="C3611" s="188" t="s">
        <v>6</v>
      </c>
      <c r="D3611" s="190">
        <v>29.17</v>
      </c>
    </row>
    <row r="3612" spans="1:4" ht="38.25" x14ac:dyDescent="0.2">
      <c r="A3612" s="191">
        <v>94711</v>
      </c>
      <c r="B3612" s="186" t="s">
        <v>14898</v>
      </c>
      <c r="C3612" s="185" t="s">
        <v>6</v>
      </c>
      <c r="D3612" s="187">
        <v>38.49</v>
      </c>
    </row>
    <row r="3613" spans="1:4" ht="38.25" x14ac:dyDescent="0.2">
      <c r="A3613" s="192">
        <v>94712</v>
      </c>
      <c r="B3613" s="189" t="s">
        <v>14899</v>
      </c>
      <c r="C3613" s="188" t="s">
        <v>6</v>
      </c>
      <c r="D3613" s="190">
        <v>49.72</v>
      </c>
    </row>
    <row r="3614" spans="1:4" ht="38.25" x14ac:dyDescent="0.2">
      <c r="A3614" s="191">
        <v>94713</v>
      </c>
      <c r="B3614" s="186" t="s">
        <v>14900</v>
      </c>
      <c r="C3614" s="185" t="s">
        <v>6</v>
      </c>
      <c r="D3614" s="187">
        <v>149.47999999999999</v>
      </c>
    </row>
    <row r="3615" spans="1:4" ht="38.25" x14ac:dyDescent="0.2">
      <c r="A3615" s="192">
        <v>94714</v>
      </c>
      <c r="B3615" s="189" t="s">
        <v>14901</v>
      </c>
      <c r="C3615" s="188" t="s">
        <v>6</v>
      </c>
      <c r="D3615" s="190">
        <v>196.08</v>
      </c>
    </row>
    <row r="3616" spans="1:4" ht="38.25" x14ac:dyDescent="0.2">
      <c r="A3616" s="191">
        <v>94715</v>
      </c>
      <c r="B3616" s="186" t="s">
        <v>14902</v>
      </c>
      <c r="C3616" s="185" t="s">
        <v>6</v>
      </c>
      <c r="D3616" s="187">
        <v>274.05</v>
      </c>
    </row>
    <row r="3617" spans="1:4" ht="38.25" x14ac:dyDescent="0.2">
      <c r="A3617" s="192">
        <v>94724</v>
      </c>
      <c r="B3617" s="189" t="s">
        <v>14903</v>
      </c>
      <c r="C3617" s="188" t="s">
        <v>6</v>
      </c>
      <c r="D3617" s="190">
        <v>20.54</v>
      </c>
    </row>
    <row r="3618" spans="1:4" ht="38.25" x14ac:dyDescent="0.2">
      <c r="A3618" s="191">
        <v>94725</v>
      </c>
      <c r="B3618" s="186" t="s">
        <v>14904</v>
      </c>
      <c r="C3618" s="185" t="s">
        <v>6</v>
      </c>
      <c r="D3618" s="187">
        <v>4.8899999999999997</v>
      </c>
    </row>
    <row r="3619" spans="1:4" ht="38.25" x14ac:dyDescent="0.2">
      <c r="A3619" s="192">
        <v>94726</v>
      </c>
      <c r="B3619" s="189" t="s">
        <v>14905</v>
      </c>
      <c r="C3619" s="188" t="s">
        <v>6</v>
      </c>
      <c r="D3619" s="190">
        <v>31.73</v>
      </c>
    </row>
    <row r="3620" spans="1:4" ht="38.25" x14ac:dyDescent="0.2">
      <c r="A3620" s="191">
        <v>94727</v>
      </c>
      <c r="B3620" s="186" t="s">
        <v>14906</v>
      </c>
      <c r="C3620" s="185" t="s">
        <v>6</v>
      </c>
      <c r="D3620" s="187">
        <v>6.96</v>
      </c>
    </row>
    <row r="3621" spans="1:4" ht="38.25" x14ac:dyDescent="0.2">
      <c r="A3621" s="192">
        <v>94728</v>
      </c>
      <c r="B3621" s="189" t="s">
        <v>14907</v>
      </c>
      <c r="C3621" s="188" t="s">
        <v>6</v>
      </c>
      <c r="D3621" s="190">
        <v>120.12</v>
      </c>
    </row>
    <row r="3622" spans="1:4" ht="38.25" x14ac:dyDescent="0.2">
      <c r="A3622" s="191">
        <v>94729</v>
      </c>
      <c r="B3622" s="186" t="s">
        <v>14908</v>
      </c>
      <c r="C3622" s="185" t="s">
        <v>6</v>
      </c>
      <c r="D3622" s="187">
        <v>12.29</v>
      </c>
    </row>
    <row r="3623" spans="1:4" ht="38.25" x14ac:dyDescent="0.2">
      <c r="A3623" s="192">
        <v>94730</v>
      </c>
      <c r="B3623" s="189" t="s">
        <v>14909</v>
      </c>
      <c r="C3623" s="188" t="s">
        <v>6</v>
      </c>
      <c r="D3623" s="190">
        <v>145.94</v>
      </c>
    </row>
    <row r="3624" spans="1:4" ht="38.25" x14ac:dyDescent="0.2">
      <c r="A3624" s="191">
        <v>94731</v>
      </c>
      <c r="B3624" s="186" t="s">
        <v>14910</v>
      </c>
      <c r="C3624" s="185" t="s">
        <v>6</v>
      </c>
      <c r="D3624" s="187">
        <v>15.43</v>
      </c>
    </row>
    <row r="3625" spans="1:4" ht="38.25" x14ac:dyDescent="0.2">
      <c r="A3625" s="192">
        <v>94733</v>
      </c>
      <c r="B3625" s="189" t="s">
        <v>14911</v>
      </c>
      <c r="C3625" s="188" t="s">
        <v>6</v>
      </c>
      <c r="D3625" s="190">
        <v>29.96</v>
      </c>
    </row>
    <row r="3626" spans="1:4" ht="38.25" x14ac:dyDescent="0.2">
      <c r="A3626" s="191">
        <v>94737</v>
      </c>
      <c r="B3626" s="186" t="s">
        <v>14912</v>
      </c>
      <c r="C3626" s="185" t="s">
        <v>6</v>
      </c>
      <c r="D3626" s="187">
        <v>125.53</v>
      </c>
    </row>
    <row r="3627" spans="1:4" ht="38.25" x14ac:dyDescent="0.2">
      <c r="A3627" s="192">
        <v>94740</v>
      </c>
      <c r="B3627" s="189" t="s">
        <v>14913</v>
      </c>
      <c r="C3627" s="188" t="s">
        <v>6</v>
      </c>
      <c r="D3627" s="190">
        <v>7.74</v>
      </c>
    </row>
    <row r="3628" spans="1:4" ht="38.25" x14ac:dyDescent="0.2">
      <c r="A3628" s="191">
        <v>94741</v>
      </c>
      <c r="B3628" s="186" t="s">
        <v>14914</v>
      </c>
      <c r="C3628" s="185" t="s">
        <v>6</v>
      </c>
      <c r="D3628" s="187">
        <v>9.6300000000000008</v>
      </c>
    </row>
    <row r="3629" spans="1:4" ht="38.25" x14ac:dyDescent="0.2">
      <c r="A3629" s="192">
        <v>94742</v>
      </c>
      <c r="B3629" s="189" t="s">
        <v>14915</v>
      </c>
      <c r="C3629" s="188" t="s">
        <v>6</v>
      </c>
      <c r="D3629" s="190">
        <v>11.75</v>
      </c>
    </row>
    <row r="3630" spans="1:4" ht="38.25" x14ac:dyDescent="0.2">
      <c r="A3630" s="191">
        <v>94743</v>
      </c>
      <c r="B3630" s="186" t="s">
        <v>14916</v>
      </c>
      <c r="C3630" s="185" t="s">
        <v>6</v>
      </c>
      <c r="D3630" s="187">
        <v>12.94</v>
      </c>
    </row>
    <row r="3631" spans="1:4" ht="38.25" x14ac:dyDescent="0.2">
      <c r="A3631" s="192">
        <v>94744</v>
      </c>
      <c r="B3631" s="189" t="s">
        <v>14917</v>
      </c>
      <c r="C3631" s="188" t="s">
        <v>6</v>
      </c>
      <c r="D3631" s="190">
        <v>18.73</v>
      </c>
    </row>
    <row r="3632" spans="1:4" ht="38.25" x14ac:dyDescent="0.2">
      <c r="A3632" s="191">
        <v>94746</v>
      </c>
      <c r="B3632" s="186" t="s">
        <v>14918</v>
      </c>
      <c r="C3632" s="185" t="s">
        <v>6</v>
      </c>
      <c r="D3632" s="187">
        <v>26.7</v>
      </c>
    </row>
    <row r="3633" spans="1:4" ht="38.25" x14ac:dyDescent="0.2">
      <c r="A3633" s="192">
        <v>94748</v>
      </c>
      <c r="B3633" s="189" t="s">
        <v>14919</v>
      </c>
      <c r="C3633" s="188" t="s">
        <v>6</v>
      </c>
      <c r="D3633" s="190">
        <v>55.08</v>
      </c>
    </row>
    <row r="3634" spans="1:4" ht="38.25" x14ac:dyDescent="0.2">
      <c r="A3634" s="191">
        <v>94750</v>
      </c>
      <c r="B3634" s="186" t="s">
        <v>14920</v>
      </c>
      <c r="C3634" s="185" t="s">
        <v>6</v>
      </c>
      <c r="D3634" s="187">
        <v>130.46</v>
      </c>
    </row>
    <row r="3635" spans="1:4" ht="38.25" x14ac:dyDescent="0.2">
      <c r="A3635" s="192">
        <v>94752</v>
      </c>
      <c r="B3635" s="189" t="s">
        <v>14921</v>
      </c>
      <c r="C3635" s="188" t="s">
        <v>6</v>
      </c>
      <c r="D3635" s="190">
        <v>159.19999999999999</v>
      </c>
    </row>
    <row r="3636" spans="1:4" ht="38.25" x14ac:dyDescent="0.2">
      <c r="A3636" s="191">
        <v>94756</v>
      </c>
      <c r="B3636" s="186" t="s">
        <v>14922</v>
      </c>
      <c r="C3636" s="185" t="s">
        <v>6</v>
      </c>
      <c r="D3636" s="187">
        <v>9.7799999999999994</v>
      </c>
    </row>
    <row r="3637" spans="1:4" ht="38.25" x14ac:dyDescent="0.2">
      <c r="A3637" s="192">
        <v>94757</v>
      </c>
      <c r="B3637" s="189" t="s">
        <v>14923</v>
      </c>
      <c r="C3637" s="188" t="s">
        <v>6</v>
      </c>
      <c r="D3637" s="190">
        <v>13.35</v>
      </c>
    </row>
    <row r="3638" spans="1:4" ht="38.25" x14ac:dyDescent="0.2">
      <c r="A3638" s="191">
        <v>94758</v>
      </c>
      <c r="B3638" s="186" t="s">
        <v>14924</v>
      </c>
      <c r="C3638" s="185" t="s">
        <v>6</v>
      </c>
      <c r="D3638" s="187">
        <v>34.11</v>
      </c>
    </row>
    <row r="3639" spans="1:4" ht="38.25" x14ac:dyDescent="0.2">
      <c r="A3639" s="192">
        <v>94759</v>
      </c>
      <c r="B3639" s="189" t="s">
        <v>14925</v>
      </c>
      <c r="C3639" s="188" t="s">
        <v>6</v>
      </c>
      <c r="D3639" s="190">
        <v>42.06</v>
      </c>
    </row>
    <row r="3640" spans="1:4" ht="38.25" x14ac:dyDescent="0.2">
      <c r="A3640" s="191">
        <v>94760</v>
      </c>
      <c r="B3640" s="186" t="s">
        <v>14926</v>
      </c>
      <c r="C3640" s="185" t="s">
        <v>6</v>
      </c>
      <c r="D3640" s="187">
        <v>69.11</v>
      </c>
    </row>
    <row r="3641" spans="1:4" ht="38.25" x14ac:dyDescent="0.2">
      <c r="A3641" s="192">
        <v>94761</v>
      </c>
      <c r="B3641" s="189" t="s">
        <v>14927</v>
      </c>
      <c r="C3641" s="188" t="s">
        <v>6</v>
      </c>
      <c r="D3641" s="190">
        <v>148.78</v>
      </c>
    </row>
    <row r="3642" spans="1:4" ht="38.25" x14ac:dyDescent="0.2">
      <c r="A3642" s="191">
        <v>94762</v>
      </c>
      <c r="B3642" s="186" t="s">
        <v>14928</v>
      </c>
      <c r="C3642" s="185" t="s">
        <v>6</v>
      </c>
      <c r="D3642" s="187">
        <v>190.53</v>
      </c>
    </row>
    <row r="3643" spans="1:4" ht="51" x14ac:dyDescent="0.2">
      <c r="A3643" s="192">
        <v>94783</v>
      </c>
      <c r="B3643" s="189" t="s">
        <v>14929</v>
      </c>
      <c r="C3643" s="188" t="s">
        <v>6</v>
      </c>
      <c r="D3643" s="190">
        <v>14.99</v>
      </c>
    </row>
    <row r="3644" spans="1:4" ht="51" x14ac:dyDescent="0.2">
      <c r="A3644" s="191">
        <v>94785</v>
      </c>
      <c r="B3644" s="186" t="s">
        <v>14930</v>
      </c>
      <c r="C3644" s="185" t="s">
        <v>6</v>
      </c>
      <c r="D3644" s="187">
        <v>27.3</v>
      </c>
    </row>
    <row r="3645" spans="1:4" ht="51" x14ac:dyDescent="0.2">
      <c r="A3645" s="192">
        <v>94786</v>
      </c>
      <c r="B3645" s="189" t="s">
        <v>995</v>
      </c>
      <c r="C3645" s="188" t="s">
        <v>6</v>
      </c>
      <c r="D3645" s="190">
        <v>36.06</v>
      </c>
    </row>
    <row r="3646" spans="1:4" ht="51" x14ac:dyDescent="0.2">
      <c r="A3646" s="191">
        <v>94787</v>
      </c>
      <c r="B3646" s="186" t="s">
        <v>996</v>
      </c>
      <c r="C3646" s="185" t="s">
        <v>6</v>
      </c>
      <c r="D3646" s="187">
        <v>46.38</v>
      </c>
    </row>
    <row r="3647" spans="1:4" ht="51" x14ac:dyDescent="0.2">
      <c r="A3647" s="192">
        <v>94788</v>
      </c>
      <c r="B3647" s="189" t="s">
        <v>14931</v>
      </c>
      <c r="C3647" s="188" t="s">
        <v>6</v>
      </c>
      <c r="D3647" s="190">
        <v>61.47</v>
      </c>
    </row>
    <row r="3648" spans="1:4" ht="51" x14ac:dyDescent="0.2">
      <c r="A3648" s="191">
        <v>94789</v>
      </c>
      <c r="B3648" s="186" t="s">
        <v>997</v>
      </c>
      <c r="C3648" s="185" t="s">
        <v>6</v>
      </c>
      <c r="D3648" s="187">
        <v>195.19</v>
      </c>
    </row>
    <row r="3649" spans="1:4" ht="51" x14ac:dyDescent="0.2">
      <c r="A3649" s="192">
        <v>94790</v>
      </c>
      <c r="B3649" s="189" t="s">
        <v>14932</v>
      </c>
      <c r="C3649" s="188" t="s">
        <v>6</v>
      </c>
      <c r="D3649" s="190">
        <v>257.64</v>
      </c>
    </row>
    <row r="3650" spans="1:4" ht="51" x14ac:dyDescent="0.2">
      <c r="A3650" s="191">
        <v>94791</v>
      </c>
      <c r="B3650" s="186" t="s">
        <v>14933</v>
      </c>
      <c r="C3650" s="185" t="s">
        <v>6</v>
      </c>
      <c r="D3650" s="187">
        <v>384.96</v>
      </c>
    </row>
    <row r="3651" spans="1:4" ht="38.25" x14ac:dyDescent="0.2">
      <c r="A3651" s="192">
        <v>94863</v>
      </c>
      <c r="B3651" s="189" t="s">
        <v>14934</v>
      </c>
      <c r="C3651" s="188" t="s">
        <v>6</v>
      </c>
      <c r="D3651" s="190">
        <v>106.93</v>
      </c>
    </row>
    <row r="3652" spans="1:4" ht="51" x14ac:dyDescent="0.2">
      <c r="A3652" s="191">
        <v>95141</v>
      </c>
      <c r="B3652" s="186" t="s">
        <v>14935</v>
      </c>
      <c r="C3652" s="185" t="s">
        <v>6</v>
      </c>
      <c r="D3652" s="187">
        <v>24.19</v>
      </c>
    </row>
    <row r="3653" spans="1:4" ht="25.5" x14ac:dyDescent="0.2">
      <c r="A3653" s="192">
        <v>95237</v>
      </c>
      <c r="B3653" s="189" t="s">
        <v>14936</v>
      </c>
      <c r="C3653" s="188" t="s">
        <v>6</v>
      </c>
      <c r="D3653" s="190">
        <v>16.66</v>
      </c>
    </row>
    <row r="3654" spans="1:4" ht="38.25" x14ac:dyDescent="0.2">
      <c r="A3654" s="191">
        <v>95693</v>
      </c>
      <c r="B3654" s="186" t="s">
        <v>14937</v>
      </c>
      <c r="C3654" s="185" t="s">
        <v>6</v>
      </c>
      <c r="D3654" s="187">
        <v>37.53</v>
      </c>
    </row>
    <row r="3655" spans="1:4" ht="25.5" x14ac:dyDescent="0.2">
      <c r="A3655" s="192">
        <v>95694</v>
      </c>
      <c r="B3655" s="189" t="s">
        <v>998</v>
      </c>
      <c r="C3655" s="188" t="s">
        <v>6</v>
      </c>
      <c r="D3655" s="190">
        <v>46.53</v>
      </c>
    </row>
    <row r="3656" spans="1:4" ht="38.25" x14ac:dyDescent="0.2">
      <c r="A3656" s="191">
        <v>95695</v>
      </c>
      <c r="B3656" s="186" t="s">
        <v>14938</v>
      </c>
      <c r="C3656" s="185" t="s">
        <v>6</v>
      </c>
      <c r="D3656" s="187">
        <v>45.18</v>
      </c>
    </row>
    <row r="3657" spans="1:4" ht="25.5" x14ac:dyDescent="0.2">
      <c r="A3657" s="192">
        <v>95696</v>
      </c>
      <c r="B3657" s="189" t="s">
        <v>14939</v>
      </c>
      <c r="C3657" s="188" t="s">
        <v>6</v>
      </c>
      <c r="D3657" s="190">
        <v>26.28</v>
      </c>
    </row>
    <row r="3658" spans="1:4" x14ac:dyDescent="0.2">
      <c r="A3658" s="191">
        <v>6171</v>
      </c>
      <c r="B3658" s="186" t="s">
        <v>999</v>
      </c>
      <c r="C3658" s="185" t="s">
        <v>6</v>
      </c>
      <c r="D3658" s="187">
        <v>21.66</v>
      </c>
    </row>
    <row r="3659" spans="1:4" x14ac:dyDescent="0.2">
      <c r="A3659" s="192">
        <v>72289</v>
      </c>
      <c r="B3659" s="189" t="s">
        <v>1000</v>
      </c>
      <c r="C3659" s="188" t="s">
        <v>6</v>
      </c>
      <c r="D3659" s="190">
        <v>315.89999999999998</v>
      </c>
    </row>
    <row r="3660" spans="1:4" x14ac:dyDescent="0.2">
      <c r="A3660" s="191">
        <v>72290</v>
      </c>
      <c r="B3660" s="186" t="s">
        <v>1001</v>
      </c>
      <c r="C3660" s="185" t="s">
        <v>6</v>
      </c>
      <c r="D3660" s="187">
        <v>356.07</v>
      </c>
    </row>
    <row r="3661" spans="1:4" ht="25.5" x14ac:dyDescent="0.2">
      <c r="A3661" s="188" t="s">
        <v>14940</v>
      </c>
      <c r="B3661" s="189" t="s">
        <v>14941</v>
      </c>
      <c r="C3661" s="188" t="s">
        <v>6</v>
      </c>
      <c r="D3661" s="190">
        <v>197.07</v>
      </c>
    </row>
    <row r="3662" spans="1:4" ht="25.5" x14ac:dyDescent="0.2">
      <c r="A3662" s="185" t="s">
        <v>14942</v>
      </c>
      <c r="B3662" s="186" t="s">
        <v>14943</v>
      </c>
      <c r="C3662" s="185" t="s">
        <v>6</v>
      </c>
      <c r="D3662" s="187">
        <v>125.96</v>
      </c>
    </row>
    <row r="3663" spans="1:4" ht="51" x14ac:dyDescent="0.2">
      <c r="A3663" s="188" t="s">
        <v>14944</v>
      </c>
      <c r="B3663" s="189" t="s">
        <v>14945</v>
      </c>
      <c r="C3663" s="188" t="s">
        <v>6</v>
      </c>
      <c r="D3663" s="190">
        <v>128.79</v>
      </c>
    </row>
    <row r="3664" spans="1:4" ht="25.5" x14ac:dyDescent="0.2">
      <c r="A3664" s="185" t="s">
        <v>14946</v>
      </c>
      <c r="B3664" s="186" t="s">
        <v>1002</v>
      </c>
      <c r="C3664" s="185" t="s">
        <v>6</v>
      </c>
      <c r="D3664" s="187">
        <v>197.72</v>
      </c>
    </row>
    <row r="3665" spans="1:4" ht="38.25" x14ac:dyDescent="0.2">
      <c r="A3665" s="188" t="s">
        <v>14947</v>
      </c>
      <c r="B3665" s="189" t="s">
        <v>1003</v>
      </c>
      <c r="C3665" s="188" t="s">
        <v>6</v>
      </c>
      <c r="D3665" s="190">
        <v>231.38</v>
      </c>
    </row>
    <row r="3666" spans="1:4" x14ac:dyDescent="0.2">
      <c r="A3666" s="191">
        <v>88503</v>
      </c>
      <c r="B3666" s="186" t="s">
        <v>1004</v>
      </c>
      <c r="C3666" s="185" t="s">
        <v>6</v>
      </c>
      <c r="D3666" s="187">
        <v>712.26</v>
      </c>
    </row>
    <row r="3667" spans="1:4" x14ac:dyDescent="0.2">
      <c r="A3667" s="192">
        <v>88504</v>
      </c>
      <c r="B3667" s="189" t="s">
        <v>1005</v>
      </c>
      <c r="C3667" s="188" t="s">
        <v>6</v>
      </c>
      <c r="D3667" s="190">
        <v>567.19000000000005</v>
      </c>
    </row>
    <row r="3668" spans="1:4" ht="25.5" x14ac:dyDescent="0.2">
      <c r="A3668" s="191">
        <v>89482</v>
      </c>
      <c r="B3668" s="186" t="s">
        <v>14948</v>
      </c>
      <c r="C3668" s="185" t="s">
        <v>6</v>
      </c>
      <c r="D3668" s="187">
        <v>15.91</v>
      </c>
    </row>
    <row r="3669" spans="1:4" ht="25.5" x14ac:dyDescent="0.2">
      <c r="A3669" s="192">
        <v>89491</v>
      </c>
      <c r="B3669" s="189" t="s">
        <v>14949</v>
      </c>
      <c r="C3669" s="188" t="s">
        <v>6</v>
      </c>
      <c r="D3669" s="190">
        <v>37.71</v>
      </c>
    </row>
    <row r="3670" spans="1:4" ht="25.5" x14ac:dyDescent="0.2">
      <c r="A3670" s="191">
        <v>89495</v>
      </c>
      <c r="B3670" s="186" t="s">
        <v>14950</v>
      </c>
      <c r="C3670" s="185" t="s">
        <v>6</v>
      </c>
      <c r="D3670" s="187">
        <v>6.09</v>
      </c>
    </row>
    <row r="3671" spans="1:4" ht="38.25" x14ac:dyDescent="0.2">
      <c r="A3671" s="192">
        <v>89707</v>
      </c>
      <c r="B3671" s="189" t="s">
        <v>14951</v>
      </c>
      <c r="C3671" s="188" t="s">
        <v>6</v>
      </c>
      <c r="D3671" s="190">
        <v>19.96</v>
      </c>
    </row>
    <row r="3672" spans="1:4" ht="38.25" x14ac:dyDescent="0.2">
      <c r="A3672" s="191">
        <v>89708</v>
      </c>
      <c r="B3672" s="186" t="s">
        <v>14952</v>
      </c>
      <c r="C3672" s="185" t="s">
        <v>6</v>
      </c>
      <c r="D3672" s="187">
        <v>43.25</v>
      </c>
    </row>
    <row r="3673" spans="1:4" ht="25.5" x14ac:dyDescent="0.2">
      <c r="A3673" s="192">
        <v>89709</v>
      </c>
      <c r="B3673" s="189" t="s">
        <v>14953</v>
      </c>
      <c r="C3673" s="188" t="s">
        <v>6</v>
      </c>
      <c r="D3673" s="190">
        <v>7.29</v>
      </c>
    </row>
    <row r="3674" spans="1:4" ht="25.5" x14ac:dyDescent="0.2">
      <c r="A3674" s="191">
        <v>89710</v>
      </c>
      <c r="B3674" s="186" t="s">
        <v>1006</v>
      </c>
      <c r="C3674" s="185" t="s">
        <v>6</v>
      </c>
      <c r="D3674" s="187">
        <v>7.15</v>
      </c>
    </row>
    <row r="3675" spans="1:4" ht="38.25" x14ac:dyDescent="0.2">
      <c r="A3675" s="192">
        <v>72739</v>
      </c>
      <c r="B3675" s="189" t="s">
        <v>14954</v>
      </c>
      <c r="C3675" s="188" t="s">
        <v>6</v>
      </c>
      <c r="D3675" s="190">
        <v>420.54</v>
      </c>
    </row>
    <row r="3676" spans="1:4" ht="38.25" x14ac:dyDescent="0.2">
      <c r="A3676" s="185" t="s">
        <v>14955</v>
      </c>
      <c r="B3676" s="186" t="s">
        <v>14956</v>
      </c>
      <c r="C3676" s="185" t="s">
        <v>6</v>
      </c>
      <c r="D3676" s="187">
        <v>446.28</v>
      </c>
    </row>
    <row r="3677" spans="1:4" ht="25.5" x14ac:dyDescent="0.2">
      <c r="A3677" s="192">
        <v>86872</v>
      </c>
      <c r="B3677" s="189" t="s">
        <v>1007</v>
      </c>
      <c r="C3677" s="188" t="s">
        <v>6</v>
      </c>
      <c r="D3677" s="190">
        <v>570.37</v>
      </c>
    </row>
    <row r="3678" spans="1:4" ht="25.5" x14ac:dyDescent="0.2">
      <c r="A3678" s="191">
        <v>86874</v>
      </c>
      <c r="B3678" s="186" t="s">
        <v>14957</v>
      </c>
      <c r="C3678" s="185" t="s">
        <v>6</v>
      </c>
      <c r="D3678" s="187">
        <v>348.92</v>
      </c>
    </row>
    <row r="3679" spans="1:4" ht="25.5" x14ac:dyDescent="0.2">
      <c r="A3679" s="192">
        <v>86875</v>
      </c>
      <c r="B3679" s="189" t="s">
        <v>14958</v>
      </c>
      <c r="C3679" s="188" t="s">
        <v>6</v>
      </c>
      <c r="D3679" s="190">
        <v>335.88</v>
      </c>
    </row>
    <row r="3680" spans="1:4" ht="25.5" x14ac:dyDescent="0.2">
      <c r="A3680" s="191">
        <v>86876</v>
      </c>
      <c r="B3680" s="186" t="s">
        <v>14959</v>
      </c>
      <c r="C3680" s="185" t="s">
        <v>6</v>
      </c>
      <c r="D3680" s="187">
        <v>189.22</v>
      </c>
    </row>
    <row r="3681" spans="1:4" ht="25.5" x14ac:dyDescent="0.2">
      <c r="A3681" s="192">
        <v>86877</v>
      </c>
      <c r="B3681" s="189" t="s">
        <v>1008</v>
      </c>
      <c r="C3681" s="188" t="s">
        <v>6</v>
      </c>
      <c r="D3681" s="190">
        <v>22.93</v>
      </c>
    </row>
    <row r="3682" spans="1:4" ht="25.5" x14ac:dyDescent="0.2">
      <c r="A3682" s="191">
        <v>86878</v>
      </c>
      <c r="B3682" s="186" t="s">
        <v>14960</v>
      </c>
      <c r="C3682" s="185" t="s">
        <v>6</v>
      </c>
      <c r="D3682" s="187">
        <v>39.26</v>
      </c>
    </row>
    <row r="3683" spans="1:4" ht="25.5" x14ac:dyDescent="0.2">
      <c r="A3683" s="192">
        <v>86879</v>
      </c>
      <c r="B3683" s="189" t="s">
        <v>14961</v>
      </c>
      <c r="C3683" s="188" t="s">
        <v>6</v>
      </c>
      <c r="D3683" s="190">
        <v>5.05</v>
      </c>
    </row>
    <row r="3684" spans="1:4" ht="25.5" x14ac:dyDescent="0.2">
      <c r="A3684" s="191">
        <v>86880</v>
      </c>
      <c r="B3684" s="186" t="s">
        <v>14962</v>
      </c>
      <c r="C3684" s="185" t="s">
        <v>6</v>
      </c>
      <c r="D3684" s="187">
        <v>13.63</v>
      </c>
    </row>
    <row r="3685" spans="1:4" ht="25.5" x14ac:dyDescent="0.2">
      <c r="A3685" s="192">
        <v>86881</v>
      </c>
      <c r="B3685" s="189" t="s">
        <v>14963</v>
      </c>
      <c r="C3685" s="188" t="s">
        <v>6</v>
      </c>
      <c r="D3685" s="190">
        <v>109.78</v>
      </c>
    </row>
    <row r="3686" spans="1:4" ht="25.5" x14ac:dyDescent="0.2">
      <c r="A3686" s="191">
        <v>86882</v>
      </c>
      <c r="B3686" s="186" t="s">
        <v>14964</v>
      </c>
      <c r="C3686" s="185" t="s">
        <v>6</v>
      </c>
      <c r="D3686" s="187">
        <v>14.14</v>
      </c>
    </row>
    <row r="3687" spans="1:4" ht="25.5" x14ac:dyDescent="0.2">
      <c r="A3687" s="192">
        <v>86883</v>
      </c>
      <c r="B3687" s="189" t="s">
        <v>14965</v>
      </c>
      <c r="C3687" s="188" t="s">
        <v>6</v>
      </c>
      <c r="D3687" s="190">
        <v>8.07</v>
      </c>
    </row>
    <row r="3688" spans="1:4" ht="25.5" x14ac:dyDescent="0.2">
      <c r="A3688" s="191">
        <v>86884</v>
      </c>
      <c r="B3688" s="186" t="s">
        <v>14966</v>
      </c>
      <c r="C3688" s="185" t="s">
        <v>6</v>
      </c>
      <c r="D3688" s="187">
        <v>6.23</v>
      </c>
    </row>
    <row r="3689" spans="1:4" ht="25.5" x14ac:dyDescent="0.2">
      <c r="A3689" s="192">
        <v>86885</v>
      </c>
      <c r="B3689" s="189" t="s">
        <v>14967</v>
      </c>
      <c r="C3689" s="188" t="s">
        <v>6</v>
      </c>
      <c r="D3689" s="190">
        <v>7.72</v>
      </c>
    </row>
    <row r="3690" spans="1:4" x14ac:dyDescent="0.2">
      <c r="A3690" s="191">
        <v>86886</v>
      </c>
      <c r="B3690" s="186" t="s">
        <v>14968</v>
      </c>
      <c r="C3690" s="185" t="s">
        <v>6</v>
      </c>
      <c r="D3690" s="187">
        <v>27.22</v>
      </c>
    </row>
    <row r="3691" spans="1:4" x14ac:dyDescent="0.2">
      <c r="A3691" s="192">
        <v>86887</v>
      </c>
      <c r="B3691" s="189" t="s">
        <v>14969</v>
      </c>
      <c r="C3691" s="188" t="s">
        <v>6</v>
      </c>
      <c r="D3691" s="190">
        <v>29.46</v>
      </c>
    </row>
    <row r="3692" spans="1:4" ht="25.5" x14ac:dyDescent="0.2">
      <c r="A3692" s="191">
        <v>86888</v>
      </c>
      <c r="B3692" s="186" t="s">
        <v>1009</v>
      </c>
      <c r="C3692" s="185" t="s">
        <v>6</v>
      </c>
      <c r="D3692" s="187">
        <v>340.21</v>
      </c>
    </row>
    <row r="3693" spans="1:4" ht="25.5" x14ac:dyDescent="0.2">
      <c r="A3693" s="192">
        <v>86889</v>
      </c>
      <c r="B3693" s="189" t="s">
        <v>14970</v>
      </c>
      <c r="C3693" s="188" t="s">
        <v>6</v>
      </c>
      <c r="D3693" s="190">
        <v>356.42</v>
      </c>
    </row>
    <row r="3694" spans="1:4" ht="25.5" x14ac:dyDescent="0.2">
      <c r="A3694" s="191">
        <v>86893</v>
      </c>
      <c r="B3694" s="186" t="s">
        <v>14971</v>
      </c>
      <c r="C3694" s="185" t="s">
        <v>6</v>
      </c>
      <c r="D3694" s="187">
        <v>319.22000000000003</v>
      </c>
    </row>
    <row r="3695" spans="1:4" ht="25.5" x14ac:dyDescent="0.2">
      <c r="A3695" s="192">
        <v>86894</v>
      </c>
      <c r="B3695" s="189" t="s">
        <v>14972</v>
      </c>
      <c r="C3695" s="188" t="s">
        <v>6</v>
      </c>
      <c r="D3695" s="190">
        <v>230.85</v>
      </c>
    </row>
    <row r="3696" spans="1:4" ht="25.5" x14ac:dyDescent="0.2">
      <c r="A3696" s="191">
        <v>86895</v>
      </c>
      <c r="B3696" s="186" t="s">
        <v>14973</v>
      </c>
      <c r="C3696" s="185" t="s">
        <v>6</v>
      </c>
      <c r="D3696" s="187">
        <v>192.3</v>
      </c>
    </row>
    <row r="3697" spans="1:4" ht="25.5" x14ac:dyDescent="0.2">
      <c r="A3697" s="192">
        <v>86899</v>
      </c>
      <c r="B3697" s="189" t="s">
        <v>14974</v>
      </c>
      <c r="C3697" s="188" t="s">
        <v>6</v>
      </c>
      <c r="D3697" s="190">
        <v>178.34</v>
      </c>
    </row>
    <row r="3698" spans="1:4" ht="25.5" x14ac:dyDescent="0.2">
      <c r="A3698" s="191">
        <v>86900</v>
      </c>
      <c r="B3698" s="186" t="s">
        <v>14975</v>
      </c>
      <c r="C3698" s="185" t="s">
        <v>6</v>
      </c>
      <c r="D3698" s="187">
        <v>128.30000000000001</v>
      </c>
    </row>
    <row r="3699" spans="1:4" ht="25.5" x14ac:dyDescent="0.2">
      <c r="A3699" s="192">
        <v>86901</v>
      </c>
      <c r="B3699" s="189" t="s">
        <v>14976</v>
      </c>
      <c r="C3699" s="188" t="s">
        <v>6</v>
      </c>
      <c r="D3699" s="190">
        <v>106.18</v>
      </c>
    </row>
    <row r="3700" spans="1:4" ht="25.5" x14ac:dyDescent="0.2">
      <c r="A3700" s="191">
        <v>86902</v>
      </c>
      <c r="B3700" s="186" t="s">
        <v>14977</v>
      </c>
      <c r="C3700" s="185" t="s">
        <v>6</v>
      </c>
      <c r="D3700" s="187">
        <v>184.02</v>
      </c>
    </row>
    <row r="3701" spans="1:4" ht="25.5" x14ac:dyDescent="0.2">
      <c r="A3701" s="192">
        <v>86903</v>
      </c>
      <c r="B3701" s="189" t="s">
        <v>14978</v>
      </c>
      <c r="C3701" s="188" t="s">
        <v>6</v>
      </c>
      <c r="D3701" s="190">
        <v>247.59</v>
      </c>
    </row>
    <row r="3702" spans="1:4" ht="25.5" x14ac:dyDescent="0.2">
      <c r="A3702" s="191">
        <v>86904</v>
      </c>
      <c r="B3702" s="186" t="s">
        <v>14979</v>
      </c>
      <c r="C3702" s="185" t="s">
        <v>6</v>
      </c>
      <c r="D3702" s="187">
        <v>97.93</v>
      </c>
    </row>
    <row r="3703" spans="1:4" ht="25.5" x14ac:dyDescent="0.2">
      <c r="A3703" s="192">
        <v>86905</v>
      </c>
      <c r="B3703" s="189" t="s">
        <v>14980</v>
      </c>
      <c r="C3703" s="188" t="s">
        <v>6</v>
      </c>
      <c r="D3703" s="190">
        <v>189.65</v>
      </c>
    </row>
    <row r="3704" spans="1:4" ht="25.5" x14ac:dyDescent="0.2">
      <c r="A3704" s="191">
        <v>86906</v>
      </c>
      <c r="B3704" s="186" t="s">
        <v>1010</v>
      </c>
      <c r="C3704" s="185" t="s">
        <v>6</v>
      </c>
      <c r="D3704" s="187">
        <v>44.34</v>
      </c>
    </row>
    <row r="3705" spans="1:4" ht="25.5" x14ac:dyDescent="0.2">
      <c r="A3705" s="192">
        <v>86908</v>
      </c>
      <c r="B3705" s="189" t="s">
        <v>14981</v>
      </c>
      <c r="C3705" s="188" t="s">
        <v>6</v>
      </c>
      <c r="D3705" s="190">
        <v>227.29</v>
      </c>
    </row>
    <row r="3706" spans="1:4" ht="25.5" x14ac:dyDescent="0.2">
      <c r="A3706" s="191">
        <v>86909</v>
      </c>
      <c r="B3706" s="186" t="s">
        <v>14982</v>
      </c>
      <c r="C3706" s="185" t="s">
        <v>6</v>
      </c>
      <c r="D3706" s="187">
        <v>88.6</v>
      </c>
    </row>
    <row r="3707" spans="1:4" ht="25.5" x14ac:dyDescent="0.2">
      <c r="A3707" s="192">
        <v>86910</v>
      </c>
      <c r="B3707" s="189" t="s">
        <v>14983</v>
      </c>
      <c r="C3707" s="188" t="s">
        <v>6</v>
      </c>
      <c r="D3707" s="190">
        <v>84.77</v>
      </c>
    </row>
    <row r="3708" spans="1:4" ht="25.5" x14ac:dyDescent="0.2">
      <c r="A3708" s="191">
        <v>86911</v>
      </c>
      <c r="B3708" s="186" t="s">
        <v>1011</v>
      </c>
      <c r="C3708" s="185" t="s">
        <v>6</v>
      </c>
      <c r="D3708" s="187">
        <v>37.619999999999997</v>
      </c>
    </row>
    <row r="3709" spans="1:4" ht="25.5" x14ac:dyDescent="0.2">
      <c r="A3709" s="192">
        <v>86912</v>
      </c>
      <c r="B3709" s="189" t="s">
        <v>1012</v>
      </c>
      <c r="C3709" s="188" t="s">
        <v>6</v>
      </c>
      <c r="D3709" s="190">
        <v>37.619999999999997</v>
      </c>
    </row>
    <row r="3710" spans="1:4" ht="25.5" x14ac:dyDescent="0.2">
      <c r="A3710" s="191">
        <v>86913</v>
      </c>
      <c r="B3710" s="186" t="s">
        <v>14984</v>
      </c>
      <c r="C3710" s="185" t="s">
        <v>6</v>
      </c>
      <c r="D3710" s="187">
        <v>16.82</v>
      </c>
    </row>
    <row r="3711" spans="1:4" ht="25.5" x14ac:dyDescent="0.2">
      <c r="A3711" s="192">
        <v>86914</v>
      </c>
      <c r="B3711" s="189" t="s">
        <v>1013</v>
      </c>
      <c r="C3711" s="188" t="s">
        <v>6</v>
      </c>
      <c r="D3711" s="190">
        <v>34.22</v>
      </c>
    </row>
    <row r="3712" spans="1:4" ht="25.5" x14ac:dyDescent="0.2">
      <c r="A3712" s="191">
        <v>86915</v>
      </c>
      <c r="B3712" s="186" t="s">
        <v>1014</v>
      </c>
      <c r="C3712" s="185" t="s">
        <v>6</v>
      </c>
      <c r="D3712" s="187">
        <v>74.59</v>
      </c>
    </row>
    <row r="3713" spans="1:4" ht="25.5" x14ac:dyDescent="0.2">
      <c r="A3713" s="192">
        <v>86916</v>
      </c>
      <c r="B3713" s="189" t="s">
        <v>14985</v>
      </c>
      <c r="C3713" s="188" t="s">
        <v>6</v>
      </c>
      <c r="D3713" s="190">
        <v>22.16</v>
      </c>
    </row>
    <row r="3714" spans="1:4" ht="38.25" x14ac:dyDescent="0.2">
      <c r="A3714" s="191">
        <v>86919</v>
      </c>
      <c r="B3714" s="186" t="s">
        <v>14986</v>
      </c>
      <c r="C3714" s="185" t="s">
        <v>6</v>
      </c>
      <c r="D3714" s="187">
        <v>635.59</v>
      </c>
    </row>
    <row r="3715" spans="1:4" ht="38.25" x14ac:dyDescent="0.2">
      <c r="A3715" s="192">
        <v>86920</v>
      </c>
      <c r="B3715" s="189" t="s">
        <v>14987</v>
      </c>
      <c r="C3715" s="188" t="s">
        <v>6</v>
      </c>
      <c r="D3715" s="190">
        <v>600.30999999999995</v>
      </c>
    </row>
    <row r="3716" spans="1:4" ht="38.25" x14ac:dyDescent="0.2">
      <c r="A3716" s="191">
        <v>86921</v>
      </c>
      <c r="B3716" s="186" t="s">
        <v>14988</v>
      </c>
      <c r="C3716" s="185" t="s">
        <v>6</v>
      </c>
      <c r="D3716" s="187">
        <v>605.65</v>
      </c>
    </row>
    <row r="3717" spans="1:4" ht="38.25" x14ac:dyDescent="0.2">
      <c r="A3717" s="192">
        <v>86922</v>
      </c>
      <c r="B3717" s="189" t="s">
        <v>14989</v>
      </c>
      <c r="C3717" s="188" t="s">
        <v>6</v>
      </c>
      <c r="D3717" s="190">
        <v>515.85</v>
      </c>
    </row>
    <row r="3718" spans="1:4" ht="38.25" x14ac:dyDescent="0.2">
      <c r="A3718" s="191">
        <v>86923</v>
      </c>
      <c r="B3718" s="186" t="s">
        <v>14990</v>
      </c>
      <c r="C3718" s="185" t="s">
        <v>6</v>
      </c>
      <c r="D3718" s="187">
        <v>384.93</v>
      </c>
    </row>
    <row r="3719" spans="1:4" ht="38.25" x14ac:dyDescent="0.2">
      <c r="A3719" s="192">
        <v>86924</v>
      </c>
      <c r="B3719" s="189" t="s">
        <v>14991</v>
      </c>
      <c r="C3719" s="188" t="s">
        <v>6</v>
      </c>
      <c r="D3719" s="190">
        <v>390.27</v>
      </c>
    </row>
    <row r="3720" spans="1:4" ht="38.25" x14ac:dyDescent="0.2">
      <c r="A3720" s="191">
        <v>86925</v>
      </c>
      <c r="B3720" s="186" t="s">
        <v>14992</v>
      </c>
      <c r="C3720" s="185" t="s">
        <v>6</v>
      </c>
      <c r="D3720" s="187">
        <v>365.82</v>
      </c>
    </row>
    <row r="3721" spans="1:4" ht="38.25" x14ac:dyDescent="0.2">
      <c r="A3721" s="192">
        <v>86926</v>
      </c>
      <c r="B3721" s="189" t="s">
        <v>14993</v>
      </c>
      <c r="C3721" s="188" t="s">
        <v>6</v>
      </c>
      <c r="D3721" s="190">
        <v>371.16</v>
      </c>
    </row>
    <row r="3722" spans="1:4" ht="38.25" x14ac:dyDescent="0.2">
      <c r="A3722" s="191">
        <v>86927</v>
      </c>
      <c r="B3722" s="186" t="s">
        <v>14994</v>
      </c>
      <c r="C3722" s="185" t="s">
        <v>6</v>
      </c>
      <c r="D3722" s="187">
        <v>225.23</v>
      </c>
    </row>
    <row r="3723" spans="1:4" ht="38.25" x14ac:dyDescent="0.2">
      <c r="A3723" s="192">
        <v>86928</v>
      </c>
      <c r="B3723" s="189" t="s">
        <v>14995</v>
      </c>
      <c r="C3723" s="188" t="s">
        <v>6</v>
      </c>
      <c r="D3723" s="190">
        <v>230.57</v>
      </c>
    </row>
    <row r="3724" spans="1:4" ht="38.25" x14ac:dyDescent="0.2">
      <c r="A3724" s="191">
        <v>86929</v>
      </c>
      <c r="B3724" s="186" t="s">
        <v>14996</v>
      </c>
      <c r="C3724" s="185" t="s">
        <v>6</v>
      </c>
      <c r="D3724" s="187">
        <v>219.16</v>
      </c>
    </row>
    <row r="3725" spans="1:4" ht="38.25" x14ac:dyDescent="0.2">
      <c r="A3725" s="192">
        <v>86930</v>
      </c>
      <c r="B3725" s="189" t="s">
        <v>14997</v>
      </c>
      <c r="C3725" s="188" t="s">
        <v>6</v>
      </c>
      <c r="D3725" s="190">
        <v>224.5</v>
      </c>
    </row>
    <row r="3726" spans="1:4" ht="38.25" x14ac:dyDescent="0.2">
      <c r="A3726" s="191">
        <v>86931</v>
      </c>
      <c r="B3726" s="186" t="s">
        <v>14998</v>
      </c>
      <c r="C3726" s="185" t="s">
        <v>6</v>
      </c>
      <c r="D3726" s="187">
        <v>347.93</v>
      </c>
    </row>
    <row r="3727" spans="1:4" ht="38.25" x14ac:dyDescent="0.2">
      <c r="A3727" s="192">
        <v>86932</v>
      </c>
      <c r="B3727" s="189" t="s">
        <v>14999</v>
      </c>
      <c r="C3727" s="188" t="s">
        <v>6</v>
      </c>
      <c r="D3727" s="190">
        <v>369.67</v>
      </c>
    </row>
    <row r="3728" spans="1:4" ht="51" x14ac:dyDescent="0.2">
      <c r="A3728" s="191">
        <v>86933</v>
      </c>
      <c r="B3728" s="186" t="s">
        <v>15000</v>
      </c>
      <c r="C3728" s="185" t="s">
        <v>6</v>
      </c>
      <c r="D3728" s="187">
        <v>296.24</v>
      </c>
    </row>
    <row r="3729" spans="1:4" ht="51" x14ac:dyDescent="0.2">
      <c r="A3729" s="192">
        <v>86934</v>
      </c>
      <c r="B3729" s="189" t="s">
        <v>15001</v>
      </c>
      <c r="C3729" s="188" t="s">
        <v>6</v>
      </c>
      <c r="D3729" s="190">
        <v>290.17</v>
      </c>
    </row>
    <row r="3730" spans="1:4" ht="38.25" x14ac:dyDescent="0.2">
      <c r="A3730" s="191">
        <v>86935</v>
      </c>
      <c r="B3730" s="186" t="s">
        <v>15002</v>
      </c>
      <c r="C3730" s="185" t="s">
        <v>6</v>
      </c>
      <c r="D3730" s="187">
        <v>175.63</v>
      </c>
    </row>
    <row r="3731" spans="1:4" ht="38.25" x14ac:dyDescent="0.2">
      <c r="A3731" s="192">
        <v>86936</v>
      </c>
      <c r="B3731" s="189" t="s">
        <v>15003</v>
      </c>
      <c r="C3731" s="188" t="s">
        <v>6</v>
      </c>
      <c r="D3731" s="190">
        <v>277.33999999999997</v>
      </c>
    </row>
    <row r="3732" spans="1:4" ht="38.25" x14ac:dyDescent="0.2">
      <c r="A3732" s="191">
        <v>86937</v>
      </c>
      <c r="B3732" s="186" t="s">
        <v>15004</v>
      </c>
      <c r="C3732" s="185" t="s">
        <v>6</v>
      </c>
      <c r="D3732" s="187">
        <v>137.18</v>
      </c>
    </row>
    <row r="3733" spans="1:4" ht="38.25" x14ac:dyDescent="0.2">
      <c r="A3733" s="192">
        <v>86938</v>
      </c>
      <c r="B3733" s="189" t="s">
        <v>15005</v>
      </c>
      <c r="C3733" s="188" t="s">
        <v>6</v>
      </c>
      <c r="D3733" s="190">
        <v>238.89</v>
      </c>
    </row>
    <row r="3734" spans="1:4" ht="51" x14ac:dyDescent="0.2">
      <c r="A3734" s="191">
        <v>86939</v>
      </c>
      <c r="B3734" s="186" t="s">
        <v>15006</v>
      </c>
      <c r="C3734" s="185" t="s">
        <v>6</v>
      </c>
      <c r="D3734" s="187">
        <v>247.71</v>
      </c>
    </row>
    <row r="3735" spans="1:4" ht="51" x14ac:dyDescent="0.2">
      <c r="A3735" s="192">
        <v>86940</v>
      </c>
      <c r="B3735" s="189" t="s">
        <v>15007</v>
      </c>
      <c r="C3735" s="188" t="s">
        <v>6</v>
      </c>
      <c r="D3735" s="190">
        <v>628.87</v>
      </c>
    </row>
    <row r="3736" spans="1:4" ht="51" x14ac:dyDescent="0.2">
      <c r="A3736" s="191">
        <v>86941</v>
      </c>
      <c r="B3736" s="186" t="s">
        <v>15008</v>
      </c>
      <c r="C3736" s="185" t="s">
        <v>6</v>
      </c>
      <c r="D3736" s="187">
        <v>484.35</v>
      </c>
    </row>
    <row r="3737" spans="1:4" ht="51" x14ac:dyDescent="0.2">
      <c r="A3737" s="192">
        <v>86942</v>
      </c>
      <c r="B3737" s="189" t="s">
        <v>15009</v>
      </c>
      <c r="C3737" s="188" t="s">
        <v>6</v>
      </c>
      <c r="D3737" s="190">
        <v>167.69</v>
      </c>
    </row>
    <row r="3738" spans="1:4" ht="51" x14ac:dyDescent="0.2">
      <c r="A3738" s="191">
        <v>86943</v>
      </c>
      <c r="B3738" s="186" t="s">
        <v>15010</v>
      </c>
      <c r="C3738" s="185" t="s">
        <v>6</v>
      </c>
      <c r="D3738" s="187">
        <v>161.62</v>
      </c>
    </row>
    <row r="3739" spans="1:4" ht="51" x14ac:dyDescent="0.2">
      <c r="A3739" s="192">
        <v>86947</v>
      </c>
      <c r="B3739" s="189" t="s">
        <v>15011</v>
      </c>
      <c r="C3739" s="188" t="s">
        <v>6</v>
      </c>
      <c r="D3739" s="190">
        <v>665.8</v>
      </c>
    </row>
    <row r="3740" spans="1:4" ht="25.5" x14ac:dyDescent="0.2">
      <c r="A3740" s="191">
        <v>88571</v>
      </c>
      <c r="B3740" s="186" t="s">
        <v>15012</v>
      </c>
      <c r="C3740" s="185" t="s">
        <v>6</v>
      </c>
      <c r="D3740" s="187">
        <v>32.43</v>
      </c>
    </row>
    <row r="3741" spans="1:4" ht="51" x14ac:dyDescent="0.2">
      <c r="A3741" s="192">
        <v>93396</v>
      </c>
      <c r="B3741" s="189" t="s">
        <v>15013</v>
      </c>
      <c r="C3741" s="188" t="s">
        <v>6</v>
      </c>
      <c r="D3741" s="190">
        <v>380.05</v>
      </c>
    </row>
    <row r="3742" spans="1:4" ht="51" x14ac:dyDescent="0.2">
      <c r="A3742" s="191">
        <v>93441</v>
      </c>
      <c r="B3742" s="186" t="s">
        <v>15014</v>
      </c>
      <c r="C3742" s="185" t="s">
        <v>6</v>
      </c>
      <c r="D3742" s="187">
        <v>575.9</v>
      </c>
    </row>
    <row r="3743" spans="1:4" ht="63.75" x14ac:dyDescent="0.2">
      <c r="A3743" s="192">
        <v>93442</v>
      </c>
      <c r="B3743" s="189" t="s">
        <v>15015</v>
      </c>
      <c r="C3743" s="188" t="s">
        <v>6</v>
      </c>
      <c r="D3743" s="190">
        <v>691.39</v>
      </c>
    </row>
    <row r="3744" spans="1:4" ht="25.5" x14ac:dyDescent="0.2">
      <c r="A3744" s="191">
        <v>95469</v>
      </c>
      <c r="B3744" s="186" t="s">
        <v>1015</v>
      </c>
      <c r="C3744" s="185" t="s">
        <v>6</v>
      </c>
      <c r="D3744" s="187">
        <v>156.93</v>
      </c>
    </row>
    <row r="3745" spans="1:4" ht="38.25" x14ac:dyDescent="0.2">
      <c r="A3745" s="192">
        <v>95470</v>
      </c>
      <c r="B3745" s="189" t="s">
        <v>15016</v>
      </c>
      <c r="C3745" s="188" t="s">
        <v>6</v>
      </c>
      <c r="D3745" s="190">
        <v>162</v>
      </c>
    </row>
    <row r="3746" spans="1:4" ht="25.5" x14ac:dyDescent="0.2">
      <c r="A3746" s="191">
        <v>95471</v>
      </c>
      <c r="B3746" s="186" t="s">
        <v>15017</v>
      </c>
      <c r="C3746" s="185" t="s">
        <v>6</v>
      </c>
      <c r="D3746" s="187">
        <v>594.91999999999996</v>
      </c>
    </row>
    <row r="3747" spans="1:4" ht="38.25" x14ac:dyDescent="0.2">
      <c r="A3747" s="192">
        <v>95472</v>
      </c>
      <c r="B3747" s="189" t="s">
        <v>15018</v>
      </c>
      <c r="C3747" s="188" t="s">
        <v>6</v>
      </c>
      <c r="D3747" s="190">
        <v>599.99</v>
      </c>
    </row>
    <row r="3748" spans="1:4" ht="25.5" x14ac:dyDescent="0.2">
      <c r="A3748" s="191">
        <v>95542</v>
      </c>
      <c r="B3748" s="186" t="s">
        <v>15019</v>
      </c>
      <c r="C3748" s="185" t="s">
        <v>6</v>
      </c>
      <c r="D3748" s="187">
        <v>15.57</v>
      </c>
    </row>
    <row r="3749" spans="1:4" ht="25.5" x14ac:dyDescent="0.2">
      <c r="A3749" s="192">
        <v>95543</v>
      </c>
      <c r="B3749" s="189" t="s">
        <v>15020</v>
      </c>
      <c r="C3749" s="188" t="s">
        <v>6</v>
      </c>
      <c r="D3749" s="190">
        <v>25.74</v>
      </c>
    </row>
    <row r="3750" spans="1:4" ht="25.5" x14ac:dyDescent="0.2">
      <c r="A3750" s="191">
        <v>95544</v>
      </c>
      <c r="B3750" s="186" t="s">
        <v>15021</v>
      </c>
      <c r="C3750" s="185" t="s">
        <v>6</v>
      </c>
      <c r="D3750" s="187">
        <v>19.34</v>
      </c>
    </row>
    <row r="3751" spans="1:4" x14ac:dyDescent="0.2">
      <c r="A3751" s="192">
        <v>95545</v>
      </c>
      <c r="B3751" s="189" t="s">
        <v>1016</v>
      </c>
      <c r="C3751" s="188" t="s">
        <v>6</v>
      </c>
      <c r="D3751" s="190">
        <v>18.940000000000001</v>
      </c>
    </row>
    <row r="3752" spans="1:4" ht="25.5" x14ac:dyDescent="0.2">
      <c r="A3752" s="191">
        <v>95546</v>
      </c>
      <c r="B3752" s="186" t="s">
        <v>15022</v>
      </c>
      <c r="C3752" s="185" t="s">
        <v>6</v>
      </c>
      <c r="D3752" s="187">
        <v>61.26</v>
      </c>
    </row>
    <row r="3753" spans="1:4" ht="25.5" x14ac:dyDescent="0.2">
      <c r="A3753" s="192">
        <v>95547</v>
      </c>
      <c r="B3753" s="189" t="s">
        <v>15023</v>
      </c>
      <c r="C3753" s="188" t="s">
        <v>6</v>
      </c>
      <c r="D3753" s="190">
        <v>48.23</v>
      </c>
    </row>
    <row r="3754" spans="1:4" x14ac:dyDescent="0.2">
      <c r="A3754" s="191">
        <v>6087</v>
      </c>
      <c r="B3754" s="186" t="s">
        <v>1017</v>
      </c>
      <c r="C3754" s="185" t="s">
        <v>6</v>
      </c>
      <c r="D3754" s="187">
        <v>21.53</v>
      </c>
    </row>
    <row r="3755" spans="1:4" ht="38.25" x14ac:dyDescent="0.2">
      <c r="A3755" s="188" t="s">
        <v>15024</v>
      </c>
      <c r="B3755" s="189" t="s">
        <v>15025</v>
      </c>
      <c r="C3755" s="188" t="s">
        <v>6</v>
      </c>
      <c r="D3755" s="190">
        <v>1550.47</v>
      </c>
    </row>
    <row r="3756" spans="1:4" ht="38.25" x14ac:dyDescent="0.2">
      <c r="A3756" s="185" t="s">
        <v>15026</v>
      </c>
      <c r="B3756" s="186" t="s">
        <v>15027</v>
      </c>
      <c r="C3756" s="185" t="s">
        <v>6</v>
      </c>
      <c r="D3756" s="187">
        <v>1979.26</v>
      </c>
    </row>
    <row r="3757" spans="1:4" ht="51" x14ac:dyDescent="0.2">
      <c r="A3757" s="192">
        <v>95463</v>
      </c>
      <c r="B3757" s="189" t="s">
        <v>15028</v>
      </c>
      <c r="C3757" s="188" t="s">
        <v>6</v>
      </c>
      <c r="D3757" s="190">
        <v>1329.57</v>
      </c>
    </row>
    <row r="3758" spans="1:4" ht="38.25" x14ac:dyDescent="0.2">
      <c r="A3758" s="191">
        <v>89957</v>
      </c>
      <c r="B3758" s="186" t="s">
        <v>15029</v>
      </c>
      <c r="C3758" s="185" t="s">
        <v>6</v>
      </c>
      <c r="D3758" s="187">
        <v>100.94</v>
      </c>
    </row>
    <row r="3759" spans="1:4" ht="38.25" x14ac:dyDescent="0.2">
      <c r="A3759" s="192">
        <v>89959</v>
      </c>
      <c r="B3759" s="189" t="s">
        <v>15030</v>
      </c>
      <c r="C3759" s="188" t="s">
        <v>6</v>
      </c>
      <c r="D3759" s="190">
        <v>166.55</v>
      </c>
    </row>
    <row r="3760" spans="1:4" ht="25.5" x14ac:dyDescent="0.2">
      <c r="A3760" s="191">
        <v>40729</v>
      </c>
      <c r="B3760" s="186" t="s">
        <v>15031</v>
      </c>
      <c r="C3760" s="185" t="s">
        <v>6</v>
      </c>
      <c r="D3760" s="187">
        <v>177.12</v>
      </c>
    </row>
    <row r="3761" spans="1:4" x14ac:dyDescent="0.2">
      <c r="A3761" s="188" t="s">
        <v>15032</v>
      </c>
      <c r="B3761" s="189" t="s">
        <v>1018</v>
      </c>
      <c r="C3761" s="188" t="s">
        <v>6</v>
      </c>
      <c r="D3761" s="190">
        <v>40.79</v>
      </c>
    </row>
    <row r="3762" spans="1:4" x14ac:dyDescent="0.2">
      <c r="A3762" s="185" t="s">
        <v>15033</v>
      </c>
      <c r="B3762" s="186" t="s">
        <v>1019</v>
      </c>
      <c r="C3762" s="185" t="s">
        <v>6</v>
      </c>
      <c r="D3762" s="187">
        <v>42.83</v>
      </c>
    </row>
    <row r="3763" spans="1:4" x14ac:dyDescent="0.2">
      <c r="A3763" s="188" t="s">
        <v>15034</v>
      </c>
      <c r="B3763" s="189" t="s">
        <v>15035</v>
      </c>
      <c r="C3763" s="188" t="s">
        <v>6</v>
      </c>
      <c r="D3763" s="190">
        <v>54.67</v>
      </c>
    </row>
    <row r="3764" spans="1:4" x14ac:dyDescent="0.2">
      <c r="A3764" s="185" t="s">
        <v>15036</v>
      </c>
      <c r="B3764" s="186" t="s">
        <v>15037</v>
      </c>
      <c r="C3764" s="185" t="s">
        <v>6</v>
      </c>
      <c r="D3764" s="187">
        <v>63.32</v>
      </c>
    </row>
    <row r="3765" spans="1:4" x14ac:dyDescent="0.2">
      <c r="A3765" s="188" t="s">
        <v>15038</v>
      </c>
      <c r="B3765" s="189" t="s">
        <v>1020</v>
      </c>
      <c r="C3765" s="188" t="s">
        <v>6</v>
      </c>
      <c r="D3765" s="190">
        <v>81.96</v>
      </c>
    </row>
    <row r="3766" spans="1:4" x14ac:dyDescent="0.2">
      <c r="A3766" s="185" t="s">
        <v>15039</v>
      </c>
      <c r="B3766" s="186" t="s">
        <v>1021</v>
      </c>
      <c r="C3766" s="185" t="s">
        <v>6</v>
      </c>
      <c r="D3766" s="187">
        <v>155.71</v>
      </c>
    </row>
    <row r="3767" spans="1:4" x14ac:dyDescent="0.2">
      <c r="A3767" s="188" t="s">
        <v>15040</v>
      </c>
      <c r="B3767" s="189" t="s">
        <v>1022</v>
      </c>
      <c r="C3767" s="188" t="s">
        <v>6</v>
      </c>
      <c r="D3767" s="190">
        <v>257.45999999999998</v>
      </c>
    </row>
    <row r="3768" spans="1:4" ht="25.5" x14ac:dyDescent="0.2">
      <c r="A3768" s="185" t="s">
        <v>15041</v>
      </c>
      <c r="B3768" s="186" t="s">
        <v>15042</v>
      </c>
      <c r="C3768" s="185" t="s">
        <v>6</v>
      </c>
      <c r="D3768" s="187">
        <v>52.82</v>
      </c>
    </row>
    <row r="3769" spans="1:4" x14ac:dyDescent="0.2">
      <c r="A3769" s="188" t="s">
        <v>15043</v>
      </c>
      <c r="B3769" s="189" t="s">
        <v>15044</v>
      </c>
      <c r="C3769" s="188" t="s">
        <v>6</v>
      </c>
      <c r="D3769" s="190">
        <v>65.05</v>
      </c>
    </row>
    <row r="3770" spans="1:4" ht="25.5" x14ac:dyDescent="0.2">
      <c r="A3770" s="185" t="s">
        <v>15045</v>
      </c>
      <c r="B3770" s="186" t="s">
        <v>15046</v>
      </c>
      <c r="C3770" s="185" t="s">
        <v>6</v>
      </c>
      <c r="D3770" s="187">
        <v>87.65</v>
      </c>
    </row>
    <row r="3771" spans="1:4" ht="25.5" x14ac:dyDescent="0.2">
      <c r="A3771" s="188" t="s">
        <v>15047</v>
      </c>
      <c r="B3771" s="189" t="s">
        <v>15048</v>
      </c>
      <c r="C3771" s="188" t="s">
        <v>6</v>
      </c>
      <c r="D3771" s="190">
        <v>98.96</v>
      </c>
    </row>
    <row r="3772" spans="1:4" x14ac:dyDescent="0.2">
      <c r="A3772" s="185" t="s">
        <v>15049</v>
      </c>
      <c r="B3772" s="186" t="s">
        <v>1023</v>
      </c>
      <c r="C3772" s="185" t="s">
        <v>6</v>
      </c>
      <c r="D3772" s="187">
        <v>129.62</v>
      </c>
    </row>
    <row r="3773" spans="1:4" ht="25.5" x14ac:dyDescent="0.2">
      <c r="A3773" s="188" t="s">
        <v>15050</v>
      </c>
      <c r="B3773" s="189" t="s">
        <v>15051</v>
      </c>
      <c r="C3773" s="188" t="s">
        <v>6</v>
      </c>
      <c r="D3773" s="190">
        <v>184.73</v>
      </c>
    </row>
    <row r="3774" spans="1:4" x14ac:dyDescent="0.2">
      <c r="A3774" s="185" t="s">
        <v>15052</v>
      </c>
      <c r="B3774" s="186" t="s">
        <v>1024</v>
      </c>
      <c r="C3774" s="185" t="s">
        <v>6</v>
      </c>
      <c r="D3774" s="187">
        <v>237.25</v>
      </c>
    </row>
    <row r="3775" spans="1:4" x14ac:dyDescent="0.2">
      <c r="A3775" s="188" t="s">
        <v>15053</v>
      </c>
      <c r="B3775" s="189" t="s">
        <v>15054</v>
      </c>
      <c r="C3775" s="188" t="s">
        <v>6</v>
      </c>
      <c r="D3775" s="190">
        <v>360.06</v>
      </c>
    </row>
    <row r="3776" spans="1:4" x14ac:dyDescent="0.2">
      <c r="A3776" s="185" t="s">
        <v>15055</v>
      </c>
      <c r="B3776" s="186" t="s">
        <v>1025</v>
      </c>
      <c r="C3776" s="185" t="s">
        <v>6</v>
      </c>
      <c r="D3776" s="187">
        <v>40.28</v>
      </c>
    </row>
    <row r="3777" spans="1:4" x14ac:dyDescent="0.2">
      <c r="A3777" s="188" t="s">
        <v>15056</v>
      </c>
      <c r="B3777" s="189" t="s">
        <v>1026</v>
      </c>
      <c r="C3777" s="188" t="s">
        <v>6</v>
      </c>
      <c r="D3777" s="190">
        <v>42.54</v>
      </c>
    </row>
    <row r="3778" spans="1:4" x14ac:dyDescent="0.2">
      <c r="A3778" s="185" t="s">
        <v>15057</v>
      </c>
      <c r="B3778" s="186" t="s">
        <v>1027</v>
      </c>
      <c r="C3778" s="185" t="s">
        <v>6</v>
      </c>
      <c r="D3778" s="187">
        <v>62.03</v>
      </c>
    </row>
    <row r="3779" spans="1:4" x14ac:dyDescent="0.2">
      <c r="A3779" s="188" t="s">
        <v>15058</v>
      </c>
      <c r="B3779" s="189" t="s">
        <v>1028</v>
      </c>
      <c r="C3779" s="188" t="s">
        <v>6</v>
      </c>
      <c r="D3779" s="190">
        <v>82.35</v>
      </c>
    </row>
    <row r="3780" spans="1:4" x14ac:dyDescent="0.2">
      <c r="A3780" s="185" t="s">
        <v>15059</v>
      </c>
      <c r="B3780" s="186" t="s">
        <v>1029</v>
      </c>
      <c r="C3780" s="185" t="s">
        <v>6</v>
      </c>
      <c r="D3780" s="187">
        <v>138.37</v>
      </c>
    </row>
    <row r="3781" spans="1:4" x14ac:dyDescent="0.2">
      <c r="A3781" s="188" t="s">
        <v>15060</v>
      </c>
      <c r="B3781" s="189" t="s">
        <v>1030</v>
      </c>
      <c r="C3781" s="188" t="s">
        <v>6</v>
      </c>
      <c r="D3781" s="190">
        <v>172.11</v>
      </c>
    </row>
    <row r="3782" spans="1:4" x14ac:dyDescent="0.2">
      <c r="A3782" s="185" t="s">
        <v>15061</v>
      </c>
      <c r="B3782" s="186" t="s">
        <v>1031</v>
      </c>
      <c r="C3782" s="185" t="s">
        <v>6</v>
      </c>
      <c r="D3782" s="187">
        <v>289.48</v>
      </c>
    </row>
    <row r="3783" spans="1:4" x14ac:dyDescent="0.2">
      <c r="A3783" s="188" t="s">
        <v>15062</v>
      </c>
      <c r="B3783" s="189" t="s">
        <v>1032</v>
      </c>
      <c r="C3783" s="188" t="s">
        <v>6</v>
      </c>
      <c r="D3783" s="190">
        <v>93.74</v>
      </c>
    </row>
    <row r="3784" spans="1:4" ht="25.5" x14ac:dyDescent="0.2">
      <c r="A3784" s="185" t="s">
        <v>15063</v>
      </c>
      <c r="B3784" s="186" t="s">
        <v>1033</v>
      </c>
      <c r="C3784" s="185" t="s">
        <v>6</v>
      </c>
      <c r="D3784" s="187">
        <v>124.22</v>
      </c>
    </row>
    <row r="3785" spans="1:4" x14ac:dyDescent="0.2">
      <c r="A3785" s="188" t="s">
        <v>15064</v>
      </c>
      <c r="B3785" s="189" t="s">
        <v>1034</v>
      </c>
      <c r="C3785" s="188" t="s">
        <v>6</v>
      </c>
      <c r="D3785" s="190">
        <v>57.04</v>
      </c>
    </row>
    <row r="3786" spans="1:4" ht="38.25" x14ac:dyDescent="0.2">
      <c r="A3786" s="185" t="s">
        <v>15065</v>
      </c>
      <c r="B3786" s="186" t="s">
        <v>15066</v>
      </c>
      <c r="C3786" s="185" t="s">
        <v>6</v>
      </c>
      <c r="D3786" s="187">
        <v>199.28</v>
      </c>
    </row>
    <row r="3787" spans="1:4" ht="25.5" x14ac:dyDescent="0.2">
      <c r="A3787" s="192">
        <v>85117</v>
      </c>
      <c r="B3787" s="189" t="s">
        <v>1035</v>
      </c>
      <c r="C3787" s="188" t="s">
        <v>6</v>
      </c>
      <c r="D3787" s="190">
        <v>26.01</v>
      </c>
    </row>
    <row r="3788" spans="1:4" ht="25.5" x14ac:dyDescent="0.2">
      <c r="A3788" s="191">
        <v>89349</v>
      </c>
      <c r="B3788" s="186" t="s">
        <v>15067</v>
      </c>
      <c r="C3788" s="185" t="s">
        <v>6</v>
      </c>
      <c r="D3788" s="187">
        <v>21.99</v>
      </c>
    </row>
    <row r="3789" spans="1:4" ht="25.5" x14ac:dyDescent="0.2">
      <c r="A3789" s="192">
        <v>89351</v>
      </c>
      <c r="B3789" s="189" t="s">
        <v>15068</v>
      </c>
      <c r="C3789" s="188" t="s">
        <v>6</v>
      </c>
      <c r="D3789" s="190">
        <v>24.92</v>
      </c>
    </row>
    <row r="3790" spans="1:4" ht="25.5" x14ac:dyDescent="0.2">
      <c r="A3790" s="191">
        <v>89352</v>
      </c>
      <c r="B3790" s="186" t="s">
        <v>1036</v>
      </c>
      <c r="C3790" s="185" t="s">
        <v>6</v>
      </c>
      <c r="D3790" s="187">
        <v>28.2</v>
      </c>
    </row>
    <row r="3791" spans="1:4" ht="25.5" x14ac:dyDescent="0.2">
      <c r="A3791" s="192">
        <v>89353</v>
      </c>
      <c r="B3791" s="189" t="s">
        <v>1037</v>
      </c>
      <c r="C3791" s="188" t="s">
        <v>6</v>
      </c>
      <c r="D3791" s="190">
        <v>29.37</v>
      </c>
    </row>
    <row r="3792" spans="1:4" ht="25.5" x14ac:dyDescent="0.2">
      <c r="A3792" s="191">
        <v>89354</v>
      </c>
      <c r="B3792" s="186" t="s">
        <v>1038</v>
      </c>
      <c r="C3792" s="185" t="s">
        <v>6</v>
      </c>
      <c r="D3792" s="187">
        <v>215.51</v>
      </c>
    </row>
    <row r="3793" spans="1:4" ht="38.25" x14ac:dyDescent="0.2">
      <c r="A3793" s="192">
        <v>89969</v>
      </c>
      <c r="B3793" s="189" t="s">
        <v>15069</v>
      </c>
      <c r="C3793" s="188" t="s">
        <v>6</v>
      </c>
      <c r="D3793" s="190">
        <v>32.74</v>
      </c>
    </row>
    <row r="3794" spans="1:4" ht="38.25" x14ac:dyDescent="0.2">
      <c r="A3794" s="191">
        <v>89970</v>
      </c>
      <c r="B3794" s="186" t="s">
        <v>15070</v>
      </c>
      <c r="C3794" s="185" t="s">
        <v>6</v>
      </c>
      <c r="D3794" s="187">
        <v>35.020000000000003</v>
      </c>
    </row>
    <row r="3795" spans="1:4" ht="38.25" x14ac:dyDescent="0.2">
      <c r="A3795" s="192">
        <v>89971</v>
      </c>
      <c r="B3795" s="189" t="s">
        <v>15071</v>
      </c>
      <c r="C3795" s="188" t="s">
        <v>6</v>
      </c>
      <c r="D3795" s="190">
        <v>36.44</v>
      </c>
    </row>
    <row r="3796" spans="1:4" ht="38.25" x14ac:dyDescent="0.2">
      <c r="A3796" s="191">
        <v>89972</v>
      </c>
      <c r="B3796" s="186" t="s">
        <v>15072</v>
      </c>
      <c r="C3796" s="185" t="s">
        <v>6</v>
      </c>
      <c r="D3796" s="187">
        <v>39.01</v>
      </c>
    </row>
    <row r="3797" spans="1:4" ht="38.25" x14ac:dyDescent="0.2">
      <c r="A3797" s="192">
        <v>89973</v>
      </c>
      <c r="B3797" s="189" t="s">
        <v>15073</v>
      </c>
      <c r="C3797" s="188" t="s">
        <v>6</v>
      </c>
      <c r="D3797" s="190">
        <v>368.06</v>
      </c>
    </row>
    <row r="3798" spans="1:4" ht="38.25" x14ac:dyDescent="0.2">
      <c r="A3798" s="191">
        <v>89974</v>
      </c>
      <c r="B3798" s="186" t="s">
        <v>15074</v>
      </c>
      <c r="C3798" s="185" t="s">
        <v>6</v>
      </c>
      <c r="D3798" s="187">
        <v>215.27</v>
      </c>
    </row>
    <row r="3799" spans="1:4" ht="25.5" x14ac:dyDescent="0.2">
      <c r="A3799" s="192">
        <v>89984</v>
      </c>
      <c r="B3799" s="189" t="s">
        <v>15075</v>
      </c>
      <c r="C3799" s="188" t="s">
        <v>6</v>
      </c>
      <c r="D3799" s="190">
        <v>59.28</v>
      </c>
    </row>
    <row r="3800" spans="1:4" ht="25.5" x14ac:dyDescent="0.2">
      <c r="A3800" s="191">
        <v>89985</v>
      </c>
      <c r="B3800" s="186" t="s">
        <v>15076</v>
      </c>
      <c r="C3800" s="185" t="s">
        <v>6</v>
      </c>
      <c r="D3800" s="187">
        <v>60.97</v>
      </c>
    </row>
    <row r="3801" spans="1:4" ht="25.5" x14ac:dyDescent="0.2">
      <c r="A3801" s="192">
        <v>89986</v>
      </c>
      <c r="B3801" s="189" t="s">
        <v>15077</v>
      </c>
      <c r="C3801" s="188" t="s">
        <v>6</v>
      </c>
      <c r="D3801" s="190">
        <v>57.85</v>
      </c>
    </row>
    <row r="3802" spans="1:4" ht="25.5" x14ac:dyDescent="0.2">
      <c r="A3802" s="191">
        <v>89987</v>
      </c>
      <c r="B3802" s="186" t="s">
        <v>15078</v>
      </c>
      <c r="C3802" s="185" t="s">
        <v>6</v>
      </c>
      <c r="D3802" s="187">
        <v>64.09</v>
      </c>
    </row>
    <row r="3803" spans="1:4" ht="25.5" x14ac:dyDescent="0.2">
      <c r="A3803" s="192">
        <v>90371</v>
      </c>
      <c r="B3803" s="189" t="s">
        <v>15079</v>
      </c>
      <c r="C3803" s="188" t="s">
        <v>6</v>
      </c>
      <c r="D3803" s="190">
        <v>21.03</v>
      </c>
    </row>
    <row r="3804" spans="1:4" ht="38.25" x14ac:dyDescent="0.2">
      <c r="A3804" s="191">
        <v>94489</v>
      </c>
      <c r="B3804" s="186" t="s">
        <v>15080</v>
      </c>
      <c r="C3804" s="185" t="s">
        <v>6</v>
      </c>
      <c r="D3804" s="187">
        <v>17.55</v>
      </c>
    </row>
    <row r="3805" spans="1:4" ht="38.25" x14ac:dyDescent="0.2">
      <c r="A3805" s="192">
        <v>94490</v>
      </c>
      <c r="B3805" s="189" t="s">
        <v>15081</v>
      </c>
      <c r="C3805" s="188" t="s">
        <v>6</v>
      </c>
      <c r="D3805" s="190">
        <v>29.56</v>
      </c>
    </row>
    <row r="3806" spans="1:4" ht="38.25" x14ac:dyDescent="0.2">
      <c r="A3806" s="191">
        <v>94491</v>
      </c>
      <c r="B3806" s="186" t="s">
        <v>15082</v>
      </c>
      <c r="C3806" s="185" t="s">
        <v>6</v>
      </c>
      <c r="D3806" s="187">
        <v>40.75</v>
      </c>
    </row>
    <row r="3807" spans="1:4" ht="38.25" x14ac:dyDescent="0.2">
      <c r="A3807" s="192">
        <v>94492</v>
      </c>
      <c r="B3807" s="189" t="s">
        <v>15083</v>
      </c>
      <c r="C3807" s="188" t="s">
        <v>6</v>
      </c>
      <c r="D3807" s="190">
        <v>41.75</v>
      </c>
    </row>
    <row r="3808" spans="1:4" ht="38.25" x14ac:dyDescent="0.2">
      <c r="A3808" s="191">
        <v>94493</v>
      </c>
      <c r="B3808" s="186" t="s">
        <v>15084</v>
      </c>
      <c r="C3808" s="185" t="s">
        <v>6</v>
      </c>
      <c r="D3808" s="187">
        <v>75.86</v>
      </c>
    </row>
    <row r="3809" spans="1:4" ht="38.25" x14ac:dyDescent="0.2">
      <c r="A3809" s="192">
        <v>94494</v>
      </c>
      <c r="B3809" s="189" t="s">
        <v>15085</v>
      </c>
      <c r="C3809" s="188" t="s">
        <v>6</v>
      </c>
      <c r="D3809" s="190">
        <v>48.7</v>
      </c>
    </row>
    <row r="3810" spans="1:4" ht="38.25" x14ac:dyDescent="0.2">
      <c r="A3810" s="191">
        <v>94495</v>
      </c>
      <c r="B3810" s="186" t="s">
        <v>15086</v>
      </c>
      <c r="C3810" s="185" t="s">
        <v>6</v>
      </c>
      <c r="D3810" s="187">
        <v>61.72</v>
      </c>
    </row>
    <row r="3811" spans="1:4" ht="38.25" x14ac:dyDescent="0.2">
      <c r="A3811" s="192">
        <v>94496</v>
      </c>
      <c r="B3811" s="189" t="s">
        <v>15087</v>
      </c>
      <c r="C3811" s="188" t="s">
        <v>6</v>
      </c>
      <c r="D3811" s="190">
        <v>75.209999999999994</v>
      </c>
    </row>
    <row r="3812" spans="1:4" ht="38.25" x14ac:dyDescent="0.2">
      <c r="A3812" s="191">
        <v>94497</v>
      </c>
      <c r="B3812" s="186" t="s">
        <v>15088</v>
      </c>
      <c r="C3812" s="185" t="s">
        <v>6</v>
      </c>
      <c r="D3812" s="187">
        <v>87.92</v>
      </c>
    </row>
    <row r="3813" spans="1:4" ht="38.25" x14ac:dyDescent="0.2">
      <c r="A3813" s="192">
        <v>94498</v>
      </c>
      <c r="B3813" s="189" t="s">
        <v>15089</v>
      </c>
      <c r="C3813" s="188" t="s">
        <v>6</v>
      </c>
      <c r="D3813" s="190">
        <v>113.11</v>
      </c>
    </row>
    <row r="3814" spans="1:4" ht="38.25" x14ac:dyDescent="0.2">
      <c r="A3814" s="191">
        <v>94499</v>
      </c>
      <c r="B3814" s="186" t="s">
        <v>15090</v>
      </c>
      <c r="C3814" s="185" t="s">
        <v>6</v>
      </c>
      <c r="D3814" s="187">
        <v>204.53</v>
      </c>
    </row>
    <row r="3815" spans="1:4" ht="38.25" x14ac:dyDescent="0.2">
      <c r="A3815" s="192">
        <v>94500</v>
      </c>
      <c r="B3815" s="189" t="s">
        <v>15091</v>
      </c>
      <c r="C3815" s="188" t="s">
        <v>6</v>
      </c>
      <c r="D3815" s="190">
        <v>355.6</v>
      </c>
    </row>
    <row r="3816" spans="1:4" ht="38.25" x14ac:dyDescent="0.2">
      <c r="A3816" s="191">
        <v>94501</v>
      </c>
      <c r="B3816" s="186" t="s">
        <v>15092</v>
      </c>
      <c r="C3816" s="185" t="s">
        <v>6</v>
      </c>
      <c r="D3816" s="187">
        <v>585.46</v>
      </c>
    </row>
    <row r="3817" spans="1:4" ht="51" x14ac:dyDescent="0.2">
      <c r="A3817" s="192">
        <v>94792</v>
      </c>
      <c r="B3817" s="189" t="s">
        <v>15093</v>
      </c>
      <c r="C3817" s="188" t="s">
        <v>6</v>
      </c>
      <c r="D3817" s="190">
        <v>93.4</v>
      </c>
    </row>
    <row r="3818" spans="1:4" ht="51" x14ac:dyDescent="0.2">
      <c r="A3818" s="191">
        <v>94793</v>
      </c>
      <c r="B3818" s="186" t="s">
        <v>15094</v>
      </c>
      <c r="C3818" s="185" t="s">
        <v>6</v>
      </c>
      <c r="D3818" s="187">
        <v>120.23</v>
      </c>
    </row>
    <row r="3819" spans="1:4" ht="51" x14ac:dyDescent="0.2">
      <c r="A3819" s="192">
        <v>94794</v>
      </c>
      <c r="B3819" s="189" t="s">
        <v>15095</v>
      </c>
      <c r="C3819" s="188" t="s">
        <v>6</v>
      </c>
      <c r="D3819" s="190">
        <v>124.53</v>
      </c>
    </row>
    <row r="3820" spans="1:4" ht="25.5" x14ac:dyDescent="0.2">
      <c r="A3820" s="191">
        <v>94795</v>
      </c>
      <c r="B3820" s="186" t="s">
        <v>15096</v>
      </c>
      <c r="C3820" s="185" t="s">
        <v>6</v>
      </c>
      <c r="D3820" s="187">
        <v>28.69</v>
      </c>
    </row>
    <row r="3821" spans="1:4" ht="25.5" x14ac:dyDescent="0.2">
      <c r="A3821" s="192">
        <v>94796</v>
      </c>
      <c r="B3821" s="189" t="s">
        <v>15097</v>
      </c>
      <c r="C3821" s="188" t="s">
        <v>6</v>
      </c>
      <c r="D3821" s="190">
        <v>52.19</v>
      </c>
    </row>
    <row r="3822" spans="1:4" ht="25.5" x14ac:dyDescent="0.2">
      <c r="A3822" s="191">
        <v>94797</v>
      </c>
      <c r="B3822" s="186" t="s">
        <v>15098</v>
      </c>
      <c r="C3822" s="185" t="s">
        <v>6</v>
      </c>
      <c r="D3822" s="187">
        <v>48.69</v>
      </c>
    </row>
    <row r="3823" spans="1:4" ht="25.5" x14ac:dyDescent="0.2">
      <c r="A3823" s="192">
        <v>94798</v>
      </c>
      <c r="B3823" s="189" t="s">
        <v>15099</v>
      </c>
      <c r="C3823" s="188" t="s">
        <v>6</v>
      </c>
      <c r="D3823" s="190">
        <v>81.53</v>
      </c>
    </row>
    <row r="3824" spans="1:4" ht="25.5" x14ac:dyDescent="0.2">
      <c r="A3824" s="191">
        <v>94799</v>
      </c>
      <c r="B3824" s="186" t="s">
        <v>15100</v>
      </c>
      <c r="C3824" s="185" t="s">
        <v>6</v>
      </c>
      <c r="D3824" s="187">
        <v>78.040000000000006</v>
      </c>
    </row>
    <row r="3825" spans="1:4" ht="25.5" x14ac:dyDescent="0.2">
      <c r="A3825" s="192">
        <v>94800</v>
      </c>
      <c r="B3825" s="189" t="s">
        <v>15101</v>
      </c>
      <c r="C3825" s="188" t="s">
        <v>6</v>
      </c>
      <c r="D3825" s="190">
        <v>118.82</v>
      </c>
    </row>
    <row r="3826" spans="1:4" ht="38.25" x14ac:dyDescent="0.2">
      <c r="A3826" s="191">
        <v>95248</v>
      </c>
      <c r="B3826" s="186" t="s">
        <v>15102</v>
      </c>
      <c r="C3826" s="185" t="s">
        <v>6</v>
      </c>
      <c r="D3826" s="187">
        <v>58.18</v>
      </c>
    </row>
    <row r="3827" spans="1:4" ht="38.25" x14ac:dyDescent="0.2">
      <c r="A3827" s="192">
        <v>95249</v>
      </c>
      <c r="B3827" s="189" t="s">
        <v>15103</v>
      </c>
      <c r="C3827" s="188" t="s">
        <v>6</v>
      </c>
      <c r="D3827" s="190">
        <v>63.11</v>
      </c>
    </row>
    <row r="3828" spans="1:4" ht="38.25" x14ac:dyDescent="0.2">
      <c r="A3828" s="191">
        <v>95250</v>
      </c>
      <c r="B3828" s="186" t="s">
        <v>15104</v>
      </c>
      <c r="C3828" s="185" t="s">
        <v>6</v>
      </c>
      <c r="D3828" s="187">
        <v>76.03</v>
      </c>
    </row>
    <row r="3829" spans="1:4" ht="38.25" x14ac:dyDescent="0.2">
      <c r="A3829" s="192">
        <v>95251</v>
      </c>
      <c r="B3829" s="189" t="s">
        <v>15105</v>
      </c>
      <c r="C3829" s="188" t="s">
        <v>6</v>
      </c>
      <c r="D3829" s="190">
        <v>101.08</v>
      </c>
    </row>
    <row r="3830" spans="1:4" ht="38.25" x14ac:dyDescent="0.2">
      <c r="A3830" s="191">
        <v>95252</v>
      </c>
      <c r="B3830" s="186" t="s">
        <v>15106</v>
      </c>
      <c r="C3830" s="185" t="s">
        <v>6</v>
      </c>
      <c r="D3830" s="187">
        <v>116.31</v>
      </c>
    </row>
    <row r="3831" spans="1:4" ht="38.25" x14ac:dyDescent="0.2">
      <c r="A3831" s="192">
        <v>95253</v>
      </c>
      <c r="B3831" s="189" t="s">
        <v>15107</v>
      </c>
      <c r="C3831" s="188" t="s">
        <v>6</v>
      </c>
      <c r="D3831" s="190">
        <v>166</v>
      </c>
    </row>
    <row r="3832" spans="1:4" ht="25.5" x14ac:dyDescent="0.2">
      <c r="A3832" s="191">
        <v>95634</v>
      </c>
      <c r="B3832" s="186" t="s">
        <v>15108</v>
      </c>
      <c r="C3832" s="185" t="s">
        <v>6</v>
      </c>
      <c r="D3832" s="187">
        <v>108.67</v>
      </c>
    </row>
    <row r="3833" spans="1:4" ht="25.5" x14ac:dyDescent="0.2">
      <c r="A3833" s="192">
        <v>95635</v>
      </c>
      <c r="B3833" s="189" t="s">
        <v>15109</v>
      </c>
      <c r="C3833" s="188" t="s">
        <v>6</v>
      </c>
      <c r="D3833" s="190">
        <v>115.1</v>
      </c>
    </row>
    <row r="3834" spans="1:4" ht="38.25" x14ac:dyDescent="0.2">
      <c r="A3834" s="191">
        <v>95637</v>
      </c>
      <c r="B3834" s="186" t="s">
        <v>15110</v>
      </c>
      <c r="C3834" s="185" t="s">
        <v>6</v>
      </c>
      <c r="D3834" s="187">
        <v>343.91</v>
      </c>
    </row>
    <row r="3835" spans="1:4" ht="38.25" x14ac:dyDescent="0.2">
      <c r="A3835" s="192">
        <v>95638</v>
      </c>
      <c r="B3835" s="189" t="s">
        <v>15111</v>
      </c>
      <c r="C3835" s="188" t="s">
        <v>6</v>
      </c>
      <c r="D3835" s="190">
        <v>415.44</v>
      </c>
    </row>
    <row r="3836" spans="1:4" ht="38.25" x14ac:dyDescent="0.2">
      <c r="A3836" s="191">
        <v>95639</v>
      </c>
      <c r="B3836" s="186" t="s">
        <v>15112</v>
      </c>
      <c r="C3836" s="185" t="s">
        <v>6</v>
      </c>
      <c r="D3836" s="187">
        <v>516.88</v>
      </c>
    </row>
    <row r="3837" spans="1:4" ht="38.25" x14ac:dyDescent="0.2">
      <c r="A3837" s="192">
        <v>95641</v>
      </c>
      <c r="B3837" s="189" t="s">
        <v>15113</v>
      </c>
      <c r="C3837" s="188" t="s">
        <v>6</v>
      </c>
      <c r="D3837" s="190">
        <v>212.11</v>
      </c>
    </row>
    <row r="3838" spans="1:4" ht="38.25" x14ac:dyDescent="0.2">
      <c r="A3838" s="191">
        <v>95642</v>
      </c>
      <c r="B3838" s="186" t="s">
        <v>15114</v>
      </c>
      <c r="C3838" s="185" t="s">
        <v>6</v>
      </c>
      <c r="D3838" s="187">
        <v>313.19</v>
      </c>
    </row>
    <row r="3839" spans="1:4" ht="38.25" x14ac:dyDescent="0.2">
      <c r="A3839" s="192">
        <v>95643</v>
      </c>
      <c r="B3839" s="189" t="s">
        <v>15115</v>
      </c>
      <c r="C3839" s="188" t="s">
        <v>6</v>
      </c>
      <c r="D3839" s="190">
        <v>409.57</v>
      </c>
    </row>
    <row r="3840" spans="1:4" ht="38.25" x14ac:dyDescent="0.2">
      <c r="A3840" s="191">
        <v>95644</v>
      </c>
      <c r="B3840" s="186" t="s">
        <v>15116</v>
      </c>
      <c r="C3840" s="185" t="s">
        <v>6</v>
      </c>
      <c r="D3840" s="187">
        <v>154.1</v>
      </c>
    </row>
    <row r="3841" spans="1:4" ht="38.25" x14ac:dyDescent="0.2">
      <c r="A3841" s="192">
        <v>95645</v>
      </c>
      <c r="B3841" s="189" t="s">
        <v>15117</v>
      </c>
      <c r="C3841" s="188" t="s">
        <v>6</v>
      </c>
      <c r="D3841" s="190">
        <v>281.05</v>
      </c>
    </row>
    <row r="3842" spans="1:4" ht="38.25" x14ac:dyDescent="0.2">
      <c r="A3842" s="191">
        <v>95646</v>
      </c>
      <c r="B3842" s="186" t="s">
        <v>15118</v>
      </c>
      <c r="C3842" s="185" t="s">
        <v>6</v>
      </c>
      <c r="D3842" s="187">
        <v>418.42</v>
      </c>
    </row>
    <row r="3843" spans="1:4" ht="38.25" x14ac:dyDescent="0.2">
      <c r="A3843" s="192">
        <v>95647</v>
      </c>
      <c r="B3843" s="189" t="s">
        <v>15119</v>
      </c>
      <c r="C3843" s="188" t="s">
        <v>6</v>
      </c>
      <c r="D3843" s="190">
        <v>548.4</v>
      </c>
    </row>
    <row r="3844" spans="1:4" x14ac:dyDescent="0.2">
      <c r="A3844" s="191">
        <v>95673</v>
      </c>
      <c r="B3844" s="186" t="s">
        <v>15120</v>
      </c>
      <c r="C3844" s="185" t="s">
        <v>6</v>
      </c>
      <c r="D3844" s="187">
        <v>111.35</v>
      </c>
    </row>
    <row r="3845" spans="1:4" x14ac:dyDescent="0.2">
      <c r="A3845" s="192">
        <v>95674</v>
      </c>
      <c r="B3845" s="189" t="s">
        <v>15121</v>
      </c>
      <c r="C3845" s="188" t="s">
        <v>6</v>
      </c>
      <c r="D3845" s="190">
        <v>118.39</v>
      </c>
    </row>
    <row r="3846" spans="1:4" x14ac:dyDescent="0.2">
      <c r="A3846" s="191">
        <v>95675</v>
      </c>
      <c r="B3846" s="186" t="s">
        <v>1039</v>
      </c>
      <c r="C3846" s="185" t="s">
        <v>6</v>
      </c>
      <c r="D3846" s="187">
        <v>144.81</v>
      </c>
    </row>
    <row r="3847" spans="1:4" ht="25.5" x14ac:dyDescent="0.2">
      <c r="A3847" s="192">
        <v>95676</v>
      </c>
      <c r="B3847" s="189" t="s">
        <v>15122</v>
      </c>
      <c r="C3847" s="188" t="s">
        <v>6</v>
      </c>
      <c r="D3847" s="190">
        <v>77.03</v>
      </c>
    </row>
    <row r="3848" spans="1:4" x14ac:dyDescent="0.2">
      <c r="A3848" s="191">
        <v>72285</v>
      </c>
      <c r="B3848" s="186" t="s">
        <v>1040</v>
      </c>
      <c r="C3848" s="185" t="s">
        <v>6</v>
      </c>
      <c r="D3848" s="187">
        <v>72.11</v>
      </c>
    </row>
    <row r="3849" spans="1:4" x14ac:dyDescent="0.2">
      <c r="A3849" s="192">
        <v>72286</v>
      </c>
      <c r="B3849" s="189" t="s">
        <v>1041</v>
      </c>
      <c r="C3849" s="188" t="s">
        <v>6</v>
      </c>
      <c r="D3849" s="190">
        <v>142.74</v>
      </c>
    </row>
    <row r="3850" spans="1:4" x14ac:dyDescent="0.2">
      <c r="A3850" s="191">
        <v>90436</v>
      </c>
      <c r="B3850" s="186" t="s">
        <v>1042</v>
      </c>
      <c r="C3850" s="185" t="s">
        <v>6</v>
      </c>
      <c r="D3850" s="187">
        <v>10.39</v>
      </c>
    </row>
    <row r="3851" spans="1:4" ht="25.5" x14ac:dyDescent="0.2">
      <c r="A3851" s="192">
        <v>90437</v>
      </c>
      <c r="B3851" s="189" t="s">
        <v>1043</v>
      </c>
      <c r="C3851" s="188" t="s">
        <v>6</v>
      </c>
      <c r="D3851" s="190">
        <v>25.26</v>
      </c>
    </row>
    <row r="3852" spans="1:4" x14ac:dyDescent="0.2">
      <c r="A3852" s="191">
        <v>90438</v>
      </c>
      <c r="B3852" s="186" t="s">
        <v>1044</v>
      </c>
      <c r="C3852" s="185" t="s">
        <v>6</v>
      </c>
      <c r="D3852" s="187">
        <v>36.200000000000003</v>
      </c>
    </row>
    <row r="3853" spans="1:4" x14ac:dyDescent="0.2">
      <c r="A3853" s="192">
        <v>90439</v>
      </c>
      <c r="B3853" s="189" t="s">
        <v>1045</v>
      </c>
      <c r="C3853" s="188" t="s">
        <v>6</v>
      </c>
      <c r="D3853" s="190">
        <v>52.78</v>
      </c>
    </row>
    <row r="3854" spans="1:4" ht="25.5" x14ac:dyDescent="0.2">
      <c r="A3854" s="191">
        <v>90440</v>
      </c>
      <c r="B3854" s="186" t="s">
        <v>1046</v>
      </c>
      <c r="C3854" s="185" t="s">
        <v>6</v>
      </c>
      <c r="D3854" s="187">
        <v>84.55</v>
      </c>
    </row>
    <row r="3855" spans="1:4" x14ac:dyDescent="0.2">
      <c r="A3855" s="192">
        <v>90441</v>
      </c>
      <c r="B3855" s="189" t="s">
        <v>1047</v>
      </c>
      <c r="C3855" s="188" t="s">
        <v>6</v>
      </c>
      <c r="D3855" s="190">
        <v>107.99</v>
      </c>
    </row>
    <row r="3856" spans="1:4" ht="25.5" x14ac:dyDescent="0.2">
      <c r="A3856" s="191">
        <v>90443</v>
      </c>
      <c r="B3856" s="186" t="s">
        <v>1048</v>
      </c>
      <c r="C3856" s="185" t="s">
        <v>21</v>
      </c>
      <c r="D3856" s="187">
        <v>9.4499999999999993</v>
      </c>
    </row>
    <row r="3857" spans="1:4" ht="25.5" x14ac:dyDescent="0.2">
      <c r="A3857" s="192">
        <v>90444</v>
      </c>
      <c r="B3857" s="189" t="s">
        <v>1049</v>
      </c>
      <c r="C3857" s="188" t="s">
        <v>21</v>
      </c>
      <c r="D3857" s="190">
        <v>22.65</v>
      </c>
    </row>
    <row r="3858" spans="1:4" ht="25.5" x14ac:dyDescent="0.2">
      <c r="A3858" s="191">
        <v>90445</v>
      </c>
      <c r="B3858" s="186" t="s">
        <v>15123</v>
      </c>
      <c r="C3858" s="185" t="s">
        <v>21</v>
      </c>
      <c r="D3858" s="187">
        <v>24.19</v>
      </c>
    </row>
    <row r="3859" spans="1:4" ht="25.5" x14ac:dyDescent="0.2">
      <c r="A3859" s="192">
        <v>90446</v>
      </c>
      <c r="B3859" s="189" t="s">
        <v>15124</v>
      </c>
      <c r="C3859" s="188" t="s">
        <v>21</v>
      </c>
      <c r="D3859" s="190">
        <v>26.27</v>
      </c>
    </row>
    <row r="3860" spans="1:4" ht="25.5" x14ac:dyDescent="0.2">
      <c r="A3860" s="191">
        <v>90447</v>
      </c>
      <c r="B3860" s="186" t="s">
        <v>1050</v>
      </c>
      <c r="C3860" s="185" t="s">
        <v>21</v>
      </c>
      <c r="D3860" s="187">
        <v>4.5999999999999996</v>
      </c>
    </row>
    <row r="3861" spans="1:4" ht="25.5" x14ac:dyDescent="0.2">
      <c r="A3861" s="192">
        <v>90451</v>
      </c>
      <c r="B3861" s="189" t="s">
        <v>15125</v>
      </c>
      <c r="C3861" s="188" t="s">
        <v>6</v>
      </c>
      <c r="D3861" s="190">
        <v>3.09</v>
      </c>
    </row>
    <row r="3862" spans="1:4" ht="25.5" x14ac:dyDescent="0.2">
      <c r="A3862" s="191">
        <v>90452</v>
      </c>
      <c r="B3862" s="186" t="s">
        <v>1051</v>
      </c>
      <c r="C3862" s="185" t="s">
        <v>6</v>
      </c>
      <c r="D3862" s="187">
        <v>12.72</v>
      </c>
    </row>
    <row r="3863" spans="1:4" ht="25.5" x14ac:dyDescent="0.2">
      <c r="A3863" s="192">
        <v>90453</v>
      </c>
      <c r="B3863" s="189" t="s">
        <v>1052</v>
      </c>
      <c r="C3863" s="188" t="s">
        <v>6</v>
      </c>
      <c r="D3863" s="190">
        <v>1.93</v>
      </c>
    </row>
    <row r="3864" spans="1:4" ht="25.5" x14ac:dyDescent="0.2">
      <c r="A3864" s="191">
        <v>90454</v>
      </c>
      <c r="B3864" s="186" t="s">
        <v>1053</v>
      </c>
      <c r="C3864" s="185" t="s">
        <v>6</v>
      </c>
      <c r="D3864" s="187">
        <v>3.36</v>
      </c>
    </row>
    <row r="3865" spans="1:4" ht="25.5" x14ac:dyDescent="0.2">
      <c r="A3865" s="192">
        <v>90455</v>
      </c>
      <c r="B3865" s="189" t="s">
        <v>15126</v>
      </c>
      <c r="C3865" s="188" t="s">
        <v>6</v>
      </c>
      <c r="D3865" s="190">
        <v>4.49</v>
      </c>
    </row>
    <row r="3866" spans="1:4" ht="25.5" x14ac:dyDescent="0.2">
      <c r="A3866" s="191">
        <v>90456</v>
      </c>
      <c r="B3866" s="186" t="s">
        <v>15127</v>
      </c>
      <c r="C3866" s="185" t="s">
        <v>6</v>
      </c>
      <c r="D3866" s="187">
        <v>3.03</v>
      </c>
    </row>
    <row r="3867" spans="1:4" ht="25.5" x14ac:dyDescent="0.2">
      <c r="A3867" s="192">
        <v>90457</v>
      </c>
      <c r="B3867" s="189" t="s">
        <v>15128</v>
      </c>
      <c r="C3867" s="188" t="s">
        <v>6</v>
      </c>
      <c r="D3867" s="190">
        <v>6.91</v>
      </c>
    </row>
    <row r="3868" spans="1:4" ht="25.5" x14ac:dyDescent="0.2">
      <c r="A3868" s="191">
        <v>90458</v>
      </c>
      <c r="B3868" s="186" t="s">
        <v>15129</v>
      </c>
      <c r="C3868" s="185" t="s">
        <v>6</v>
      </c>
      <c r="D3868" s="187">
        <v>19.63</v>
      </c>
    </row>
    <row r="3869" spans="1:4" ht="25.5" x14ac:dyDescent="0.2">
      <c r="A3869" s="192">
        <v>90459</v>
      </c>
      <c r="B3869" s="189" t="s">
        <v>15130</v>
      </c>
      <c r="C3869" s="188" t="s">
        <v>6</v>
      </c>
      <c r="D3869" s="190">
        <v>27.68</v>
      </c>
    </row>
    <row r="3870" spans="1:4" ht="25.5" x14ac:dyDescent="0.2">
      <c r="A3870" s="191">
        <v>90466</v>
      </c>
      <c r="B3870" s="186" t="s">
        <v>1054</v>
      </c>
      <c r="C3870" s="185" t="s">
        <v>21</v>
      </c>
      <c r="D3870" s="187">
        <v>9.26</v>
      </c>
    </row>
    <row r="3871" spans="1:4" ht="25.5" x14ac:dyDescent="0.2">
      <c r="A3871" s="192">
        <v>90467</v>
      </c>
      <c r="B3871" s="189" t="s">
        <v>1055</v>
      </c>
      <c r="C3871" s="188" t="s">
        <v>21</v>
      </c>
      <c r="D3871" s="190">
        <v>14.65</v>
      </c>
    </row>
    <row r="3872" spans="1:4" ht="25.5" x14ac:dyDescent="0.2">
      <c r="A3872" s="191">
        <v>90468</v>
      </c>
      <c r="B3872" s="186" t="s">
        <v>15131</v>
      </c>
      <c r="C3872" s="185" t="s">
        <v>21</v>
      </c>
      <c r="D3872" s="187">
        <v>3.97</v>
      </c>
    </row>
    <row r="3873" spans="1:4" ht="25.5" x14ac:dyDescent="0.2">
      <c r="A3873" s="192">
        <v>90469</v>
      </c>
      <c r="B3873" s="189" t="s">
        <v>15132</v>
      </c>
      <c r="C3873" s="188" t="s">
        <v>21</v>
      </c>
      <c r="D3873" s="190">
        <v>6.36</v>
      </c>
    </row>
    <row r="3874" spans="1:4" ht="25.5" x14ac:dyDescent="0.2">
      <c r="A3874" s="191">
        <v>90470</v>
      </c>
      <c r="B3874" s="186" t="s">
        <v>15133</v>
      </c>
      <c r="C3874" s="185" t="s">
        <v>21</v>
      </c>
      <c r="D3874" s="187">
        <v>8.68</v>
      </c>
    </row>
    <row r="3875" spans="1:4" ht="25.5" x14ac:dyDescent="0.2">
      <c r="A3875" s="192">
        <v>91166</v>
      </c>
      <c r="B3875" s="189" t="s">
        <v>15134</v>
      </c>
      <c r="C3875" s="188" t="s">
        <v>21</v>
      </c>
      <c r="D3875" s="190">
        <v>2.44</v>
      </c>
    </row>
    <row r="3876" spans="1:4" ht="38.25" x14ac:dyDescent="0.2">
      <c r="A3876" s="191">
        <v>91167</v>
      </c>
      <c r="B3876" s="186" t="s">
        <v>15135</v>
      </c>
      <c r="C3876" s="185" t="s">
        <v>21</v>
      </c>
      <c r="D3876" s="187">
        <v>7.17</v>
      </c>
    </row>
    <row r="3877" spans="1:4" ht="38.25" x14ac:dyDescent="0.2">
      <c r="A3877" s="192">
        <v>91168</v>
      </c>
      <c r="B3877" s="189" t="s">
        <v>15136</v>
      </c>
      <c r="C3877" s="188" t="s">
        <v>21</v>
      </c>
      <c r="D3877" s="190">
        <v>5.39</v>
      </c>
    </row>
    <row r="3878" spans="1:4" ht="38.25" x14ac:dyDescent="0.2">
      <c r="A3878" s="191">
        <v>91169</v>
      </c>
      <c r="B3878" s="186" t="s">
        <v>15137</v>
      </c>
      <c r="C3878" s="185" t="s">
        <v>21</v>
      </c>
      <c r="D3878" s="187">
        <v>6.41</v>
      </c>
    </row>
    <row r="3879" spans="1:4" ht="51" x14ac:dyDescent="0.2">
      <c r="A3879" s="192">
        <v>91170</v>
      </c>
      <c r="B3879" s="189" t="s">
        <v>15138</v>
      </c>
      <c r="C3879" s="188" t="s">
        <v>21</v>
      </c>
      <c r="D3879" s="190">
        <v>1.85</v>
      </c>
    </row>
    <row r="3880" spans="1:4" ht="38.25" x14ac:dyDescent="0.2">
      <c r="A3880" s="191">
        <v>91171</v>
      </c>
      <c r="B3880" s="186" t="s">
        <v>15139</v>
      </c>
      <c r="C3880" s="185" t="s">
        <v>21</v>
      </c>
      <c r="D3880" s="187">
        <v>2.2999999999999998</v>
      </c>
    </row>
    <row r="3881" spans="1:4" ht="38.25" x14ac:dyDescent="0.2">
      <c r="A3881" s="192">
        <v>91172</v>
      </c>
      <c r="B3881" s="189" t="s">
        <v>15140</v>
      </c>
      <c r="C3881" s="188" t="s">
        <v>21</v>
      </c>
      <c r="D3881" s="190">
        <v>3.38</v>
      </c>
    </row>
    <row r="3882" spans="1:4" ht="38.25" x14ac:dyDescent="0.2">
      <c r="A3882" s="191">
        <v>91173</v>
      </c>
      <c r="B3882" s="186" t="s">
        <v>15141</v>
      </c>
      <c r="C3882" s="185" t="s">
        <v>21</v>
      </c>
      <c r="D3882" s="187">
        <v>0.93</v>
      </c>
    </row>
    <row r="3883" spans="1:4" ht="38.25" x14ac:dyDescent="0.2">
      <c r="A3883" s="192">
        <v>91174</v>
      </c>
      <c r="B3883" s="189" t="s">
        <v>15142</v>
      </c>
      <c r="C3883" s="188" t="s">
        <v>21</v>
      </c>
      <c r="D3883" s="190">
        <v>1.81</v>
      </c>
    </row>
    <row r="3884" spans="1:4" ht="38.25" x14ac:dyDescent="0.2">
      <c r="A3884" s="191">
        <v>91175</v>
      </c>
      <c r="B3884" s="186" t="s">
        <v>15143</v>
      </c>
      <c r="C3884" s="185" t="s">
        <v>21</v>
      </c>
      <c r="D3884" s="187">
        <v>2.97</v>
      </c>
    </row>
    <row r="3885" spans="1:4" ht="38.25" x14ac:dyDescent="0.2">
      <c r="A3885" s="192">
        <v>91182</v>
      </c>
      <c r="B3885" s="189" t="s">
        <v>15144</v>
      </c>
      <c r="C3885" s="188" t="s">
        <v>21</v>
      </c>
      <c r="D3885" s="190">
        <v>19.63</v>
      </c>
    </row>
    <row r="3886" spans="1:4" ht="38.25" x14ac:dyDescent="0.2">
      <c r="A3886" s="191">
        <v>91183</v>
      </c>
      <c r="B3886" s="186" t="s">
        <v>15145</v>
      </c>
      <c r="C3886" s="185" t="s">
        <v>21</v>
      </c>
      <c r="D3886" s="187">
        <v>9.77</v>
      </c>
    </row>
    <row r="3887" spans="1:4" ht="38.25" x14ac:dyDescent="0.2">
      <c r="A3887" s="192">
        <v>91184</v>
      </c>
      <c r="B3887" s="189" t="s">
        <v>15146</v>
      </c>
      <c r="C3887" s="188" t="s">
        <v>21</v>
      </c>
      <c r="D3887" s="190">
        <v>9.16</v>
      </c>
    </row>
    <row r="3888" spans="1:4" ht="38.25" x14ac:dyDescent="0.2">
      <c r="A3888" s="191">
        <v>91185</v>
      </c>
      <c r="B3888" s="186" t="s">
        <v>15147</v>
      </c>
      <c r="C3888" s="185" t="s">
        <v>21</v>
      </c>
      <c r="D3888" s="187">
        <v>5.03</v>
      </c>
    </row>
    <row r="3889" spans="1:4" ht="38.25" x14ac:dyDescent="0.2">
      <c r="A3889" s="192">
        <v>91186</v>
      </c>
      <c r="B3889" s="189" t="s">
        <v>15148</v>
      </c>
      <c r="C3889" s="188" t="s">
        <v>21</v>
      </c>
      <c r="D3889" s="190">
        <v>4.17</v>
      </c>
    </row>
    <row r="3890" spans="1:4" ht="38.25" x14ac:dyDescent="0.2">
      <c r="A3890" s="191">
        <v>91187</v>
      </c>
      <c r="B3890" s="186" t="s">
        <v>15149</v>
      </c>
      <c r="C3890" s="185" t="s">
        <v>21</v>
      </c>
      <c r="D3890" s="187">
        <v>4.83</v>
      </c>
    </row>
    <row r="3891" spans="1:4" ht="25.5" x14ac:dyDescent="0.2">
      <c r="A3891" s="192">
        <v>91188</v>
      </c>
      <c r="B3891" s="189" t="s">
        <v>15150</v>
      </c>
      <c r="C3891" s="188" t="s">
        <v>6</v>
      </c>
      <c r="D3891" s="190">
        <v>4.8</v>
      </c>
    </row>
    <row r="3892" spans="1:4" ht="25.5" x14ac:dyDescent="0.2">
      <c r="A3892" s="191">
        <v>91189</v>
      </c>
      <c r="B3892" s="186" t="s">
        <v>1056</v>
      </c>
      <c r="C3892" s="185" t="s">
        <v>6</v>
      </c>
      <c r="D3892" s="187">
        <v>29.99</v>
      </c>
    </row>
    <row r="3893" spans="1:4" ht="25.5" x14ac:dyDescent="0.2">
      <c r="A3893" s="192">
        <v>91190</v>
      </c>
      <c r="B3893" s="189" t="s">
        <v>1057</v>
      </c>
      <c r="C3893" s="188" t="s">
        <v>6</v>
      </c>
      <c r="D3893" s="190">
        <v>3.6</v>
      </c>
    </row>
    <row r="3894" spans="1:4" ht="25.5" x14ac:dyDescent="0.2">
      <c r="A3894" s="191">
        <v>91191</v>
      </c>
      <c r="B3894" s="186" t="s">
        <v>1058</v>
      </c>
      <c r="C3894" s="185" t="s">
        <v>6</v>
      </c>
      <c r="D3894" s="187">
        <v>3.81</v>
      </c>
    </row>
    <row r="3895" spans="1:4" ht="25.5" x14ac:dyDescent="0.2">
      <c r="A3895" s="192">
        <v>91192</v>
      </c>
      <c r="B3895" s="189" t="s">
        <v>1059</v>
      </c>
      <c r="C3895" s="188" t="s">
        <v>6</v>
      </c>
      <c r="D3895" s="190">
        <v>4.24</v>
      </c>
    </row>
    <row r="3896" spans="1:4" ht="25.5" x14ac:dyDescent="0.2">
      <c r="A3896" s="191">
        <v>91222</v>
      </c>
      <c r="B3896" s="186" t="s">
        <v>1060</v>
      </c>
      <c r="C3896" s="185" t="s">
        <v>21</v>
      </c>
      <c r="D3896" s="187">
        <v>10.18</v>
      </c>
    </row>
    <row r="3897" spans="1:4" ht="38.25" x14ac:dyDescent="0.2">
      <c r="A3897" s="192">
        <v>94480</v>
      </c>
      <c r="B3897" s="189" t="s">
        <v>15151</v>
      </c>
      <c r="C3897" s="188" t="s">
        <v>6</v>
      </c>
      <c r="D3897" s="190">
        <v>1514.31</v>
      </c>
    </row>
    <row r="3898" spans="1:4" ht="38.25" x14ac:dyDescent="0.2">
      <c r="A3898" s="191">
        <v>94481</v>
      </c>
      <c r="B3898" s="186" t="s">
        <v>15152</v>
      </c>
      <c r="C3898" s="185" t="s">
        <v>6</v>
      </c>
      <c r="D3898" s="187">
        <v>1094.94</v>
      </c>
    </row>
    <row r="3899" spans="1:4" ht="38.25" x14ac:dyDescent="0.2">
      <c r="A3899" s="192">
        <v>94482</v>
      </c>
      <c r="B3899" s="189" t="s">
        <v>15153</v>
      </c>
      <c r="C3899" s="188" t="s">
        <v>6</v>
      </c>
      <c r="D3899" s="190">
        <v>885.1</v>
      </c>
    </row>
    <row r="3900" spans="1:4" ht="38.25" x14ac:dyDescent="0.2">
      <c r="A3900" s="191">
        <v>94483</v>
      </c>
      <c r="B3900" s="186" t="s">
        <v>15154</v>
      </c>
      <c r="C3900" s="185" t="s">
        <v>6</v>
      </c>
      <c r="D3900" s="187">
        <v>755.45</v>
      </c>
    </row>
    <row r="3901" spans="1:4" ht="25.5" x14ac:dyDescent="0.2">
      <c r="A3901" s="192">
        <v>95541</v>
      </c>
      <c r="B3901" s="189" t="s">
        <v>15155</v>
      </c>
      <c r="C3901" s="188" t="s">
        <v>6</v>
      </c>
      <c r="D3901" s="190">
        <v>3.37</v>
      </c>
    </row>
    <row r="3902" spans="1:4" ht="25.5" x14ac:dyDescent="0.2">
      <c r="A3902" s="191">
        <v>95573</v>
      </c>
      <c r="B3902" s="186" t="s">
        <v>15156</v>
      </c>
      <c r="C3902" s="185" t="s">
        <v>6</v>
      </c>
      <c r="D3902" s="187">
        <v>31.33</v>
      </c>
    </row>
    <row r="3903" spans="1:4" ht="25.5" x14ac:dyDescent="0.2">
      <c r="A3903" s="192">
        <v>95574</v>
      </c>
      <c r="B3903" s="189" t="s">
        <v>15157</v>
      </c>
      <c r="C3903" s="188" t="s">
        <v>6</v>
      </c>
      <c r="D3903" s="190">
        <v>23.69</v>
      </c>
    </row>
    <row r="3904" spans="1:4" x14ac:dyDescent="0.2">
      <c r="A3904" s="185" t="s">
        <v>15158</v>
      </c>
      <c r="B3904" s="186" t="s">
        <v>1061</v>
      </c>
      <c r="C3904" s="185" t="s">
        <v>6</v>
      </c>
      <c r="D3904" s="187">
        <v>495.5</v>
      </c>
    </row>
    <row r="3905" spans="1:4" x14ac:dyDescent="0.2">
      <c r="A3905" s="188" t="s">
        <v>15159</v>
      </c>
      <c r="B3905" s="189" t="s">
        <v>1062</v>
      </c>
      <c r="C3905" s="188" t="s">
        <v>6</v>
      </c>
      <c r="D3905" s="190">
        <v>644.15</v>
      </c>
    </row>
    <row r="3906" spans="1:4" x14ac:dyDescent="0.2">
      <c r="A3906" s="185" t="s">
        <v>15160</v>
      </c>
      <c r="B3906" s="186" t="s">
        <v>1063</v>
      </c>
      <c r="C3906" s="185" t="s">
        <v>6</v>
      </c>
      <c r="D3906" s="187">
        <v>176.55</v>
      </c>
    </row>
    <row r="3907" spans="1:4" x14ac:dyDescent="0.2">
      <c r="A3907" s="188" t="s">
        <v>15161</v>
      </c>
      <c r="B3907" s="189" t="s">
        <v>1064</v>
      </c>
      <c r="C3907" s="188" t="s">
        <v>6</v>
      </c>
      <c r="D3907" s="190">
        <v>282.48</v>
      </c>
    </row>
    <row r="3908" spans="1:4" x14ac:dyDescent="0.2">
      <c r="A3908" s="185" t="s">
        <v>15162</v>
      </c>
      <c r="B3908" s="186" t="s">
        <v>1065</v>
      </c>
      <c r="C3908" s="185" t="s">
        <v>6</v>
      </c>
      <c r="D3908" s="187">
        <v>564.96</v>
      </c>
    </row>
    <row r="3909" spans="1:4" x14ac:dyDescent="0.2">
      <c r="A3909" s="188" t="s">
        <v>15163</v>
      </c>
      <c r="B3909" s="189" t="s">
        <v>1066</v>
      </c>
      <c r="C3909" s="188" t="s">
        <v>6</v>
      </c>
      <c r="D3909" s="190">
        <v>847.44</v>
      </c>
    </row>
    <row r="3910" spans="1:4" x14ac:dyDescent="0.2">
      <c r="A3910" s="185" t="s">
        <v>15164</v>
      </c>
      <c r="B3910" s="186" t="s">
        <v>1067</v>
      </c>
      <c r="C3910" s="185" t="s">
        <v>6</v>
      </c>
      <c r="D3910" s="187">
        <v>1200</v>
      </c>
    </row>
    <row r="3911" spans="1:4" x14ac:dyDescent="0.2">
      <c r="A3911" s="188" t="s">
        <v>15165</v>
      </c>
      <c r="B3911" s="189" t="s">
        <v>1068</v>
      </c>
      <c r="C3911" s="188" t="s">
        <v>6</v>
      </c>
      <c r="D3911" s="190">
        <v>1632</v>
      </c>
    </row>
    <row r="3912" spans="1:4" x14ac:dyDescent="0.2">
      <c r="A3912" s="185" t="s">
        <v>15166</v>
      </c>
      <c r="B3912" s="186" t="s">
        <v>1069</v>
      </c>
      <c r="C3912" s="185" t="s">
        <v>6</v>
      </c>
      <c r="D3912" s="187">
        <v>1824</v>
      </c>
    </row>
    <row r="3913" spans="1:4" x14ac:dyDescent="0.2">
      <c r="A3913" s="188" t="s">
        <v>15167</v>
      </c>
      <c r="B3913" s="189" t="s">
        <v>1070</v>
      </c>
      <c r="C3913" s="188" t="s">
        <v>6</v>
      </c>
      <c r="D3913" s="190">
        <v>480</v>
      </c>
    </row>
    <row r="3914" spans="1:4" x14ac:dyDescent="0.2">
      <c r="A3914" s="185" t="s">
        <v>15168</v>
      </c>
      <c r="B3914" s="186" t="s">
        <v>1071</v>
      </c>
      <c r="C3914" s="185" t="s">
        <v>6</v>
      </c>
      <c r="D3914" s="187">
        <v>624</v>
      </c>
    </row>
    <row r="3915" spans="1:4" x14ac:dyDescent="0.2">
      <c r="A3915" s="188" t="s">
        <v>15169</v>
      </c>
      <c r="B3915" s="189" t="s">
        <v>1072</v>
      </c>
      <c r="C3915" s="188" t="s">
        <v>6</v>
      </c>
      <c r="D3915" s="190">
        <v>960</v>
      </c>
    </row>
    <row r="3916" spans="1:4" x14ac:dyDescent="0.2">
      <c r="A3916" s="185" t="s">
        <v>15170</v>
      </c>
      <c r="B3916" s="186" t="s">
        <v>1073</v>
      </c>
      <c r="C3916" s="185" t="s">
        <v>6</v>
      </c>
      <c r="D3916" s="187">
        <v>1536</v>
      </c>
    </row>
    <row r="3917" spans="1:4" x14ac:dyDescent="0.2">
      <c r="A3917" s="188" t="s">
        <v>15171</v>
      </c>
      <c r="B3917" s="189" t="s">
        <v>1074</v>
      </c>
      <c r="C3917" s="188" t="s">
        <v>6</v>
      </c>
      <c r="D3917" s="190">
        <v>176.55</v>
      </c>
    </row>
    <row r="3918" spans="1:4" x14ac:dyDescent="0.2">
      <c r="A3918" s="185" t="s">
        <v>15172</v>
      </c>
      <c r="B3918" s="186" t="s">
        <v>1075</v>
      </c>
      <c r="C3918" s="185" t="s">
        <v>6</v>
      </c>
      <c r="D3918" s="187">
        <v>353.1</v>
      </c>
    </row>
    <row r="3919" spans="1:4" x14ac:dyDescent="0.2">
      <c r="A3919" s="188" t="s">
        <v>15173</v>
      </c>
      <c r="B3919" s="189" t="s">
        <v>1076</v>
      </c>
      <c r="C3919" s="188" t="s">
        <v>6</v>
      </c>
      <c r="D3919" s="190">
        <v>706.2</v>
      </c>
    </row>
    <row r="3920" spans="1:4" x14ac:dyDescent="0.2">
      <c r="A3920" s="191">
        <v>73612</v>
      </c>
      <c r="B3920" s="186" t="s">
        <v>1077</v>
      </c>
      <c r="C3920" s="185" t="s">
        <v>6</v>
      </c>
      <c r="D3920" s="187">
        <v>386</v>
      </c>
    </row>
    <row r="3921" spans="1:4" x14ac:dyDescent="0.2">
      <c r="A3921" s="192">
        <v>73660</v>
      </c>
      <c r="B3921" s="189" t="s">
        <v>1078</v>
      </c>
      <c r="C3921" s="188" t="s">
        <v>11314</v>
      </c>
      <c r="D3921" s="190">
        <v>58.28</v>
      </c>
    </row>
    <row r="3922" spans="1:4" x14ac:dyDescent="0.2">
      <c r="A3922" s="191">
        <v>73661</v>
      </c>
      <c r="B3922" s="186" t="s">
        <v>1079</v>
      </c>
      <c r="C3922" s="185" t="s">
        <v>6</v>
      </c>
      <c r="D3922" s="187">
        <v>1891.02</v>
      </c>
    </row>
    <row r="3923" spans="1:4" x14ac:dyDescent="0.2">
      <c r="A3923" s="192">
        <v>73693</v>
      </c>
      <c r="B3923" s="189" t="s">
        <v>1080</v>
      </c>
      <c r="C3923" s="188" t="s">
        <v>11314</v>
      </c>
      <c r="D3923" s="190">
        <v>18.22</v>
      </c>
    </row>
    <row r="3924" spans="1:4" x14ac:dyDescent="0.2">
      <c r="A3924" s="191">
        <v>73694</v>
      </c>
      <c r="B3924" s="186" t="s">
        <v>1081</v>
      </c>
      <c r="C3924" s="185" t="s">
        <v>6</v>
      </c>
      <c r="D3924" s="187">
        <v>131.53</v>
      </c>
    </row>
    <row r="3925" spans="1:4" x14ac:dyDescent="0.2">
      <c r="A3925" s="192">
        <v>73695</v>
      </c>
      <c r="B3925" s="189" t="s">
        <v>1082</v>
      </c>
      <c r="C3925" s="188" t="s">
        <v>6</v>
      </c>
      <c r="D3925" s="190">
        <v>67.63</v>
      </c>
    </row>
    <row r="3926" spans="1:4" x14ac:dyDescent="0.2">
      <c r="A3926" s="185" t="s">
        <v>15174</v>
      </c>
      <c r="B3926" s="186" t="s">
        <v>1083</v>
      </c>
      <c r="C3926" s="185" t="s">
        <v>6</v>
      </c>
      <c r="D3926" s="187">
        <v>386</v>
      </c>
    </row>
    <row r="3927" spans="1:4" x14ac:dyDescent="0.2">
      <c r="A3927" s="188" t="s">
        <v>15175</v>
      </c>
      <c r="B3927" s="189" t="s">
        <v>1084</v>
      </c>
      <c r="C3927" s="188" t="s">
        <v>11314</v>
      </c>
      <c r="D3927" s="190">
        <v>782.55</v>
      </c>
    </row>
    <row r="3928" spans="1:4" x14ac:dyDescent="0.2">
      <c r="A3928" s="185" t="s">
        <v>15176</v>
      </c>
      <c r="B3928" s="186" t="s">
        <v>1085</v>
      </c>
      <c r="C3928" s="185" t="s">
        <v>11325</v>
      </c>
      <c r="D3928" s="187">
        <v>67.150000000000006</v>
      </c>
    </row>
    <row r="3929" spans="1:4" x14ac:dyDescent="0.2">
      <c r="A3929" s="188" t="s">
        <v>15177</v>
      </c>
      <c r="B3929" s="189" t="s">
        <v>1086</v>
      </c>
      <c r="C3929" s="188" t="s">
        <v>11325</v>
      </c>
      <c r="D3929" s="190">
        <v>131.99</v>
      </c>
    </row>
    <row r="3930" spans="1:4" x14ac:dyDescent="0.2">
      <c r="A3930" s="185" t="s">
        <v>15178</v>
      </c>
      <c r="B3930" s="186" t="s">
        <v>1087</v>
      </c>
      <c r="C3930" s="185" t="s">
        <v>11325</v>
      </c>
      <c r="D3930" s="187">
        <v>67.150000000000006</v>
      </c>
    </row>
    <row r="3931" spans="1:4" x14ac:dyDescent="0.2">
      <c r="A3931" s="188" t="s">
        <v>15179</v>
      </c>
      <c r="B3931" s="189" t="s">
        <v>1088</v>
      </c>
      <c r="C3931" s="188" t="s">
        <v>11325</v>
      </c>
      <c r="D3931" s="190">
        <v>73.540000000000006</v>
      </c>
    </row>
    <row r="3932" spans="1:4" x14ac:dyDescent="0.2">
      <c r="A3932" s="185" t="s">
        <v>15180</v>
      </c>
      <c r="B3932" s="186" t="s">
        <v>1089</v>
      </c>
      <c r="C3932" s="185" t="s">
        <v>11325</v>
      </c>
      <c r="D3932" s="187">
        <v>67.150000000000006</v>
      </c>
    </row>
    <row r="3933" spans="1:4" x14ac:dyDescent="0.2">
      <c r="A3933" s="188" t="s">
        <v>15181</v>
      </c>
      <c r="B3933" s="189" t="s">
        <v>1090</v>
      </c>
      <c r="C3933" s="188" t="s">
        <v>6</v>
      </c>
      <c r="D3933" s="190">
        <v>69.62</v>
      </c>
    </row>
    <row r="3934" spans="1:4" x14ac:dyDescent="0.2">
      <c r="A3934" s="185" t="s">
        <v>15182</v>
      </c>
      <c r="B3934" s="186" t="s">
        <v>1091</v>
      </c>
      <c r="C3934" s="185" t="s">
        <v>6</v>
      </c>
      <c r="D3934" s="187">
        <v>63.74</v>
      </c>
    </row>
    <row r="3935" spans="1:4" ht="25.5" x14ac:dyDescent="0.2">
      <c r="A3935" s="188" t="s">
        <v>15183</v>
      </c>
      <c r="B3935" s="189" t="s">
        <v>1092</v>
      </c>
      <c r="C3935" s="188" t="s">
        <v>21</v>
      </c>
      <c r="D3935" s="190">
        <v>20.82</v>
      </c>
    </row>
    <row r="3936" spans="1:4" x14ac:dyDescent="0.2">
      <c r="A3936" s="191">
        <v>83878</v>
      </c>
      <c r="B3936" s="186" t="s">
        <v>1093</v>
      </c>
      <c r="C3936" s="185" t="s">
        <v>6</v>
      </c>
      <c r="D3936" s="187">
        <v>41.35</v>
      </c>
    </row>
    <row r="3937" spans="1:4" x14ac:dyDescent="0.2">
      <c r="A3937" s="192">
        <v>83879</v>
      </c>
      <c r="B3937" s="189" t="s">
        <v>1094</v>
      </c>
      <c r="C3937" s="188" t="s">
        <v>6</v>
      </c>
      <c r="D3937" s="190">
        <v>48.49</v>
      </c>
    </row>
    <row r="3938" spans="1:4" ht="38.25" x14ac:dyDescent="0.2">
      <c r="A3938" s="191">
        <v>73658</v>
      </c>
      <c r="B3938" s="186" t="s">
        <v>15184</v>
      </c>
      <c r="C3938" s="185" t="s">
        <v>6</v>
      </c>
      <c r="D3938" s="187">
        <v>470.28</v>
      </c>
    </row>
    <row r="3939" spans="1:4" ht="63.75" x14ac:dyDescent="0.2">
      <c r="A3939" s="192">
        <v>93350</v>
      </c>
      <c r="B3939" s="189" t="s">
        <v>15185</v>
      </c>
      <c r="C3939" s="188" t="s">
        <v>6</v>
      </c>
      <c r="D3939" s="190">
        <v>703.51</v>
      </c>
    </row>
    <row r="3940" spans="1:4" ht="63.75" x14ac:dyDescent="0.2">
      <c r="A3940" s="191">
        <v>93351</v>
      </c>
      <c r="B3940" s="186" t="s">
        <v>15186</v>
      </c>
      <c r="C3940" s="185" t="s">
        <v>6</v>
      </c>
      <c r="D3940" s="187">
        <v>573.04</v>
      </c>
    </row>
    <row r="3941" spans="1:4" ht="63.75" x14ac:dyDescent="0.2">
      <c r="A3941" s="192">
        <v>93352</v>
      </c>
      <c r="B3941" s="189" t="s">
        <v>15187</v>
      </c>
      <c r="C3941" s="188" t="s">
        <v>6</v>
      </c>
      <c r="D3941" s="190">
        <v>443.65</v>
      </c>
    </row>
    <row r="3942" spans="1:4" ht="63.75" x14ac:dyDescent="0.2">
      <c r="A3942" s="191">
        <v>93353</v>
      </c>
      <c r="B3942" s="186" t="s">
        <v>15188</v>
      </c>
      <c r="C3942" s="185" t="s">
        <v>6</v>
      </c>
      <c r="D3942" s="187">
        <v>317.38</v>
      </c>
    </row>
    <row r="3943" spans="1:4" ht="63.75" x14ac:dyDescent="0.2">
      <c r="A3943" s="192">
        <v>93354</v>
      </c>
      <c r="B3943" s="189" t="s">
        <v>15189</v>
      </c>
      <c r="C3943" s="188" t="s">
        <v>6</v>
      </c>
      <c r="D3943" s="190">
        <v>535.08000000000004</v>
      </c>
    </row>
    <row r="3944" spans="1:4" ht="63.75" x14ac:dyDescent="0.2">
      <c r="A3944" s="191">
        <v>93355</v>
      </c>
      <c r="B3944" s="186" t="s">
        <v>15190</v>
      </c>
      <c r="C3944" s="185" t="s">
        <v>6</v>
      </c>
      <c r="D3944" s="187">
        <v>440.3</v>
      </c>
    </row>
    <row r="3945" spans="1:4" ht="63.75" x14ac:dyDescent="0.2">
      <c r="A3945" s="192">
        <v>93356</v>
      </c>
      <c r="B3945" s="189" t="s">
        <v>15191</v>
      </c>
      <c r="C3945" s="188" t="s">
        <v>6</v>
      </c>
      <c r="D3945" s="190">
        <v>345.59</v>
      </c>
    </row>
    <row r="3946" spans="1:4" ht="63.75" x14ac:dyDescent="0.2">
      <c r="A3946" s="191">
        <v>93357</v>
      </c>
      <c r="B3946" s="186" t="s">
        <v>15192</v>
      </c>
      <c r="C3946" s="185" t="s">
        <v>6</v>
      </c>
      <c r="D3946" s="187">
        <v>253.03</v>
      </c>
    </row>
    <row r="3947" spans="1:4" x14ac:dyDescent="0.2">
      <c r="A3947" s="192">
        <v>83335</v>
      </c>
      <c r="B3947" s="189" t="s">
        <v>1095</v>
      </c>
      <c r="C3947" s="188" t="s">
        <v>11325</v>
      </c>
      <c r="D3947" s="190">
        <v>41.46</v>
      </c>
    </row>
    <row r="3948" spans="1:4" x14ac:dyDescent="0.2">
      <c r="A3948" s="191">
        <v>88548</v>
      </c>
      <c r="B3948" s="186" t="s">
        <v>1096</v>
      </c>
      <c r="C3948" s="185" t="s">
        <v>11325</v>
      </c>
      <c r="D3948" s="187">
        <v>31.96</v>
      </c>
    </row>
    <row r="3949" spans="1:4" x14ac:dyDescent="0.2">
      <c r="A3949" s="188" t="s">
        <v>15193</v>
      </c>
      <c r="B3949" s="189" t="s">
        <v>1097</v>
      </c>
      <c r="C3949" s="188" t="s">
        <v>11314</v>
      </c>
      <c r="D3949" s="190">
        <v>0.44</v>
      </c>
    </row>
    <row r="3950" spans="1:4" x14ac:dyDescent="0.2">
      <c r="A3950" s="185" t="s">
        <v>15194</v>
      </c>
      <c r="B3950" s="186" t="s">
        <v>1098</v>
      </c>
      <c r="C3950" s="185" t="s">
        <v>11325</v>
      </c>
      <c r="D3950" s="187">
        <v>2.34</v>
      </c>
    </row>
    <row r="3951" spans="1:4" ht="38.25" x14ac:dyDescent="0.2">
      <c r="A3951" s="188" t="s">
        <v>15195</v>
      </c>
      <c r="B3951" s="189" t="s">
        <v>1099</v>
      </c>
      <c r="C3951" s="188" t="s">
        <v>11325</v>
      </c>
      <c r="D3951" s="190">
        <v>3.79</v>
      </c>
    </row>
    <row r="3952" spans="1:4" ht="25.5" x14ac:dyDescent="0.2">
      <c r="A3952" s="185" t="s">
        <v>15196</v>
      </c>
      <c r="B3952" s="186" t="s">
        <v>15197</v>
      </c>
      <c r="C3952" s="185" t="s">
        <v>11314</v>
      </c>
      <c r="D3952" s="187">
        <v>0.25</v>
      </c>
    </row>
    <row r="3953" spans="1:4" ht="25.5" x14ac:dyDescent="0.2">
      <c r="A3953" s="188" t="s">
        <v>15198</v>
      </c>
      <c r="B3953" s="189" t="s">
        <v>15199</v>
      </c>
      <c r="C3953" s="188" t="s">
        <v>11325</v>
      </c>
      <c r="D3953" s="190">
        <v>5.33</v>
      </c>
    </row>
    <row r="3954" spans="1:4" ht="25.5" x14ac:dyDescent="0.2">
      <c r="A3954" s="185" t="s">
        <v>15200</v>
      </c>
      <c r="B3954" s="186" t="s">
        <v>15201</v>
      </c>
      <c r="C3954" s="185" t="s">
        <v>11325</v>
      </c>
      <c r="D3954" s="187">
        <v>2.0099999999999998</v>
      </c>
    </row>
    <row r="3955" spans="1:4" ht="25.5" x14ac:dyDescent="0.2">
      <c r="A3955" s="188" t="s">
        <v>15202</v>
      </c>
      <c r="B3955" s="189" t="s">
        <v>15203</v>
      </c>
      <c r="C3955" s="188" t="s">
        <v>11325</v>
      </c>
      <c r="D3955" s="190">
        <v>3.89</v>
      </c>
    </row>
    <row r="3956" spans="1:4" ht="25.5" x14ac:dyDescent="0.2">
      <c r="A3956" s="185" t="s">
        <v>15204</v>
      </c>
      <c r="B3956" s="186" t="s">
        <v>1100</v>
      </c>
      <c r="C3956" s="185" t="s">
        <v>11325</v>
      </c>
      <c r="D3956" s="187">
        <v>1.95</v>
      </c>
    </row>
    <row r="3957" spans="1:4" x14ac:dyDescent="0.2">
      <c r="A3957" s="192">
        <v>79472</v>
      </c>
      <c r="B3957" s="189" t="s">
        <v>1101</v>
      </c>
      <c r="C3957" s="188" t="s">
        <v>11314</v>
      </c>
      <c r="D3957" s="190">
        <v>0.56000000000000005</v>
      </c>
    </row>
    <row r="3958" spans="1:4" x14ac:dyDescent="0.2">
      <c r="A3958" s="191">
        <v>79473</v>
      </c>
      <c r="B3958" s="186" t="s">
        <v>1102</v>
      </c>
      <c r="C3958" s="185" t="s">
        <v>11325</v>
      </c>
      <c r="D3958" s="187">
        <v>7.12</v>
      </c>
    </row>
    <row r="3959" spans="1:4" ht="25.5" x14ac:dyDescent="0.2">
      <c r="A3959" s="192">
        <v>79480</v>
      </c>
      <c r="B3959" s="189" t="s">
        <v>15205</v>
      </c>
      <c r="C3959" s="188" t="s">
        <v>11325</v>
      </c>
      <c r="D3959" s="190">
        <v>3.01</v>
      </c>
    </row>
    <row r="3960" spans="1:4" ht="25.5" x14ac:dyDescent="0.2">
      <c r="A3960" s="191">
        <v>83336</v>
      </c>
      <c r="B3960" s="186" t="s">
        <v>15206</v>
      </c>
      <c r="C3960" s="185" t="s">
        <v>11325</v>
      </c>
      <c r="D3960" s="187">
        <v>4.57</v>
      </c>
    </row>
    <row r="3961" spans="1:4" ht="25.5" x14ac:dyDescent="0.2">
      <c r="A3961" s="192">
        <v>83338</v>
      </c>
      <c r="B3961" s="189" t="s">
        <v>15207</v>
      </c>
      <c r="C3961" s="188" t="s">
        <v>11325</v>
      </c>
      <c r="D3961" s="190">
        <v>2.68</v>
      </c>
    </row>
    <row r="3962" spans="1:4" ht="51" x14ac:dyDescent="0.2">
      <c r="A3962" s="191">
        <v>89885</v>
      </c>
      <c r="B3962" s="186" t="s">
        <v>15208</v>
      </c>
      <c r="C3962" s="185" t="s">
        <v>11325</v>
      </c>
      <c r="D3962" s="187">
        <v>7.83</v>
      </c>
    </row>
    <row r="3963" spans="1:4" ht="51" x14ac:dyDescent="0.2">
      <c r="A3963" s="192">
        <v>89886</v>
      </c>
      <c r="B3963" s="189" t="s">
        <v>15209</v>
      </c>
      <c r="C3963" s="188" t="s">
        <v>11325</v>
      </c>
      <c r="D3963" s="190">
        <v>7.85</v>
      </c>
    </row>
    <row r="3964" spans="1:4" ht="51" x14ac:dyDescent="0.2">
      <c r="A3964" s="191">
        <v>89887</v>
      </c>
      <c r="B3964" s="186" t="s">
        <v>15210</v>
      </c>
      <c r="C3964" s="185" t="s">
        <v>11325</v>
      </c>
      <c r="D3964" s="187">
        <v>8.07</v>
      </c>
    </row>
    <row r="3965" spans="1:4" ht="51" x14ac:dyDescent="0.2">
      <c r="A3965" s="192">
        <v>89888</v>
      </c>
      <c r="B3965" s="189" t="s">
        <v>15211</v>
      </c>
      <c r="C3965" s="188" t="s">
        <v>11325</v>
      </c>
      <c r="D3965" s="190">
        <v>8</v>
      </c>
    </row>
    <row r="3966" spans="1:4" ht="51" x14ac:dyDescent="0.2">
      <c r="A3966" s="191">
        <v>89889</v>
      </c>
      <c r="B3966" s="186" t="s">
        <v>15212</v>
      </c>
      <c r="C3966" s="185" t="s">
        <v>11325</v>
      </c>
      <c r="D3966" s="187">
        <v>8.2200000000000006</v>
      </c>
    </row>
    <row r="3967" spans="1:4" ht="51" x14ac:dyDescent="0.2">
      <c r="A3967" s="192">
        <v>89890</v>
      </c>
      <c r="B3967" s="189" t="s">
        <v>15213</v>
      </c>
      <c r="C3967" s="188" t="s">
        <v>11325</v>
      </c>
      <c r="D3967" s="190">
        <v>11.12</v>
      </c>
    </row>
    <row r="3968" spans="1:4" ht="51" x14ac:dyDescent="0.2">
      <c r="A3968" s="191">
        <v>89891</v>
      </c>
      <c r="B3968" s="186" t="s">
        <v>15214</v>
      </c>
      <c r="C3968" s="185" t="s">
        <v>11325</v>
      </c>
      <c r="D3968" s="187">
        <v>11.31</v>
      </c>
    </row>
    <row r="3969" spans="1:4" ht="51" x14ac:dyDescent="0.2">
      <c r="A3969" s="192">
        <v>89892</v>
      </c>
      <c r="B3969" s="189" t="s">
        <v>15215</v>
      </c>
      <c r="C3969" s="188" t="s">
        <v>11325</v>
      </c>
      <c r="D3969" s="190">
        <v>10.49</v>
      </c>
    </row>
    <row r="3970" spans="1:4" ht="51" x14ac:dyDescent="0.2">
      <c r="A3970" s="191">
        <v>89893</v>
      </c>
      <c r="B3970" s="186" t="s">
        <v>15216</v>
      </c>
      <c r="C3970" s="185" t="s">
        <v>11325</v>
      </c>
      <c r="D3970" s="187">
        <v>13.55</v>
      </c>
    </row>
    <row r="3971" spans="1:4" ht="51" x14ac:dyDescent="0.2">
      <c r="A3971" s="192">
        <v>89894</v>
      </c>
      <c r="B3971" s="189" t="s">
        <v>15217</v>
      </c>
      <c r="C3971" s="188" t="s">
        <v>11325</v>
      </c>
      <c r="D3971" s="190">
        <v>15.18</v>
      </c>
    </row>
    <row r="3972" spans="1:4" ht="51" x14ac:dyDescent="0.2">
      <c r="A3972" s="191">
        <v>89895</v>
      </c>
      <c r="B3972" s="186" t="s">
        <v>15218</v>
      </c>
      <c r="C3972" s="185" t="s">
        <v>11325</v>
      </c>
      <c r="D3972" s="187">
        <v>18.190000000000001</v>
      </c>
    </row>
    <row r="3973" spans="1:4" ht="51" x14ac:dyDescent="0.2">
      <c r="A3973" s="192">
        <v>89903</v>
      </c>
      <c r="B3973" s="189" t="s">
        <v>15219</v>
      </c>
      <c r="C3973" s="188" t="s">
        <v>11325</v>
      </c>
      <c r="D3973" s="190">
        <v>6.65</v>
      </c>
    </row>
    <row r="3974" spans="1:4" ht="51" x14ac:dyDescent="0.2">
      <c r="A3974" s="191">
        <v>89904</v>
      </c>
      <c r="B3974" s="186" t="s">
        <v>15220</v>
      </c>
      <c r="C3974" s="185" t="s">
        <v>11325</v>
      </c>
      <c r="D3974" s="187">
        <v>6.69</v>
      </c>
    </row>
    <row r="3975" spans="1:4" ht="51" x14ac:dyDescent="0.2">
      <c r="A3975" s="192">
        <v>89905</v>
      </c>
      <c r="B3975" s="189" t="s">
        <v>15221</v>
      </c>
      <c r="C3975" s="188" t="s">
        <v>11325</v>
      </c>
      <c r="D3975" s="190">
        <v>6.86</v>
      </c>
    </row>
    <row r="3976" spans="1:4" ht="51" x14ac:dyDescent="0.2">
      <c r="A3976" s="191">
        <v>89906</v>
      </c>
      <c r="B3976" s="186" t="s">
        <v>15222</v>
      </c>
      <c r="C3976" s="185" t="s">
        <v>11325</v>
      </c>
      <c r="D3976" s="187">
        <v>6.81</v>
      </c>
    </row>
    <row r="3977" spans="1:4" ht="51" x14ac:dyDescent="0.2">
      <c r="A3977" s="192">
        <v>89907</v>
      </c>
      <c r="B3977" s="189" t="s">
        <v>15223</v>
      </c>
      <c r="C3977" s="188" t="s">
        <v>11325</v>
      </c>
      <c r="D3977" s="190">
        <v>7.85</v>
      </c>
    </row>
    <row r="3978" spans="1:4" ht="51" x14ac:dyDescent="0.2">
      <c r="A3978" s="191">
        <v>89908</v>
      </c>
      <c r="B3978" s="186" t="s">
        <v>15224</v>
      </c>
      <c r="C3978" s="185" t="s">
        <v>11325</v>
      </c>
      <c r="D3978" s="187">
        <v>10.47</v>
      </c>
    </row>
    <row r="3979" spans="1:4" ht="51" x14ac:dyDescent="0.2">
      <c r="A3979" s="192">
        <v>89909</v>
      </c>
      <c r="B3979" s="189" t="s">
        <v>15225</v>
      </c>
      <c r="C3979" s="188" t="s">
        <v>11325</v>
      </c>
      <c r="D3979" s="190">
        <v>10.62</v>
      </c>
    </row>
    <row r="3980" spans="1:4" ht="51" x14ac:dyDescent="0.2">
      <c r="A3980" s="191">
        <v>89910</v>
      </c>
      <c r="B3980" s="186" t="s">
        <v>15226</v>
      </c>
      <c r="C3980" s="185" t="s">
        <v>11325</v>
      </c>
      <c r="D3980" s="187">
        <v>9.1</v>
      </c>
    </row>
    <row r="3981" spans="1:4" ht="51" x14ac:dyDescent="0.2">
      <c r="A3981" s="192">
        <v>89911</v>
      </c>
      <c r="B3981" s="189" t="s">
        <v>15227</v>
      </c>
      <c r="C3981" s="188" t="s">
        <v>11325</v>
      </c>
      <c r="D3981" s="190">
        <v>12.68</v>
      </c>
    </row>
    <row r="3982" spans="1:4" ht="51" x14ac:dyDescent="0.2">
      <c r="A3982" s="191">
        <v>89912</v>
      </c>
      <c r="B3982" s="186" t="s">
        <v>15228</v>
      </c>
      <c r="C3982" s="185" t="s">
        <v>11325</v>
      </c>
      <c r="D3982" s="187">
        <v>13.36</v>
      </c>
    </row>
    <row r="3983" spans="1:4" ht="51" x14ac:dyDescent="0.2">
      <c r="A3983" s="192">
        <v>89913</v>
      </c>
      <c r="B3983" s="189" t="s">
        <v>15229</v>
      </c>
      <c r="C3983" s="188" t="s">
        <v>11325</v>
      </c>
      <c r="D3983" s="190">
        <v>16.079999999999998</v>
      </c>
    </row>
    <row r="3984" spans="1:4" ht="51" x14ac:dyDescent="0.2">
      <c r="A3984" s="191">
        <v>89921</v>
      </c>
      <c r="B3984" s="186" t="s">
        <v>15230</v>
      </c>
      <c r="C3984" s="185" t="s">
        <v>11325</v>
      </c>
      <c r="D3984" s="187">
        <v>6.26</v>
      </c>
    </row>
    <row r="3985" spans="1:4" ht="51" x14ac:dyDescent="0.2">
      <c r="A3985" s="192">
        <v>89922</v>
      </c>
      <c r="B3985" s="189" t="s">
        <v>15231</v>
      </c>
      <c r="C3985" s="188" t="s">
        <v>11325</v>
      </c>
      <c r="D3985" s="190">
        <v>6.28</v>
      </c>
    </row>
    <row r="3986" spans="1:4" ht="51" x14ac:dyDescent="0.2">
      <c r="A3986" s="191">
        <v>89923</v>
      </c>
      <c r="B3986" s="186" t="s">
        <v>15232</v>
      </c>
      <c r="C3986" s="185" t="s">
        <v>11325</v>
      </c>
      <c r="D3986" s="187">
        <v>6.49</v>
      </c>
    </row>
    <row r="3987" spans="1:4" ht="51" x14ac:dyDescent="0.2">
      <c r="A3987" s="192">
        <v>89924</v>
      </c>
      <c r="B3987" s="189" t="s">
        <v>15233</v>
      </c>
      <c r="C3987" s="188" t="s">
        <v>11325</v>
      </c>
      <c r="D3987" s="190">
        <v>6.43</v>
      </c>
    </row>
    <row r="3988" spans="1:4" ht="51" x14ac:dyDescent="0.2">
      <c r="A3988" s="191">
        <v>89925</v>
      </c>
      <c r="B3988" s="186" t="s">
        <v>15234</v>
      </c>
      <c r="C3988" s="185" t="s">
        <v>11325</v>
      </c>
      <c r="D3988" s="187">
        <v>6.65</v>
      </c>
    </row>
    <row r="3989" spans="1:4" ht="51" x14ac:dyDescent="0.2">
      <c r="A3989" s="192">
        <v>89926</v>
      </c>
      <c r="B3989" s="189" t="s">
        <v>15235</v>
      </c>
      <c r="C3989" s="188" t="s">
        <v>11325</v>
      </c>
      <c r="D3989" s="190">
        <v>9.91</v>
      </c>
    </row>
    <row r="3990" spans="1:4" ht="51" x14ac:dyDescent="0.2">
      <c r="A3990" s="191">
        <v>89927</v>
      </c>
      <c r="B3990" s="186" t="s">
        <v>15236</v>
      </c>
      <c r="C3990" s="185" t="s">
        <v>11325</v>
      </c>
      <c r="D3990" s="187">
        <v>10.09</v>
      </c>
    </row>
    <row r="3991" spans="1:4" ht="51" x14ac:dyDescent="0.2">
      <c r="A3991" s="192">
        <v>89928</v>
      </c>
      <c r="B3991" s="189" t="s">
        <v>15237</v>
      </c>
      <c r="C3991" s="188" t="s">
        <v>11325</v>
      </c>
      <c r="D3991" s="190">
        <v>9.31</v>
      </c>
    </row>
    <row r="3992" spans="1:4" ht="51" x14ac:dyDescent="0.2">
      <c r="A3992" s="191">
        <v>89929</v>
      </c>
      <c r="B3992" s="186" t="s">
        <v>15238</v>
      </c>
      <c r="C3992" s="185" t="s">
        <v>11325</v>
      </c>
      <c r="D3992" s="187">
        <v>12.75</v>
      </c>
    </row>
    <row r="3993" spans="1:4" ht="51" x14ac:dyDescent="0.2">
      <c r="A3993" s="192">
        <v>89930</v>
      </c>
      <c r="B3993" s="189" t="s">
        <v>15239</v>
      </c>
      <c r="C3993" s="188" t="s">
        <v>11325</v>
      </c>
      <c r="D3993" s="190">
        <v>13.47</v>
      </c>
    </row>
    <row r="3994" spans="1:4" ht="51" x14ac:dyDescent="0.2">
      <c r="A3994" s="191">
        <v>89931</v>
      </c>
      <c r="B3994" s="186" t="s">
        <v>15240</v>
      </c>
      <c r="C3994" s="185" t="s">
        <v>11325</v>
      </c>
      <c r="D3994" s="187">
        <v>16.87</v>
      </c>
    </row>
    <row r="3995" spans="1:4" ht="51" x14ac:dyDescent="0.2">
      <c r="A3995" s="192">
        <v>89939</v>
      </c>
      <c r="B3995" s="189" t="s">
        <v>15241</v>
      </c>
      <c r="C3995" s="188" t="s">
        <v>11325</v>
      </c>
      <c r="D3995" s="190">
        <v>5.84</v>
      </c>
    </row>
    <row r="3996" spans="1:4" ht="51" x14ac:dyDescent="0.2">
      <c r="A3996" s="191">
        <v>89940</v>
      </c>
      <c r="B3996" s="186" t="s">
        <v>15242</v>
      </c>
      <c r="C3996" s="185" t="s">
        <v>11325</v>
      </c>
      <c r="D3996" s="187">
        <v>5.86</v>
      </c>
    </row>
    <row r="3997" spans="1:4" ht="51" x14ac:dyDescent="0.2">
      <c r="A3997" s="192">
        <v>89941</v>
      </c>
      <c r="B3997" s="189" t="s">
        <v>15243</v>
      </c>
      <c r="C3997" s="188" t="s">
        <v>11325</v>
      </c>
      <c r="D3997" s="190">
        <v>6.04</v>
      </c>
    </row>
    <row r="3998" spans="1:4" ht="51" x14ac:dyDescent="0.2">
      <c r="A3998" s="191">
        <v>89942</v>
      </c>
      <c r="B3998" s="186" t="s">
        <v>15244</v>
      </c>
      <c r="C3998" s="185" t="s">
        <v>11325</v>
      </c>
      <c r="D3998" s="187">
        <v>5.99</v>
      </c>
    </row>
    <row r="3999" spans="1:4" ht="51" x14ac:dyDescent="0.2">
      <c r="A3999" s="192">
        <v>89943</v>
      </c>
      <c r="B3999" s="189" t="s">
        <v>15245</v>
      </c>
      <c r="C3999" s="188" t="s">
        <v>11325</v>
      </c>
      <c r="D3999" s="190">
        <v>6.18</v>
      </c>
    </row>
    <row r="4000" spans="1:4" ht="51" x14ac:dyDescent="0.2">
      <c r="A4000" s="191">
        <v>89944</v>
      </c>
      <c r="B4000" s="186" t="s">
        <v>15246</v>
      </c>
      <c r="C4000" s="185" t="s">
        <v>11325</v>
      </c>
      <c r="D4000" s="187">
        <v>9.1199999999999992</v>
      </c>
    </row>
    <row r="4001" spans="1:4" ht="51" x14ac:dyDescent="0.2">
      <c r="A4001" s="192">
        <v>89945</v>
      </c>
      <c r="B4001" s="189" t="s">
        <v>15247</v>
      </c>
      <c r="C4001" s="188" t="s">
        <v>11325</v>
      </c>
      <c r="D4001" s="190">
        <v>9.2899999999999991</v>
      </c>
    </row>
    <row r="4002" spans="1:4" ht="51" x14ac:dyDescent="0.2">
      <c r="A4002" s="191">
        <v>89946</v>
      </c>
      <c r="B4002" s="186" t="s">
        <v>15248</v>
      </c>
      <c r="C4002" s="185" t="s">
        <v>11325</v>
      </c>
      <c r="D4002" s="187">
        <v>8</v>
      </c>
    </row>
    <row r="4003" spans="1:4" ht="51" x14ac:dyDescent="0.2">
      <c r="A4003" s="192">
        <v>89947</v>
      </c>
      <c r="B4003" s="189" t="s">
        <v>15249</v>
      </c>
      <c r="C4003" s="188" t="s">
        <v>11325</v>
      </c>
      <c r="D4003" s="190">
        <v>11.09</v>
      </c>
    </row>
    <row r="4004" spans="1:4" ht="51" x14ac:dyDescent="0.2">
      <c r="A4004" s="191">
        <v>89948</v>
      </c>
      <c r="B4004" s="186" t="s">
        <v>15250</v>
      </c>
      <c r="C4004" s="185" t="s">
        <v>11325</v>
      </c>
      <c r="D4004" s="187">
        <v>12.33</v>
      </c>
    </row>
    <row r="4005" spans="1:4" ht="51" x14ac:dyDescent="0.2">
      <c r="A4005" s="192">
        <v>89949</v>
      </c>
      <c r="B4005" s="189" t="s">
        <v>15251</v>
      </c>
      <c r="C4005" s="188" t="s">
        <v>11325</v>
      </c>
      <c r="D4005" s="190">
        <v>14.79</v>
      </c>
    </row>
    <row r="4006" spans="1:4" ht="25.5" x14ac:dyDescent="0.2">
      <c r="A4006" s="191">
        <v>72915</v>
      </c>
      <c r="B4006" s="186" t="s">
        <v>15252</v>
      </c>
      <c r="C4006" s="185" t="s">
        <v>11325</v>
      </c>
      <c r="D4006" s="187">
        <v>11.2</v>
      </c>
    </row>
    <row r="4007" spans="1:4" ht="25.5" x14ac:dyDescent="0.2">
      <c r="A4007" s="192">
        <v>72917</v>
      </c>
      <c r="B4007" s="189" t="s">
        <v>1103</v>
      </c>
      <c r="C4007" s="188" t="s">
        <v>11325</v>
      </c>
      <c r="D4007" s="190">
        <v>12.79</v>
      </c>
    </row>
    <row r="4008" spans="1:4" ht="25.5" x14ac:dyDescent="0.2">
      <c r="A4008" s="191">
        <v>72918</v>
      </c>
      <c r="B4008" s="186" t="s">
        <v>1104</v>
      </c>
      <c r="C4008" s="185" t="s">
        <v>11325</v>
      </c>
      <c r="D4008" s="187">
        <v>14.92</v>
      </c>
    </row>
    <row r="4009" spans="1:4" ht="25.5" x14ac:dyDescent="0.2">
      <c r="A4009" s="188" t="s">
        <v>15253</v>
      </c>
      <c r="B4009" s="189" t="s">
        <v>15254</v>
      </c>
      <c r="C4009" s="188" t="s">
        <v>11325</v>
      </c>
      <c r="D4009" s="190">
        <v>132.19999999999999</v>
      </c>
    </row>
    <row r="4010" spans="1:4" x14ac:dyDescent="0.2">
      <c r="A4010" s="185" t="s">
        <v>15255</v>
      </c>
      <c r="B4010" s="186" t="s">
        <v>1105</v>
      </c>
      <c r="C4010" s="185" t="s">
        <v>11325</v>
      </c>
      <c r="D4010" s="187">
        <v>198.3</v>
      </c>
    </row>
    <row r="4011" spans="1:4" ht="25.5" x14ac:dyDescent="0.2">
      <c r="A4011" s="188" t="s">
        <v>15256</v>
      </c>
      <c r="B4011" s="189" t="s">
        <v>15257</v>
      </c>
      <c r="C4011" s="188" t="s">
        <v>11325</v>
      </c>
      <c r="D4011" s="190">
        <v>31.72</v>
      </c>
    </row>
    <row r="4012" spans="1:4" ht="25.5" x14ac:dyDescent="0.2">
      <c r="A4012" s="185" t="s">
        <v>15258</v>
      </c>
      <c r="B4012" s="186" t="s">
        <v>1106</v>
      </c>
      <c r="C4012" s="185" t="s">
        <v>11325</v>
      </c>
      <c r="D4012" s="187">
        <v>28.55</v>
      </c>
    </row>
    <row r="4013" spans="1:4" ht="25.5" x14ac:dyDescent="0.2">
      <c r="A4013" s="192">
        <v>83343</v>
      </c>
      <c r="B4013" s="189" t="s">
        <v>15259</v>
      </c>
      <c r="C4013" s="188" t="s">
        <v>11325</v>
      </c>
      <c r="D4013" s="190">
        <v>14.36</v>
      </c>
    </row>
    <row r="4014" spans="1:4" ht="51" x14ac:dyDescent="0.2">
      <c r="A4014" s="191">
        <v>90082</v>
      </c>
      <c r="B4014" s="186" t="s">
        <v>15260</v>
      </c>
      <c r="C4014" s="185" t="s">
        <v>11325</v>
      </c>
      <c r="D4014" s="187">
        <v>14.11</v>
      </c>
    </row>
    <row r="4015" spans="1:4" ht="51" x14ac:dyDescent="0.2">
      <c r="A4015" s="192">
        <v>90084</v>
      </c>
      <c r="B4015" s="189" t="s">
        <v>15261</v>
      </c>
      <c r="C4015" s="188" t="s">
        <v>11325</v>
      </c>
      <c r="D4015" s="190">
        <v>12.41</v>
      </c>
    </row>
    <row r="4016" spans="1:4" ht="51" x14ac:dyDescent="0.2">
      <c r="A4016" s="191">
        <v>90085</v>
      </c>
      <c r="B4016" s="186" t="s">
        <v>15262</v>
      </c>
      <c r="C4016" s="185" t="s">
        <v>11325</v>
      </c>
      <c r="D4016" s="187">
        <v>8.9</v>
      </c>
    </row>
    <row r="4017" spans="1:4" ht="51" x14ac:dyDescent="0.2">
      <c r="A4017" s="192">
        <v>90086</v>
      </c>
      <c r="B4017" s="189" t="s">
        <v>15263</v>
      </c>
      <c r="C4017" s="188" t="s">
        <v>11325</v>
      </c>
      <c r="D4017" s="190">
        <v>9.58</v>
      </c>
    </row>
    <row r="4018" spans="1:4" ht="51" x14ac:dyDescent="0.2">
      <c r="A4018" s="191">
        <v>90087</v>
      </c>
      <c r="B4018" s="186" t="s">
        <v>15264</v>
      </c>
      <c r="C4018" s="185" t="s">
        <v>11325</v>
      </c>
      <c r="D4018" s="187">
        <v>5.51</v>
      </c>
    </row>
    <row r="4019" spans="1:4" ht="51" x14ac:dyDescent="0.2">
      <c r="A4019" s="192">
        <v>90088</v>
      </c>
      <c r="B4019" s="189" t="s">
        <v>15265</v>
      </c>
      <c r="C4019" s="188" t="s">
        <v>11325</v>
      </c>
      <c r="D4019" s="190">
        <v>6.39</v>
      </c>
    </row>
    <row r="4020" spans="1:4" ht="51" x14ac:dyDescent="0.2">
      <c r="A4020" s="191">
        <v>90090</v>
      </c>
      <c r="B4020" s="186" t="s">
        <v>15266</v>
      </c>
      <c r="C4020" s="185" t="s">
        <v>11325</v>
      </c>
      <c r="D4020" s="187">
        <v>4.5199999999999996</v>
      </c>
    </row>
    <row r="4021" spans="1:4" ht="51" x14ac:dyDescent="0.2">
      <c r="A4021" s="192">
        <v>90091</v>
      </c>
      <c r="B4021" s="189" t="s">
        <v>15267</v>
      </c>
      <c r="C4021" s="188" t="s">
        <v>11325</v>
      </c>
      <c r="D4021" s="190">
        <v>6.06</v>
      </c>
    </row>
    <row r="4022" spans="1:4" ht="51" x14ac:dyDescent="0.2">
      <c r="A4022" s="191">
        <v>90092</v>
      </c>
      <c r="B4022" s="186" t="s">
        <v>15268</v>
      </c>
      <c r="C4022" s="185" t="s">
        <v>11325</v>
      </c>
      <c r="D4022" s="187">
        <v>5.37</v>
      </c>
    </row>
    <row r="4023" spans="1:4" ht="51" x14ac:dyDescent="0.2">
      <c r="A4023" s="192">
        <v>90093</v>
      </c>
      <c r="B4023" s="189" t="s">
        <v>15269</v>
      </c>
      <c r="C4023" s="188" t="s">
        <v>11325</v>
      </c>
      <c r="D4023" s="190">
        <v>3.76</v>
      </c>
    </row>
    <row r="4024" spans="1:4" ht="51" x14ac:dyDescent="0.2">
      <c r="A4024" s="191">
        <v>90094</v>
      </c>
      <c r="B4024" s="186" t="s">
        <v>15270</v>
      </c>
      <c r="C4024" s="185" t="s">
        <v>11325</v>
      </c>
      <c r="D4024" s="187">
        <v>4.01</v>
      </c>
    </row>
    <row r="4025" spans="1:4" ht="51" x14ac:dyDescent="0.2">
      <c r="A4025" s="192">
        <v>90095</v>
      </c>
      <c r="B4025" s="189" t="s">
        <v>15271</v>
      </c>
      <c r="C4025" s="188" t="s">
        <v>11325</v>
      </c>
      <c r="D4025" s="190">
        <v>2.39</v>
      </c>
    </row>
    <row r="4026" spans="1:4" ht="51" x14ac:dyDescent="0.2">
      <c r="A4026" s="191">
        <v>90096</v>
      </c>
      <c r="B4026" s="186" t="s">
        <v>15272</v>
      </c>
      <c r="C4026" s="185" t="s">
        <v>11325</v>
      </c>
      <c r="D4026" s="187">
        <v>2.7</v>
      </c>
    </row>
    <row r="4027" spans="1:4" ht="51" x14ac:dyDescent="0.2">
      <c r="A4027" s="192">
        <v>90098</v>
      </c>
      <c r="B4027" s="189" t="s">
        <v>15273</v>
      </c>
      <c r="C4027" s="188" t="s">
        <v>11325</v>
      </c>
      <c r="D4027" s="190">
        <v>1.84</v>
      </c>
    </row>
    <row r="4028" spans="1:4" ht="51" x14ac:dyDescent="0.2">
      <c r="A4028" s="191">
        <v>90099</v>
      </c>
      <c r="B4028" s="186" t="s">
        <v>15274</v>
      </c>
      <c r="C4028" s="185" t="s">
        <v>11325</v>
      </c>
      <c r="D4028" s="187">
        <v>18.46</v>
      </c>
    </row>
    <row r="4029" spans="1:4" ht="51" x14ac:dyDescent="0.2">
      <c r="A4029" s="192">
        <v>90100</v>
      </c>
      <c r="B4029" s="189" t="s">
        <v>15275</v>
      </c>
      <c r="C4029" s="188" t="s">
        <v>11325</v>
      </c>
      <c r="D4029" s="190">
        <v>15.74</v>
      </c>
    </row>
    <row r="4030" spans="1:4" ht="51" x14ac:dyDescent="0.2">
      <c r="A4030" s="191">
        <v>90101</v>
      </c>
      <c r="B4030" s="186" t="s">
        <v>15276</v>
      </c>
      <c r="C4030" s="185" t="s">
        <v>11325</v>
      </c>
      <c r="D4030" s="187">
        <v>15.53</v>
      </c>
    </row>
    <row r="4031" spans="1:4" ht="63.75" x14ac:dyDescent="0.2">
      <c r="A4031" s="192">
        <v>90102</v>
      </c>
      <c r="B4031" s="189" t="s">
        <v>15277</v>
      </c>
      <c r="C4031" s="188" t="s">
        <v>11325</v>
      </c>
      <c r="D4031" s="190">
        <v>14.26</v>
      </c>
    </row>
    <row r="4032" spans="1:4" ht="63.75" x14ac:dyDescent="0.2">
      <c r="A4032" s="191">
        <v>90105</v>
      </c>
      <c r="B4032" s="186" t="s">
        <v>15278</v>
      </c>
      <c r="C4032" s="185" t="s">
        <v>11325</v>
      </c>
      <c r="D4032" s="187">
        <v>14.07</v>
      </c>
    </row>
    <row r="4033" spans="1:4" ht="63.75" x14ac:dyDescent="0.2">
      <c r="A4033" s="192">
        <v>90106</v>
      </c>
      <c r="B4033" s="189" t="s">
        <v>15279</v>
      </c>
      <c r="C4033" s="188" t="s">
        <v>11325</v>
      </c>
      <c r="D4033" s="190">
        <v>12.04</v>
      </c>
    </row>
    <row r="4034" spans="1:4" ht="63.75" x14ac:dyDescent="0.2">
      <c r="A4034" s="191">
        <v>90107</v>
      </c>
      <c r="B4034" s="186" t="s">
        <v>15280</v>
      </c>
      <c r="C4034" s="185" t="s">
        <v>11325</v>
      </c>
      <c r="D4034" s="187">
        <v>11.87</v>
      </c>
    </row>
    <row r="4035" spans="1:4" ht="63.75" x14ac:dyDescent="0.2">
      <c r="A4035" s="192">
        <v>90108</v>
      </c>
      <c r="B4035" s="189" t="s">
        <v>15281</v>
      </c>
      <c r="C4035" s="188" t="s">
        <v>11325</v>
      </c>
      <c r="D4035" s="190">
        <v>10.8</v>
      </c>
    </row>
    <row r="4036" spans="1:4" x14ac:dyDescent="0.2">
      <c r="A4036" s="191">
        <v>93358</v>
      </c>
      <c r="B4036" s="186" t="s">
        <v>1107</v>
      </c>
      <c r="C4036" s="185" t="s">
        <v>11325</v>
      </c>
      <c r="D4036" s="187">
        <v>52.29</v>
      </c>
    </row>
    <row r="4037" spans="1:4" x14ac:dyDescent="0.2">
      <c r="A4037" s="192">
        <v>79482</v>
      </c>
      <c r="B4037" s="189" t="s">
        <v>1108</v>
      </c>
      <c r="C4037" s="188" t="s">
        <v>11325</v>
      </c>
      <c r="D4037" s="190">
        <v>74.87</v>
      </c>
    </row>
    <row r="4038" spans="1:4" ht="38.25" x14ac:dyDescent="0.2">
      <c r="A4038" s="191">
        <v>94304</v>
      </c>
      <c r="B4038" s="186" t="s">
        <v>15282</v>
      </c>
      <c r="C4038" s="185" t="s">
        <v>11325</v>
      </c>
      <c r="D4038" s="187">
        <v>27.34</v>
      </c>
    </row>
    <row r="4039" spans="1:4" ht="38.25" x14ac:dyDescent="0.2">
      <c r="A4039" s="192">
        <v>94305</v>
      </c>
      <c r="B4039" s="189" t="s">
        <v>15283</v>
      </c>
      <c r="C4039" s="188" t="s">
        <v>11325</v>
      </c>
      <c r="D4039" s="190">
        <v>23.52</v>
      </c>
    </row>
    <row r="4040" spans="1:4" ht="38.25" x14ac:dyDescent="0.2">
      <c r="A4040" s="191">
        <v>94306</v>
      </c>
      <c r="B4040" s="186" t="s">
        <v>15284</v>
      </c>
      <c r="C4040" s="185" t="s">
        <v>11325</v>
      </c>
      <c r="D4040" s="187">
        <v>18.7</v>
      </c>
    </row>
    <row r="4041" spans="1:4" ht="38.25" x14ac:dyDescent="0.2">
      <c r="A4041" s="192">
        <v>94307</v>
      </c>
      <c r="B4041" s="189" t="s">
        <v>15285</v>
      </c>
      <c r="C4041" s="188" t="s">
        <v>11325</v>
      </c>
      <c r="D4041" s="190">
        <v>19.77</v>
      </c>
    </row>
    <row r="4042" spans="1:4" ht="38.25" x14ac:dyDescent="0.2">
      <c r="A4042" s="191">
        <v>94308</v>
      </c>
      <c r="B4042" s="186" t="s">
        <v>15286</v>
      </c>
      <c r="C4042" s="185" t="s">
        <v>11325</v>
      </c>
      <c r="D4042" s="187">
        <v>16.98</v>
      </c>
    </row>
    <row r="4043" spans="1:4" ht="38.25" x14ac:dyDescent="0.2">
      <c r="A4043" s="192">
        <v>94309</v>
      </c>
      <c r="B4043" s="189" t="s">
        <v>15287</v>
      </c>
      <c r="C4043" s="188" t="s">
        <v>11325</v>
      </c>
      <c r="D4043" s="190">
        <v>18.2</v>
      </c>
    </row>
    <row r="4044" spans="1:4" ht="38.25" x14ac:dyDescent="0.2">
      <c r="A4044" s="191">
        <v>94310</v>
      </c>
      <c r="B4044" s="186" t="s">
        <v>15288</v>
      </c>
      <c r="C4044" s="185" t="s">
        <v>11325</v>
      </c>
      <c r="D4044" s="187">
        <v>16.149999999999999</v>
      </c>
    </row>
    <row r="4045" spans="1:4" ht="38.25" x14ac:dyDescent="0.2">
      <c r="A4045" s="192">
        <v>94315</v>
      </c>
      <c r="B4045" s="189" t="s">
        <v>1109</v>
      </c>
      <c r="C4045" s="188" t="s">
        <v>11325</v>
      </c>
      <c r="D4045" s="190">
        <v>38.119999999999997</v>
      </c>
    </row>
    <row r="4046" spans="1:4" ht="38.25" x14ac:dyDescent="0.2">
      <c r="A4046" s="191">
        <v>94316</v>
      </c>
      <c r="B4046" s="186" t="s">
        <v>15289</v>
      </c>
      <c r="C4046" s="185" t="s">
        <v>11325</v>
      </c>
      <c r="D4046" s="187">
        <v>28.46</v>
      </c>
    </row>
    <row r="4047" spans="1:4" ht="38.25" x14ac:dyDescent="0.2">
      <c r="A4047" s="192">
        <v>94317</v>
      </c>
      <c r="B4047" s="189" t="s">
        <v>1110</v>
      </c>
      <c r="C4047" s="188" t="s">
        <v>11325</v>
      </c>
      <c r="D4047" s="190">
        <v>24.17</v>
      </c>
    </row>
    <row r="4048" spans="1:4" ht="38.25" x14ac:dyDescent="0.2">
      <c r="A4048" s="191">
        <v>94318</v>
      </c>
      <c r="B4048" s="186" t="s">
        <v>15290</v>
      </c>
      <c r="C4048" s="185" t="s">
        <v>11325</v>
      </c>
      <c r="D4048" s="187">
        <v>18.649999999999999</v>
      </c>
    </row>
    <row r="4049" spans="1:4" ht="25.5" x14ac:dyDescent="0.2">
      <c r="A4049" s="192">
        <v>94319</v>
      </c>
      <c r="B4049" s="189" t="s">
        <v>15291</v>
      </c>
      <c r="C4049" s="188" t="s">
        <v>11325</v>
      </c>
      <c r="D4049" s="190">
        <v>38.479999999999997</v>
      </c>
    </row>
    <row r="4050" spans="1:4" ht="38.25" x14ac:dyDescent="0.2">
      <c r="A4050" s="191">
        <v>94327</v>
      </c>
      <c r="B4050" s="186" t="s">
        <v>15292</v>
      </c>
      <c r="C4050" s="185" t="s">
        <v>11325</v>
      </c>
      <c r="D4050" s="187">
        <v>74.16</v>
      </c>
    </row>
    <row r="4051" spans="1:4" ht="38.25" x14ac:dyDescent="0.2">
      <c r="A4051" s="192">
        <v>94328</v>
      </c>
      <c r="B4051" s="189" t="s">
        <v>15293</v>
      </c>
      <c r="C4051" s="188" t="s">
        <v>11325</v>
      </c>
      <c r="D4051" s="190">
        <v>70.34</v>
      </c>
    </row>
    <row r="4052" spans="1:4" ht="38.25" x14ac:dyDescent="0.2">
      <c r="A4052" s="191">
        <v>94329</v>
      </c>
      <c r="B4052" s="186" t="s">
        <v>15294</v>
      </c>
      <c r="C4052" s="185" t="s">
        <v>11325</v>
      </c>
      <c r="D4052" s="187">
        <v>65.52</v>
      </c>
    </row>
    <row r="4053" spans="1:4" ht="38.25" x14ac:dyDescent="0.2">
      <c r="A4053" s="192">
        <v>94330</v>
      </c>
      <c r="B4053" s="189" t="s">
        <v>15295</v>
      </c>
      <c r="C4053" s="188" t="s">
        <v>11325</v>
      </c>
      <c r="D4053" s="190">
        <v>66.59</v>
      </c>
    </row>
    <row r="4054" spans="1:4" ht="38.25" x14ac:dyDescent="0.2">
      <c r="A4054" s="191">
        <v>94331</v>
      </c>
      <c r="B4054" s="186" t="s">
        <v>15296</v>
      </c>
      <c r="C4054" s="185" t="s">
        <v>11325</v>
      </c>
      <c r="D4054" s="187">
        <v>63.8</v>
      </c>
    </row>
    <row r="4055" spans="1:4" ht="38.25" x14ac:dyDescent="0.2">
      <c r="A4055" s="192">
        <v>94332</v>
      </c>
      <c r="B4055" s="189" t="s">
        <v>15297</v>
      </c>
      <c r="C4055" s="188" t="s">
        <v>11325</v>
      </c>
      <c r="D4055" s="190">
        <v>65.02</v>
      </c>
    </row>
    <row r="4056" spans="1:4" ht="38.25" x14ac:dyDescent="0.2">
      <c r="A4056" s="191">
        <v>94333</v>
      </c>
      <c r="B4056" s="186" t="s">
        <v>15298</v>
      </c>
      <c r="C4056" s="185" t="s">
        <v>11325</v>
      </c>
      <c r="D4056" s="187">
        <v>62.97</v>
      </c>
    </row>
    <row r="4057" spans="1:4" ht="38.25" x14ac:dyDescent="0.2">
      <c r="A4057" s="192">
        <v>94338</v>
      </c>
      <c r="B4057" s="189" t="s">
        <v>1111</v>
      </c>
      <c r="C4057" s="188" t="s">
        <v>11325</v>
      </c>
      <c r="D4057" s="190">
        <v>84.94</v>
      </c>
    </row>
    <row r="4058" spans="1:4" ht="38.25" x14ac:dyDescent="0.2">
      <c r="A4058" s="191">
        <v>94339</v>
      </c>
      <c r="B4058" s="186" t="s">
        <v>15299</v>
      </c>
      <c r="C4058" s="185" t="s">
        <v>11325</v>
      </c>
      <c r="D4058" s="187">
        <v>75.28</v>
      </c>
    </row>
    <row r="4059" spans="1:4" ht="38.25" x14ac:dyDescent="0.2">
      <c r="A4059" s="192">
        <v>94340</v>
      </c>
      <c r="B4059" s="189" t="s">
        <v>1112</v>
      </c>
      <c r="C4059" s="188" t="s">
        <v>11325</v>
      </c>
      <c r="D4059" s="190">
        <v>70.989999999999995</v>
      </c>
    </row>
    <row r="4060" spans="1:4" ht="38.25" x14ac:dyDescent="0.2">
      <c r="A4060" s="191">
        <v>94341</v>
      </c>
      <c r="B4060" s="186" t="s">
        <v>15300</v>
      </c>
      <c r="C4060" s="185" t="s">
        <v>11325</v>
      </c>
      <c r="D4060" s="187">
        <v>65.47</v>
      </c>
    </row>
    <row r="4061" spans="1:4" ht="25.5" x14ac:dyDescent="0.2">
      <c r="A4061" s="192">
        <v>94342</v>
      </c>
      <c r="B4061" s="189" t="s">
        <v>1113</v>
      </c>
      <c r="C4061" s="188" t="s">
        <v>11325</v>
      </c>
      <c r="D4061" s="190">
        <v>85.3</v>
      </c>
    </row>
    <row r="4062" spans="1:4" x14ac:dyDescent="0.2">
      <c r="A4062" s="191">
        <v>55835</v>
      </c>
      <c r="B4062" s="186" t="s">
        <v>1114</v>
      </c>
      <c r="C4062" s="185" t="s">
        <v>11325</v>
      </c>
      <c r="D4062" s="187">
        <v>46.27</v>
      </c>
    </row>
    <row r="4063" spans="1:4" x14ac:dyDescent="0.2">
      <c r="A4063" s="188" t="s">
        <v>15301</v>
      </c>
      <c r="B4063" s="189" t="s">
        <v>1115</v>
      </c>
      <c r="C4063" s="188" t="s">
        <v>11325</v>
      </c>
      <c r="D4063" s="190">
        <v>39.659999999999997</v>
      </c>
    </row>
    <row r="4064" spans="1:4" x14ac:dyDescent="0.2">
      <c r="A4064" s="191">
        <v>83346</v>
      </c>
      <c r="B4064" s="186" t="s">
        <v>1116</v>
      </c>
      <c r="C4064" s="185" t="s">
        <v>11325</v>
      </c>
      <c r="D4064" s="187">
        <v>0.82</v>
      </c>
    </row>
    <row r="4065" spans="1:4" ht="51" x14ac:dyDescent="0.2">
      <c r="A4065" s="192">
        <v>93360</v>
      </c>
      <c r="B4065" s="189" t="s">
        <v>15302</v>
      </c>
      <c r="C4065" s="188" t="s">
        <v>11325</v>
      </c>
      <c r="D4065" s="190">
        <v>18.98</v>
      </c>
    </row>
    <row r="4066" spans="1:4" ht="51" x14ac:dyDescent="0.2">
      <c r="A4066" s="191">
        <v>93361</v>
      </c>
      <c r="B4066" s="186" t="s">
        <v>15303</v>
      </c>
      <c r="C4066" s="185" t="s">
        <v>11325</v>
      </c>
      <c r="D4066" s="187">
        <v>15.24</v>
      </c>
    </row>
    <row r="4067" spans="1:4" ht="51" x14ac:dyDescent="0.2">
      <c r="A4067" s="192">
        <v>93362</v>
      </c>
      <c r="B4067" s="189" t="s">
        <v>15304</v>
      </c>
      <c r="C4067" s="188" t="s">
        <v>11325</v>
      </c>
      <c r="D4067" s="190">
        <v>10.34</v>
      </c>
    </row>
    <row r="4068" spans="1:4" ht="51" x14ac:dyDescent="0.2">
      <c r="A4068" s="191">
        <v>93363</v>
      </c>
      <c r="B4068" s="186" t="s">
        <v>15305</v>
      </c>
      <c r="C4068" s="185" t="s">
        <v>11325</v>
      </c>
      <c r="D4068" s="187">
        <v>11.39</v>
      </c>
    </row>
    <row r="4069" spans="1:4" ht="51" x14ac:dyDescent="0.2">
      <c r="A4069" s="192">
        <v>93364</v>
      </c>
      <c r="B4069" s="189" t="s">
        <v>15306</v>
      </c>
      <c r="C4069" s="188" t="s">
        <v>11325</v>
      </c>
      <c r="D4069" s="190">
        <v>8.6</v>
      </c>
    </row>
    <row r="4070" spans="1:4" ht="51" x14ac:dyDescent="0.2">
      <c r="A4070" s="191">
        <v>93365</v>
      </c>
      <c r="B4070" s="186" t="s">
        <v>15307</v>
      </c>
      <c r="C4070" s="185" t="s">
        <v>11325</v>
      </c>
      <c r="D4070" s="187">
        <v>9.76</v>
      </c>
    </row>
    <row r="4071" spans="1:4" ht="51" x14ac:dyDescent="0.2">
      <c r="A4071" s="192">
        <v>93366</v>
      </c>
      <c r="B4071" s="189" t="s">
        <v>15308</v>
      </c>
      <c r="C4071" s="188" t="s">
        <v>11325</v>
      </c>
      <c r="D4071" s="190">
        <v>7.8</v>
      </c>
    </row>
    <row r="4072" spans="1:4" ht="51" x14ac:dyDescent="0.2">
      <c r="A4072" s="191">
        <v>93367</v>
      </c>
      <c r="B4072" s="186" t="s">
        <v>15309</v>
      </c>
      <c r="C4072" s="185" t="s">
        <v>11325</v>
      </c>
      <c r="D4072" s="187">
        <v>17.86</v>
      </c>
    </row>
    <row r="4073" spans="1:4" ht="51" x14ac:dyDescent="0.2">
      <c r="A4073" s="192">
        <v>93368</v>
      </c>
      <c r="B4073" s="189" t="s">
        <v>15310</v>
      </c>
      <c r="C4073" s="188" t="s">
        <v>11325</v>
      </c>
      <c r="D4073" s="190">
        <v>14.04</v>
      </c>
    </row>
    <row r="4074" spans="1:4" ht="51" x14ac:dyDescent="0.2">
      <c r="A4074" s="191">
        <v>93369</v>
      </c>
      <c r="B4074" s="186" t="s">
        <v>15311</v>
      </c>
      <c r="C4074" s="185" t="s">
        <v>11325</v>
      </c>
      <c r="D4074" s="187">
        <v>9.2200000000000006</v>
      </c>
    </row>
    <row r="4075" spans="1:4" ht="51" x14ac:dyDescent="0.2">
      <c r="A4075" s="192">
        <v>93370</v>
      </c>
      <c r="B4075" s="189" t="s">
        <v>15312</v>
      </c>
      <c r="C4075" s="188" t="s">
        <v>11325</v>
      </c>
      <c r="D4075" s="190">
        <v>10.29</v>
      </c>
    </row>
    <row r="4076" spans="1:4" ht="51" x14ac:dyDescent="0.2">
      <c r="A4076" s="191">
        <v>93371</v>
      </c>
      <c r="B4076" s="186" t="s">
        <v>15313</v>
      </c>
      <c r="C4076" s="185" t="s">
        <v>11325</v>
      </c>
      <c r="D4076" s="187">
        <v>7.5</v>
      </c>
    </row>
    <row r="4077" spans="1:4" ht="51" x14ac:dyDescent="0.2">
      <c r="A4077" s="192">
        <v>93372</v>
      </c>
      <c r="B4077" s="189" t="s">
        <v>15314</v>
      </c>
      <c r="C4077" s="188" t="s">
        <v>11325</v>
      </c>
      <c r="D4077" s="190">
        <v>8.7200000000000006</v>
      </c>
    </row>
    <row r="4078" spans="1:4" ht="51" x14ac:dyDescent="0.2">
      <c r="A4078" s="191">
        <v>93373</v>
      </c>
      <c r="B4078" s="186" t="s">
        <v>15315</v>
      </c>
      <c r="C4078" s="185" t="s">
        <v>11325</v>
      </c>
      <c r="D4078" s="187">
        <v>6.67</v>
      </c>
    </row>
    <row r="4079" spans="1:4" ht="51" x14ac:dyDescent="0.2">
      <c r="A4079" s="192">
        <v>93374</v>
      </c>
      <c r="B4079" s="189" t="s">
        <v>15316</v>
      </c>
      <c r="C4079" s="188" t="s">
        <v>11325</v>
      </c>
      <c r="D4079" s="190">
        <v>30</v>
      </c>
    </row>
    <row r="4080" spans="1:4" ht="51" x14ac:dyDescent="0.2">
      <c r="A4080" s="191">
        <v>93375</v>
      </c>
      <c r="B4080" s="186" t="s">
        <v>15317</v>
      </c>
      <c r="C4080" s="185" t="s">
        <v>11325</v>
      </c>
      <c r="D4080" s="187">
        <v>20.02</v>
      </c>
    </row>
    <row r="4081" spans="1:4" ht="51" x14ac:dyDescent="0.2">
      <c r="A4081" s="192">
        <v>93376</v>
      </c>
      <c r="B4081" s="189" t="s">
        <v>15318</v>
      </c>
      <c r="C4081" s="188" t="s">
        <v>11325</v>
      </c>
      <c r="D4081" s="190">
        <v>15.48</v>
      </c>
    </row>
    <row r="4082" spans="1:4" ht="51" x14ac:dyDescent="0.2">
      <c r="A4082" s="191">
        <v>93377</v>
      </c>
      <c r="B4082" s="186" t="s">
        <v>15319</v>
      </c>
      <c r="C4082" s="185" t="s">
        <v>11325</v>
      </c>
      <c r="D4082" s="187">
        <v>9.73</v>
      </c>
    </row>
    <row r="4083" spans="1:4" ht="51" x14ac:dyDescent="0.2">
      <c r="A4083" s="192">
        <v>93378</v>
      </c>
      <c r="B4083" s="189" t="s">
        <v>15320</v>
      </c>
      <c r="C4083" s="188" t="s">
        <v>11325</v>
      </c>
      <c r="D4083" s="190">
        <v>28.64</v>
      </c>
    </row>
    <row r="4084" spans="1:4" ht="51" x14ac:dyDescent="0.2">
      <c r="A4084" s="191">
        <v>93379</v>
      </c>
      <c r="B4084" s="186" t="s">
        <v>15321</v>
      </c>
      <c r="C4084" s="185" t="s">
        <v>11325</v>
      </c>
      <c r="D4084" s="187">
        <v>18.98</v>
      </c>
    </row>
    <row r="4085" spans="1:4" ht="51" x14ac:dyDescent="0.2">
      <c r="A4085" s="192">
        <v>93380</v>
      </c>
      <c r="B4085" s="189" t="s">
        <v>15322</v>
      </c>
      <c r="C4085" s="188" t="s">
        <v>11325</v>
      </c>
      <c r="D4085" s="190">
        <v>14.69</v>
      </c>
    </row>
    <row r="4086" spans="1:4" ht="51" x14ac:dyDescent="0.2">
      <c r="A4086" s="191">
        <v>93381</v>
      </c>
      <c r="B4086" s="186" t="s">
        <v>15323</v>
      </c>
      <c r="C4086" s="185" t="s">
        <v>11325</v>
      </c>
      <c r="D4086" s="187">
        <v>9.17</v>
      </c>
    </row>
    <row r="4087" spans="1:4" x14ac:dyDescent="0.2">
      <c r="A4087" s="192">
        <v>93382</v>
      </c>
      <c r="B4087" s="189" t="s">
        <v>1117</v>
      </c>
      <c r="C4087" s="188" t="s">
        <v>11325</v>
      </c>
      <c r="D4087" s="190">
        <v>29</v>
      </c>
    </row>
    <row r="4088" spans="1:4" ht="25.5" x14ac:dyDescent="0.2">
      <c r="A4088" s="191">
        <v>72838</v>
      </c>
      <c r="B4088" s="186" t="s">
        <v>15324</v>
      </c>
      <c r="C4088" s="185" t="s">
        <v>1118</v>
      </c>
      <c r="D4088" s="187">
        <v>0.81</v>
      </c>
    </row>
    <row r="4089" spans="1:4" ht="25.5" x14ac:dyDescent="0.2">
      <c r="A4089" s="192">
        <v>72839</v>
      </c>
      <c r="B4089" s="189" t="s">
        <v>15325</v>
      </c>
      <c r="C4089" s="188" t="s">
        <v>1118</v>
      </c>
      <c r="D4089" s="190">
        <v>0.65</v>
      </c>
    </row>
    <row r="4090" spans="1:4" ht="25.5" x14ac:dyDescent="0.2">
      <c r="A4090" s="191">
        <v>72840</v>
      </c>
      <c r="B4090" s="186" t="s">
        <v>1119</v>
      </c>
      <c r="C4090" s="185" t="s">
        <v>1118</v>
      </c>
      <c r="D4090" s="187">
        <v>0.54</v>
      </c>
    </row>
    <row r="4091" spans="1:4" ht="25.5" x14ac:dyDescent="0.2">
      <c r="A4091" s="192">
        <v>72841</v>
      </c>
      <c r="B4091" s="189" t="s">
        <v>15326</v>
      </c>
      <c r="C4091" s="188" t="s">
        <v>1118</v>
      </c>
      <c r="D4091" s="190">
        <v>1</v>
      </c>
    </row>
    <row r="4092" spans="1:4" ht="25.5" x14ac:dyDescent="0.2">
      <c r="A4092" s="191">
        <v>72842</v>
      </c>
      <c r="B4092" s="186" t="s">
        <v>15327</v>
      </c>
      <c r="C4092" s="185" t="s">
        <v>1118</v>
      </c>
      <c r="D4092" s="187">
        <v>0.81</v>
      </c>
    </row>
    <row r="4093" spans="1:4" ht="25.5" x14ac:dyDescent="0.2">
      <c r="A4093" s="192">
        <v>72843</v>
      </c>
      <c r="B4093" s="189" t="s">
        <v>15328</v>
      </c>
      <c r="C4093" s="188" t="s">
        <v>1118</v>
      </c>
      <c r="D4093" s="190">
        <v>0.67</v>
      </c>
    </row>
    <row r="4094" spans="1:4" ht="25.5" x14ac:dyDescent="0.2">
      <c r="A4094" s="191">
        <v>72844</v>
      </c>
      <c r="B4094" s="186" t="s">
        <v>15329</v>
      </c>
      <c r="C4094" s="185" t="s">
        <v>65</v>
      </c>
      <c r="D4094" s="187">
        <v>0.7</v>
      </c>
    </row>
    <row r="4095" spans="1:4" ht="25.5" x14ac:dyDescent="0.2">
      <c r="A4095" s="192">
        <v>72845</v>
      </c>
      <c r="B4095" s="189" t="s">
        <v>15330</v>
      </c>
      <c r="C4095" s="188" t="s">
        <v>65</v>
      </c>
      <c r="D4095" s="190">
        <v>4.22</v>
      </c>
    </row>
    <row r="4096" spans="1:4" ht="25.5" x14ac:dyDescent="0.2">
      <c r="A4096" s="191">
        <v>72846</v>
      </c>
      <c r="B4096" s="186" t="s">
        <v>15331</v>
      </c>
      <c r="C4096" s="185" t="s">
        <v>65</v>
      </c>
      <c r="D4096" s="187">
        <v>3.49</v>
      </c>
    </row>
    <row r="4097" spans="1:4" ht="25.5" x14ac:dyDescent="0.2">
      <c r="A4097" s="192">
        <v>72847</v>
      </c>
      <c r="B4097" s="189" t="s">
        <v>15332</v>
      </c>
      <c r="C4097" s="188" t="s">
        <v>65</v>
      </c>
      <c r="D4097" s="190">
        <v>7.52</v>
      </c>
    </row>
    <row r="4098" spans="1:4" ht="25.5" x14ac:dyDescent="0.2">
      <c r="A4098" s="191">
        <v>72848</v>
      </c>
      <c r="B4098" s="186" t="s">
        <v>15333</v>
      </c>
      <c r="C4098" s="185" t="s">
        <v>65</v>
      </c>
      <c r="D4098" s="187">
        <v>1.88</v>
      </c>
    </row>
    <row r="4099" spans="1:4" ht="25.5" x14ac:dyDescent="0.2">
      <c r="A4099" s="192">
        <v>72849</v>
      </c>
      <c r="B4099" s="189" t="s">
        <v>15334</v>
      </c>
      <c r="C4099" s="188" t="s">
        <v>65</v>
      </c>
      <c r="D4099" s="190">
        <v>2.4</v>
      </c>
    </row>
    <row r="4100" spans="1:4" ht="25.5" x14ac:dyDescent="0.2">
      <c r="A4100" s="191">
        <v>72850</v>
      </c>
      <c r="B4100" s="186" t="s">
        <v>15335</v>
      </c>
      <c r="C4100" s="185" t="s">
        <v>65</v>
      </c>
      <c r="D4100" s="187">
        <v>10.28</v>
      </c>
    </row>
    <row r="4101" spans="1:4" ht="25.5" x14ac:dyDescent="0.2">
      <c r="A4101" s="192">
        <v>72882</v>
      </c>
      <c r="B4101" s="189" t="s">
        <v>15324</v>
      </c>
      <c r="C4101" s="188" t="s">
        <v>11532</v>
      </c>
      <c r="D4101" s="190">
        <v>1.22</v>
      </c>
    </row>
    <row r="4102" spans="1:4" ht="25.5" x14ac:dyDescent="0.2">
      <c r="A4102" s="191">
        <v>72883</v>
      </c>
      <c r="B4102" s="186" t="s">
        <v>15325</v>
      </c>
      <c r="C4102" s="185" t="s">
        <v>11532</v>
      </c>
      <c r="D4102" s="187">
        <v>0.97</v>
      </c>
    </row>
    <row r="4103" spans="1:4" ht="25.5" x14ac:dyDescent="0.2">
      <c r="A4103" s="192">
        <v>72884</v>
      </c>
      <c r="B4103" s="189" t="s">
        <v>1119</v>
      </c>
      <c r="C4103" s="188" t="s">
        <v>11532</v>
      </c>
      <c r="D4103" s="190">
        <v>0.81</v>
      </c>
    </row>
    <row r="4104" spans="1:4" ht="25.5" x14ac:dyDescent="0.2">
      <c r="A4104" s="191">
        <v>72885</v>
      </c>
      <c r="B4104" s="186" t="s">
        <v>15326</v>
      </c>
      <c r="C4104" s="185" t="s">
        <v>11532</v>
      </c>
      <c r="D4104" s="187">
        <v>1.5</v>
      </c>
    </row>
    <row r="4105" spans="1:4" ht="25.5" x14ac:dyDescent="0.2">
      <c r="A4105" s="192">
        <v>72886</v>
      </c>
      <c r="B4105" s="189" t="s">
        <v>15327</v>
      </c>
      <c r="C4105" s="188" t="s">
        <v>11532</v>
      </c>
      <c r="D4105" s="190">
        <v>1.2</v>
      </c>
    </row>
    <row r="4106" spans="1:4" ht="25.5" x14ac:dyDescent="0.2">
      <c r="A4106" s="191">
        <v>72887</v>
      </c>
      <c r="B4106" s="186" t="s">
        <v>15328</v>
      </c>
      <c r="C4106" s="185" t="s">
        <v>11532</v>
      </c>
      <c r="D4106" s="187">
        <v>1</v>
      </c>
    </row>
    <row r="4107" spans="1:4" ht="25.5" x14ac:dyDescent="0.2">
      <c r="A4107" s="192">
        <v>72888</v>
      </c>
      <c r="B4107" s="189" t="s">
        <v>15329</v>
      </c>
      <c r="C4107" s="188" t="s">
        <v>11325</v>
      </c>
      <c r="D4107" s="190">
        <v>1.05</v>
      </c>
    </row>
    <row r="4108" spans="1:4" ht="25.5" x14ac:dyDescent="0.2">
      <c r="A4108" s="191">
        <v>72890</v>
      </c>
      <c r="B4108" s="186" t="s">
        <v>15336</v>
      </c>
      <c r="C4108" s="185" t="s">
        <v>11325</v>
      </c>
      <c r="D4108" s="187">
        <v>6.34</v>
      </c>
    </row>
    <row r="4109" spans="1:4" ht="25.5" x14ac:dyDescent="0.2">
      <c r="A4109" s="192">
        <v>72891</v>
      </c>
      <c r="B4109" s="189" t="s">
        <v>15337</v>
      </c>
      <c r="C4109" s="188" t="s">
        <v>11325</v>
      </c>
      <c r="D4109" s="190">
        <v>5.23</v>
      </c>
    </row>
    <row r="4110" spans="1:4" ht="25.5" x14ac:dyDescent="0.2">
      <c r="A4110" s="191">
        <v>72892</v>
      </c>
      <c r="B4110" s="186" t="s">
        <v>15338</v>
      </c>
      <c r="C4110" s="185" t="s">
        <v>11325</v>
      </c>
      <c r="D4110" s="187">
        <v>11.28</v>
      </c>
    </row>
    <row r="4111" spans="1:4" ht="25.5" x14ac:dyDescent="0.2">
      <c r="A4111" s="192">
        <v>72893</v>
      </c>
      <c r="B4111" s="189" t="s">
        <v>15339</v>
      </c>
      <c r="C4111" s="188" t="s">
        <v>11325</v>
      </c>
      <c r="D4111" s="190">
        <v>2.81</v>
      </c>
    </row>
    <row r="4112" spans="1:4" ht="25.5" x14ac:dyDescent="0.2">
      <c r="A4112" s="191">
        <v>72894</v>
      </c>
      <c r="B4112" s="186" t="s">
        <v>15340</v>
      </c>
      <c r="C4112" s="185" t="s">
        <v>11325</v>
      </c>
      <c r="D4112" s="187">
        <v>3.61</v>
      </c>
    </row>
    <row r="4113" spans="1:4" ht="25.5" x14ac:dyDescent="0.2">
      <c r="A4113" s="192">
        <v>72895</v>
      </c>
      <c r="B4113" s="189" t="s">
        <v>15341</v>
      </c>
      <c r="C4113" s="188" t="s">
        <v>11325</v>
      </c>
      <c r="D4113" s="190">
        <v>19.03</v>
      </c>
    </row>
    <row r="4114" spans="1:4" x14ac:dyDescent="0.2">
      <c r="A4114" s="191">
        <v>72897</v>
      </c>
      <c r="B4114" s="186" t="s">
        <v>15342</v>
      </c>
      <c r="C4114" s="185" t="s">
        <v>11325</v>
      </c>
      <c r="D4114" s="187">
        <v>21.78</v>
      </c>
    </row>
    <row r="4115" spans="1:4" x14ac:dyDescent="0.2">
      <c r="A4115" s="192">
        <v>72898</v>
      </c>
      <c r="B4115" s="189" t="s">
        <v>15343</v>
      </c>
      <c r="C4115" s="188" t="s">
        <v>11325</v>
      </c>
      <c r="D4115" s="190">
        <v>4.01</v>
      </c>
    </row>
    <row r="4116" spans="1:4" ht="25.5" x14ac:dyDescent="0.2">
      <c r="A4116" s="191">
        <v>72899</v>
      </c>
      <c r="B4116" s="186" t="s">
        <v>15344</v>
      </c>
      <c r="C4116" s="185" t="s">
        <v>11325</v>
      </c>
      <c r="D4116" s="187">
        <v>4.92</v>
      </c>
    </row>
    <row r="4117" spans="1:4" ht="25.5" x14ac:dyDescent="0.2">
      <c r="A4117" s="192">
        <v>72900</v>
      </c>
      <c r="B4117" s="189" t="s">
        <v>15345</v>
      </c>
      <c r="C4117" s="188" t="s">
        <v>11325</v>
      </c>
      <c r="D4117" s="190">
        <v>5.41</v>
      </c>
    </row>
    <row r="4118" spans="1:4" ht="38.25" x14ac:dyDescent="0.2">
      <c r="A4118" s="185" t="s">
        <v>15346</v>
      </c>
      <c r="B4118" s="186" t="s">
        <v>15347</v>
      </c>
      <c r="C4118" s="185" t="s">
        <v>11325</v>
      </c>
      <c r="D4118" s="187">
        <v>1.76</v>
      </c>
    </row>
    <row r="4119" spans="1:4" ht="25.5" x14ac:dyDescent="0.2">
      <c r="A4119" s="188" t="s">
        <v>15348</v>
      </c>
      <c r="B4119" s="189" t="s">
        <v>15349</v>
      </c>
      <c r="C4119" s="188" t="s">
        <v>11325</v>
      </c>
      <c r="D4119" s="190">
        <v>3.71</v>
      </c>
    </row>
    <row r="4120" spans="1:4" x14ac:dyDescent="0.2">
      <c r="A4120" s="191">
        <v>83356</v>
      </c>
      <c r="B4120" s="186" t="s">
        <v>1120</v>
      </c>
      <c r="C4120" s="185" t="s">
        <v>11532</v>
      </c>
      <c r="D4120" s="187">
        <v>0.71</v>
      </c>
    </row>
    <row r="4121" spans="1:4" x14ac:dyDescent="0.2">
      <c r="A4121" s="192">
        <v>83358</v>
      </c>
      <c r="B4121" s="189" t="s">
        <v>1121</v>
      </c>
      <c r="C4121" s="188" t="s">
        <v>11532</v>
      </c>
      <c r="D4121" s="190">
        <v>1.48</v>
      </c>
    </row>
    <row r="4122" spans="1:4" ht="25.5" x14ac:dyDescent="0.2">
      <c r="A4122" s="191">
        <v>95285</v>
      </c>
      <c r="B4122" s="186" t="s">
        <v>15350</v>
      </c>
      <c r="C4122" s="185" t="s">
        <v>11325</v>
      </c>
      <c r="D4122" s="187">
        <v>3.43</v>
      </c>
    </row>
    <row r="4123" spans="1:4" ht="25.5" x14ac:dyDescent="0.2">
      <c r="A4123" s="192">
        <v>95286</v>
      </c>
      <c r="B4123" s="189" t="s">
        <v>15351</v>
      </c>
      <c r="C4123" s="188" t="s">
        <v>11325</v>
      </c>
      <c r="D4123" s="190">
        <v>3.52</v>
      </c>
    </row>
    <row r="4124" spans="1:4" ht="25.5" x14ac:dyDescent="0.2">
      <c r="A4124" s="191">
        <v>95287</v>
      </c>
      <c r="B4124" s="186" t="s">
        <v>15352</v>
      </c>
      <c r="C4124" s="185" t="s">
        <v>11325</v>
      </c>
      <c r="D4124" s="187">
        <v>3.61</v>
      </c>
    </row>
    <row r="4125" spans="1:4" ht="25.5" x14ac:dyDescent="0.2">
      <c r="A4125" s="192">
        <v>95288</v>
      </c>
      <c r="B4125" s="189" t="s">
        <v>15353</v>
      </c>
      <c r="C4125" s="188" t="s">
        <v>11325</v>
      </c>
      <c r="D4125" s="190">
        <v>3.71</v>
      </c>
    </row>
    <row r="4126" spans="1:4" ht="25.5" x14ac:dyDescent="0.2">
      <c r="A4126" s="191">
        <v>95289</v>
      </c>
      <c r="B4126" s="186" t="s">
        <v>15354</v>
      </c>
      <c r="C4126" s="185" t="s">
        <v>11325</v>
      </c>
      <c r="D4126" s="187">
        <v>3.82</v>
      </c>
    </row>
    <row r="4127" spans="1:4" ht="25.5" x14ac:dyDescent="0.2">
      <c r="A4127" s="192">
        <v>95290</v>
      </c>
      <c r="B4127" s="189" t="s">
        <v>15355</v>
      </c>
      <c r="C4127" s="188" t="s">
        <v>11532</v>
      </c>
      <c r="D4127" s="190">
        <v>1.67</v>
      </c>
    </row>
    <row r="4128" spans="1:4" ht="25.5" x14ac:dyDescent="0.2">
      <c r="A4128" s="191">
        <v>95291</v>
      </c>
      <c r="B4128" s="186" t="s">
        <v>15356</v>
      </c>
      <c r="C4128" s="185" t="s">
        <v>11325</v>
      </c>
      <c r="D4128" s="187">
        <v>3.05</v>
      </c>
    </row>
    <row r="4129" spans="1:4" ht="25.5" x14ac:dyDescent="0.2">
      <c r="A4129" s="192">
        <v>95292</v>
      </c>
      <c r="B4129" s="189" t="s">
        <v>15357</v>
      </c>
      <c r="C4129" s="188" t="s">
        <v>11325</v>
      </c>
      <c r="D4129" s="190">
        <v>3.12</v>
      </c>
    </row>
    <row r="4130" spans="1:4" ht="25.5" x14ac:dyDescent="0.2">
      <c r="A4130" s="191">
        <v>95293</v>
      </c>
      <c r="B4130" s="186" t="s">
        <v>15358</v>
      </c>
      <c r="C4130" s="185" t="s">
        <v>11325</v>
      </c>
      <c r="D4130" s="187">
        <v>3.22</v>
      </c>
    </row>
    <row r="4131" spans="1:4" ht="25.5" x14ac:dyDescent="0.2">
      <c r="A4131" s="192">
        <v>95294</v>
      </c>
      <c r="B4131" s="189" t="s">
        <v>15359</v>
      </c>
      <c r="C4131" s="188" t="s">
        <v>11325</v>
      </c>
      <c r="D4131" s="190">
        <v>3.4</v>
      </c>
    </row>
    <row r="4132" spans="1:4" ht="25.5" x14ac:dyDescent="0.2">
      <c r="A4132" s="191">
        <v>95295</v>
      </c>
      <c r="B4132" s="186" t="s">
        <v>15360</v>
      </c>
      <c r="C4132" s="185" t="s">
        <v>11325</v>
      </c>
      <c r="D4132" s="187">
        <v>3.31</v>
      </c>
    </row>
    <row r="4133" spans="1:4" ht="25.5" x14ac:dyDescent="0.2">
      <c r="A4133" s="192">
        <v>95296</v>
      </c>
      <c r="B4133" s="189" t="s">
        <v>15361</v>
      </c>
      <c r="C4133" s="188" t="s">
        <v>11532</v>
      </c>
      <c r="D4133" s="190">
        <v>1.48</v>
      </c>
    </row>
    <row r="4134" spans="1:4" ht="25.5" x14ac:dyDescent="0.2">
      <c r="A4134" s="191">
        <v>95297</v>
      </c>
      <c r="B4134" s="186" t="s">
        <v>15362</v>
      </c>
      <c r="C4134" s="185" t="s">
        <v>11325</v>
      </c>
      <c r="D4134" s="187">
        <v>2.73</v>
      </c>
    </row>
    <row r="4135" spans="1:4" ht="25.5" x14ac:dyDescent="0.2">
      <c r="A4135" s="192">
        <v>95298</v>
      </c>
      <c r="B4135" s="189" t="s">
        <v>15363</v>
      </c>
      <c r="C4135" s="188" t="s">
        <v>11325</v>
      </c>
      <c r="D4135" s="190">
        <v>2.81</v>
      </c>
    </row>
    <row r="4136" spans="1:4" ht="25.5" x14ac:dyDescent="0.2">
      <c r="A4136" s="191">
        <v>95299</v>
      </c>
      <c r="B4136" s="186" t="s">
        <v>15364</v>
      </c>
      <c r="C4136" s="185" t="s">
        <v>11325</v>
      </c>
      <c r="D4136" s="187">
        <v>2.88</v>
      </c>
    </row>
    <row r="4137" spans="1:4" ht="25.5" x14ac:dyDescent="0.2">
      <c r="A4137" s="192">
        <v>95300</v>
      </c>
      <c r="B4137" s="189" t="s">
        <v>15365</v>
      </c>
      <c r="C4137" s="188" t="s">
        <v>11325</v>
      </c>
      <c r="D4137" s="190">
        <v>2.97</v>
      </c>
    </row>
    <row r="4138" spans="1:4" ht="25.5" x14ac:dyDescent="0.2">
      <c r="A4138" s="191">
        <v>95301</v>
      </c>
      <c r="B4138" s="186" t="s">
        <v>15366</v>
      </c>
      <c r="C4138" s="185" t="s">
        <v>11325</v>
      </c>
      <c r="D4138" s="187">
        <v>3.05</v>
      </c>
    </row>
    <row r="4139" spans="1:4" ht="25.5" x14ac:dyDescent="0.2">
      <c r="A4139" s="192">
        <v>95302</v>
      </c>
      <c r="B4139" s="189" t="s">
        <v>15367</v>
      </c>
      <c r="C4139" s="188" t="s">
        <v>11532</v>
      </c>
      <c r="D4139" s="190">
        <v>1.33</v>
      </c>
    </row>
    <row r="4140" spans="1:4" ht="25.5" x14ac:dyDescent="0.2">
      <c r="A4140" s="191">
        <v>95303</v>
      </c>
      <c r="B4140" s="186" t="s">
        <v>15368</v>
      </c>
      <c r="C4140" s="185" t="s">
        <v>11532</v>
      </c>
      <c r="D4140" s="187">
        <v>0.92</v>
      </c>
    </row>
    <row r="4141" spans="1:4" ht="25.5" x14ac:dyDescent="0.2">
      <c r="A4141" s="192">
        <v>94097</v>
      </c>
      <c r="B4141" s="189" t="s">
        <v>15369</v>
      </c>
      <c r="C4141" s="188" t="s">
        <v>11314</v>
      </c>
      <c r="D4141" s="190">
        <v>4.51</v>
      </c>
    </row>
    <row r="4142" spans="1:4" ht="25.5" x14ac:dyDescent="0.2">
      <c r="A4142" s="191">
        <v>94098</v>
      </c>
      <c r="B4142" s="186" t="s">
        <v>15370</v>
      </c>
      <c r="C4142" s="185" t="s">
        <v>11314</v>
      </c>
      <c r="D4142" s="187">
        <v>5.08</v>
      </c>
    </row>
    <row r="4143" spans="1:4" ht="25.5" x14ac:dyDescent="0.2">
      <c r="A4143" s="192">
        <v>94099</v>
      </c>
      <c r="B4143" s="189" t="s">
        <v>15371</v>
      </c>
      <c r="C4143" s="188" t="s">
        <v>11314</v>
      </c>
      <c r="D4143" s="190">
        <v>2.21</v>
      </c>
    </row>
    <row r="4144" spans="1:4" ht="25.5" x14ac:dyDescent="0.2">
      <c r="A4144" s="191">
        <v>94100</v>
      </c>
      <c r="B4144" s="186" t="s">
        <v>15372</v>
      </c>
      <c r="C4144" s="185" t="s">
        <v>11314</v>
      </c>
      <c r="D4144" s="187">
        <v>2.78</v>
      </c>
    </row>
    <row r="4145" spans="1:4" ht="38.25" x14ac:dyDescent="0.2">
      <c r="A4145" s="192">
        <v>94102</v>
      </c>
      <c r="B4145" s="189" t="s">
        <v>15373</v>
      </c>
      <c r="C4145" s="188" t="s">
        <v>11325</v>
      </c>
      <c r="D4145" s="190">
        <v>161.49</v>
      </c>
    </row>
    <row r="4146" spans="1:4" ht="38.25" x14ac:dyDescent="0.2">
      <c r="A4146" s="191">
        <v>94103</v>
      </c>
      <c r="B4146" s="186" t="s">
        <v>15374</v>
      </c>
      <c r="C4146" s="185" t="s">
        <v>11325</v>
      </c>
      <c r="D4146" s="187">
        <v>166.9</v>
      </c>
    </row>
    <row r="4147" spans="1:4" ht="38.25" x14ac:dyDescent="0.2">
      <c r="A4147" s="192">
        <v>94104</v>
      </c>
      <c r="B4147" s="189" t="s">
        <v>15375</v>
      </c>
      <c r="C4147" s="188" t="s">
        <v>11325</v>
      </c>
      <c r="D4147" s="190">
        <v>164.75</v>
      </c>
    </row>
    <row r="4148" spans="1:4" ht="38.25" x14ac:dyDescent="0.2">
      <c r="A4148" s="191">
        <v>94105</v>
      </c>
      <c r="B4148" s="186" t="s">
        <v>15376</v>
      </c>
      <c r="C4148" s="185" t="s">
        <v>11325</v>
      </c>
      <c r="D4148" s="187">
        <v>170.17</v>
      </c>
    </row>
    <row r="4149" spans="1:4" ht="38.25" x14ac:dyDescent="0.2">
      <c r="A4149" s="192">
        <v>94106</v>
      </c>
      <c r="B4149" s="189" t="s">
        <v>15377</v>
      </c>
      <c r="C4149" s="188" t="s">
        <v>11325</v>
      </c>
      <c r="D4149" s="190">
        <v>143.76</v>
      </c>
    </row>
    <row r="4150" spans="1:4" ht="38.25" x14ac:dyDescent="0.2">
      <c r="A4150" s="191">
        <v>94107</v>
      </c>
      <c r="B4150" s="186" t="s">
        <v>15378</v>
      </c>
      <c r="C4150" s="185" t="s">
        <v>11325</v>
      </c>
      <c r="D4150" s="187">
        <v>149.18</v>
      </c>
    </row>
    <row r="4151" spans="1:4" ht="38.25" x14ac:dyDescent="0.2">
      <c r="A4151" s="192">
        <v>94108</v>
      </c>
      <c r="B4151" s="189" t="s">
        <v>15379</v>
      </c>
      <c r="C4151" s="188" t="s">
        <v>11325</v>
      </c>
      <c r="D4151" s="190">
        <v>147.04</v>
      </c>
    </row>
    <row r="4152" spans="1:4" ht="38.25" x14ac:dyDescent="0.2">
      <c r="A4152" s="191">
        <v>94110</v>
      </c>
      <c r="B4152" s="186" t="s">
        <v>15380</v>
      </c>
      <c r="C4152" s="185" t="s">
        <v>11325</v>
      </c>
      <c r="D4152" s="187">
        <v>152.44</v>
      </c>
    </row>
    <row r="4153" spans="1:4" ht="38.25" x14ac:dyDescent="0.2">
      <c r="A4153" s="192">
        <v>94111</v>
      </c>
      <c r="B4153" s="189" t="s">
        <v>15381</v>
      </c>
      <c r="C4153" s="188" t="s">
        <v>11325</v>
      </c>
      <c r="D4153" s="190">
        <v>152.78</v>
      </c>
    </row>
    <row r="4154" spans="1:4" ht="38.25" x14ac:dyDescent="0.2">
      <c r="A4154" s="191">
        <v>94112</v>
      </c>
      <c r="B4154" s="186" t="s">
        <v>15382</v>
      </c>
      <c r="C4154" s="185" t="s">
        <v>11325</v>
      </c>
      <c r="D4154" s="187">
        <v>156.15</v>
      </c>
    </row>
    <row r="4155" spans="1:4" ht="38.25" x14ac:dyDescent="0.2">
      <c r="A4155" s="192">
        <v>94113</v>
      </c>
      <c r="B4155" s="189" t="s">
        <v>15383</v>
      </c>
      <c r="C4155" s="188" t="s">
        <v>11325</v>
      </c>
      <c r="D4155" s="190">
        <v>159.26</v>
      </c>
    </row>
    <row r="4156" spans="1:4" ht="38.25" x14ac:dyDescent="0.2">
      <c r="A4156" s="191">
        <v>94114</v>
      </c>
      <c r="B4156" s="186" t="s">
        <v>15384</v>
      </c>
      <c r="C4156" s="185" t="s">
        <v>11325</v>
      </c>
      <c r="D4156" s="187">
        <v>163.47999999999999</v>
      </c>
    </row>
    <row r="4157" spans="1:4" ht="38.25" x14ac:dyDescent="0.2">
      <c r="A4157" s="192">
        <v>94115</v>
      </c>
      <c r="B4157" s="189" t="s">
        <v>15385</v>
      </c>
      <c r="C4157" s="188" t="s">
        <v>11325</v>
      </c>
      <c r="D4157" s="190">
        <v>121.41</v>
      </c>
    </row>
    <row r="4158" spans="1:4" ht="38.25" x14ac:dyDescent="0.2">
      <c r="A4158" s="191">
        <v>94116</v>
      </c>
      <c r="B4158" s="186" t="s">
        <v>15386</v>
      </c>
      <c r="C4158" s="185" t="s">
        <v>11325</v>
      </c>
      <c r="D4158" s="187">
        <v>120.39</v>
      </c>
    </row>
    <row r="4159" spans="1:4" ht="38.25" x14ac:dyDescent="0.2">
      <c r="A4159" s="192">
        <v>94117</v>
      </c>
      <c r="B4159" s="189" t="s">
        <v>15387</v>
      </c>
      <c r="C4159" s="188" t="s">
        <v>11325</v>
      </c>
      <c r="D4159" s="190">
        <v>127.44</v>
      </c>
    </row>
    <row r="4160" spans="1:4" ht="38.25" x14ac:dyDescent="0.2">
      <c r="A4160" s="191">
        <v>94118</v>
      </c>
      <c r="B4160" s="186" t="s">
        <v>15388</v>
      </c>
      <c r="C4160" s="185" t="s">
        <v>11325</v>
      </c>
      <c r="D4160" s="187">
        <v>127.48</v>
      </c>
    </row>
    <row r="4161" spans="1:4" x14ac:dyDescent="0.2">
      <c r="A4161" s="192">
        <v>6514</v>
      </c>
      <c r="B4161" s="189" t="s">
        <v>1122</v>
      </c>
      <c r="C4161" s="188" t="s">
        <v>11325</v>
      </c>
      <c r="D4161" s="190">
        <v>78.48</v>
      </c>
    </row>
    <row r="4162" spans="1:4" x14ac:dyDescent="0.2">
      <c r="A4162" s="191">
        <v>88549</v>
      </c>
      <c r="B4162" s="186" t="s">
        <v>1123</v>
      </c>
      <c r="C4162" s="185" t="s">
        <v>11325</v>
      </c>
      <c r="D4162" s="187">
        <v>60.93</v>
      </c>
    </row>
    <row r="4163" spans="1:4" x14ac:dyDescent="0.2">
      <c r="A4163" s="192">
        <v>41721</v>
      </c>
      <c r="B4163" s="189" t="s">
        <v>1124</v>
      </c>
      <c r="C4163" s="188" t="s">
        <v>11325</v>
      </c>
      <c r="D4163" s="190">
        <v>3.02</v>
      </c>
    </row>
    <row r="4164" spans="1:4" ht="25.5" x14ac:dyDescent="0.2">
      <c r="A4164" s="191">
        <v>41722</v>
      </c>
      <c r="B4164" s="186" t="s">
        <v>1125</v>
      </c>
      <c r="C4164" s="185" t="s">
        <v>11325</v>
      </c>
      <c r="D4164" s="187">
        <v>4.63</v>
      </c>
    </row>
    <row r="4165" spans="1:4" ht="25.5" x14ac:dyDescent="0.2">
      <c r="A4165" s="188" t="s">
        <v>15389</v>
      </c>
      <c r="B4165" s="189" t="s">
        <v>1126</v>
      </c>
      <c r="C4165" s="188" t="s">
        <v>11325</v>
      </c>
      <c r="D4165" s="190">
        <v>4.04</v>
      </c>
    </row>
    <row r="4166" spans="1:4" ht="25.5" x14ac:dyDescent="0.2">
      <c r="A4166" s="185" t="s">
        <v>15390</v>
      </c>
      <c r="B4166" s="186" t="s">
        <v>15391</v>
      </c>
      <c r="C4166" s="185" t="s">
        <v>11325</v>
      </c>
      <c r="D4166" s="187">
        <v>5.36</v>
      </c>
    </row>
    <row r="4167" spans="1:4" ht="25.5" x14ac:dyDescent="0.2">
      <c r="A4167" s="188" t="s">
        <v>15392</v>
      </c>
      <c r="B4167" s="189" t="s">
        <v>15393</v>
      </c>
      <c r="C4167" s="188" t="s">
        <v>11325</v>
      </c>
      <c r="D4167" s="190">
        <v>2.19</v>
      </c>
    </row>
    <row r="4168" spans="1:4" ht="25.5" x14ac:dyDescent="0.2">
      <c r="A4168" s="191">
        <v>83344</v>
      </c>
      <c r="B4168" s="186" t="s">
        <v>15394</v>
      </c>
      <c r="C4168" s="185" t="s">
        <v>11325</v>
      </c>
      <c r="D4168" s="187">
        <v>1.02</v>
      </c>
    </row>
    <row r="4169" spans="1:4" x14ac:dyDescent="0.2">
      <c r="A4169" s="192">
        <v>95606</v>
      </c>
      <c r="B4169" s="189" t="s">
        <v>15395</v>
      </c>
      <c r="C4169" s="188" t="s">
        <v>11325</v>
      </c>
      <c r="D4169" s="190">
        <v>1.1399999999999999</v>
      </c>
    </row>
    <row r="4170" spans="1:4" ht="25.5" x14ac:dyDescent="0.2">
      <c r="A4170" s="191">
        <v>72131</v>
      </c>
      <c r="B4170" s="186" t="s">
        <v>1127</v>
      </c>
      <c r="C4170" s="185" t="s">
        <v>11314</v>
      </c>
      <c r="D4170" s="187">
        <v>104.86</v>
      </c>
    </row>
    <row r="4171" spans="1:4" ht="25.5" x14ac:dyDescent="0.2">
      <c r="A4171" s="192">
        <v>72132</v>
      </c>
      <c r="B4171" s="189" t="s">
        <v>15396</v>
      </c>
      <c r="C4171" s="188" t="s">
        <v>11314</v>
      </c>
      <c r="D4171" s="190">
        <v>54.04</v>
      </c>
    </row>
    <row r="4172" spans="1:4" ht="25.5" x14ac:dyDescent="0.2">
      <c r="A4172" s="191">
        <v>72133</v>
      </c>
      <c r="B4172" s="186" t="s">
        <v>15397</v>
      </c>
      <c r="C4172" s="185" t="s">
        <v>11314</v>
      </c>
      <c r="D4172" s="187">
        <v>186.66</v>
      </c>
    </row>
    <row r="4173" spans="1:4" ht="51" x14ac:dyDescent="0.2">
      <c r="A4173" s="192">
        <v>87471</v>
      </c>
      <c r="B4173" s="189" t="s">
        <v>15398</v>
      </c>
      <c r="C4173" s="188" t="s">
        <v>11314</v>
      </c>
      <c r="D4173" s="190">
        <v>34.229999999999997</v>
      </c>
    </row>
    <row r="4174" spans="1:4" ht="38.25" x14ac:dyDescent="0.2">
      <c r="A4174" s="191">
        <v>87472</v>
      </c>
      <c r="B4174" s="186" t="s">
        <v>15399</v>
      </c>
      <c r="C4174" s="185" t="s">
        <v>11314</v>
      </c>
      <c r="D4174" s="187">
        <v>35.04</v>
      </c>
    </row>
    <row r="4175" spans="1:4" ht="51" x14ac:dyDescent="0.2">
      <c r="A4175" s="192">
        <v>87473</v>
      </c>
      <c r="B4175" s="189" t="s">
        <v>15400</v>
      </c>
      <c r="C4175" s="188" t="s">
        <v>11314</v>
      </c>
      <c r="D4175" s="190">
        <v>47.48</v>
      </c>
    </row>
    <row r="4176" spans="1:4" ht="38.25" x14ac:dyDescent="0.2">
      <c r="A4176" s="191">
        <v>87474</v>
      </c>
      <c r="B4176" s="186" t="s">
        <v>15401</v>
      </c>
      <c r="C4176" s="185" t="s">
        <v>11314</v>
      </c>
      <c r="D4176" s="187">
        <v>48.39</v>
      </c>
    </row>
    <row r="4177" spans="1:4" ht="51" x14ac:dyDescent="0.2">
      <c r="A4177" s="192">
        <v>87475</v>
      </c>
      <c r="B4177" s="189" t="s">
        <v>15402</v>
      </c>
      <c r="C4177" s="188" t="s">
        <v>11314</v>
      </c>
      <c r="D4177" s="190">
        <v>55.72</v>
      </c>
    </row>
    <row r="4178" spans="1:4" ht="38.25" x14ac:dyDescent="0.2">
      <c r="A4178" s="191">
        <v>87476</v>
      </c>
      <c r="B4178" s="186" t="s">
        <v>15403</v>
      </c>
      <c r="C4178" s="185" t="s">
        <v>11314</v>
      </c>
      <c r="D4178" s="187">
        <v>56.78</v>
      </c>
    </row>
    <row r="4179" spans="1:4" ht="51" x14ac:dyDescent="0.2">
      <c r="A4179" s="192">
        <v>87477</v>
      </c>
      <c r="B4179" s="189" t="s">
        <v>15404</v>
      </c>
      <c r="C4179" s="188" t="s">
        <v>11314</v>
      </c>
      <c r="D4179" s="190">
        <v>30.87</v>
      </c>
    </row>
    <row r="4180" spans="1:4" ht="51" x14ac:dyDescent="0.2">
      <c r="A4180" s="191">
        <v>87478</v>
      </c>
      <c r="B4180" s="186" t="s">
        <v>15405</v>
      </c>
      <c r="C4180" s="185" t="s">
        <v>11314</v>
      </c>
      <c r="D4180" s="187">
        <v>31.68</v>
      </c>
    </row>
    <row r="4181" spans="1:4" ht="51" x14ac:dyDescent="0.2">
      <c r="A4181" s="192">
        <v>87479</v>
      </c>
      <c r="B4181" s="189" t="s">
        <v>15406</v>
      </c>
      <c r="C4181" s="188" t="s">
        <v>11314</v>
      </c>
      <c r="D4181" s="190">
        <v>43.65</v>
      </c>
    </row>
    <row r="4182" spans="1:4" ht="51" x14ac:dyDescent="0.2">
      <c r="A4182" s="191">
        <v>87480</v>
      </c>
      <c r="B4182" s="186" t="s">
        <v>15407</v>
      </c>
      <c r="C4182" s="185" t="s">
        <v>11314</v>
      </c>
      <c r="D4182" s="187">
        <v>44.56</v>
      </c>
    </row>
    <row r="4183" spans="1:4" ht="51" x14ac:dyDescent="0.2">
      <c r="A4183" s="192">
        <v>87481</v>
      </c>
      <c r="B4183" s="189" t="s">
        <v>15408</v>
      </c>
      <c r="C4183" s="188" t="s">
        <v>11314</v>
      </c>
      <c r="D4183" s="190">
        <v>51.9</v>
      </c>
    </row>
    <row r="4184" spans="1:4" ht="51" x14ac:dyDescent="0.2">
      <c r="A4184" s="191">
        <v>87482</v>
      </c>
      <c r="B4184" s="186" t="s">
        <v>15409</v>
      </c>
      <c r="C4184" s="185" t="s">
        <v>11314</v>
      </c>
      <c r="D4184" s="187">
        <v>52.96</v>
      </c>
    </row>
    <row r="4185" spans="1:4" ht="51" x14ac:dyDescent="0.2">
      <c r="A4185" s="192">
        <v>87483</v>
      </c>
      <c r="B4185" s="189" t="s">
        <v>15410</v>
      </c>
      <c r="C4185" s="188" t="s">
        <v>11314</v>
      </c>
      <c r="D4185" s="190">
        <v>39.590000000000003</v>
      </c>
    </row>
    <row r="4186" spans="1:4" ht="38.25" x14ac:dyDescent="0.2">
      <c r="A4186" s="191">
        <v>87484</v>
      </c>
      <c r="B4186" s="186" t="s">
        <v>15411</v>
      </c>
      <c r="C4186" s="185" t="s">
        <v>11314</v>
      </c>
      <c r="D4186" s="187">
        <v>40.4</v>
      </c>
    </row>
    <row r="4187" spans="1:4" ht="51" x14ac:dyDescent="0.2">
      <c r="A4187" s="192">
        <v>87485</v>
      </c>
      <c r="B4187" s="189" t="s">
        <v>15412</v>
      </c>
      <c r="C4187" s="188" t="s">
        <v>11314</v>
      </c>
      <c r="D4187" s="190">
        <v>52.92</v>
      </c>
    </row>
    <row r="4188" spans="1:4" ht="51" x14ac:dyDescent="0.2">
      <c r="A4188" s="191">
        <v>87487</v>
      </c>
      <c r="B4188" s="186" t="s">
        <v>15413</v>
      </c>
      <c r="C4188" s="185" t="s">
        <v>11314</v>
      </c>
      <c r="D4188" s="187">
        <v>60.98</v>
      </c>
    </row>
    <row r="4189" spans="1:4" ht="38.25" x14ac:dyDescent="0.2">
      <c r="A4189" s="192">
        <v>87488</v>
      </c>
      <c r="B4189" s="189" t="s">
        <v>15414</v>
      </c>
      <c r="C4189" s="188" t="s">
        <v>11314</v>
      </c>
      <c r="D4189" s="190">
        <v>62.04</v>
      </c>
    </row>
    <row r="4190" spans="1:4" ht="51" x14ac:dyDescent="0.2">
      <c r="A4190" s="191">
        <v>87489</v>
      </c>
      <c r="B4190" s="186" t="s">
        <v>15415</v>
      </c>
      <c r="C4190" s="185" t="s">
        <v>11314</v>
      </c>
      <c r="D4190" s="187">
        <v>33.92</v>
      </c>
    </row>
    <row r="4191" spans="1:4" ht="51" x14ac:dyDescent="0.2">
      <c r="A4191" s="192">
        <v>87490</v>
      </c>
      <c r="B4191" s="189" t="s">
        <v>15416</v>
      </c>
      <c r="C4191" s="188" t="s">
        <v>11314</v>
      </c>
      <c r="D4191" s="190">
        <v>34.729999999999997</v>
      </c>
    </row>
    <row r="4192" spans="1:4" ht="51" x14ac:dyDescent="0.2">
      <c r="A4192" s="191">
        <v>87491</v>
      </c>
      <c r="B4192" s="186" t="s">
        <v>15417</v>
      </c>
      <c r="C4192" s="185" t="s">
        <v>11314</v>
      </c>
      <c r="D4192" s="187">
        <v>46.81</v>
      </c>
    </row>
    <row r="4193" spans="1:4" ht="51" x14ac:dyDescent="0.2">
      <c r="A4193" s="192">
        <v>87492</v>
      </c>
      <c r="B4193" s="189" t="s">
        <v>15418</v>
      </c>
      <c r="C4193" s="188" t="s">
        <v>11314</v>
      </c>
      <c r="D4193" s="190">
        <v>47.72</v>
      </c>
    </row>
    <row r="4194" spans="1:4" ht="51" x14ac:dyDescent="0.2">
      <c r="A4194" s="191">
        <v>87493</v>
      </c>
      <c r="B4194" s="186" t="s">
        <v>15419</v>
      </c>
      <c r="C4194" s="185" t="s">
        <v>11314</v>
      </c>
      <c r="D4194" s="187">
        <v>55.15</v>
      </c>
    </row>
    <row r="4195" spans="1:4" ht="51" x14ac:dyDescent="0.2">
      <c r="A4195" s="192">
        <v>87494</v>
      </c>
      <c r="B4195" s="189" t="s">
        <v>15420</v>
      </c>
      <c r="C4195" s="188" t="s">
        <v>11314</v>
      </c>
      <c r="D4195" s="190">
        <v>56.21</v>
      </c>
    </row>
    <row r="4196" spans="1:4" ht="51" x14ac:dyDescent="0.2">
      <c r="A4196" s="191">
        <v>87495</v>
      </c>
      <c r="B4196" s="186" t="s">
        <v>15421</v>
      </c>
      <c r="C4196" s="185" t="s">
        <v>11314</v>
      </c>
      <c r="D4196" s="187">
        <v>59.95</v>
      </c>
    </row>
    <row r="4197" spans="1:4" ht="38.25" x14ac:dyDescent="0.2">
      <c r="A4197" s="192">
        <v>87496</v>
      </c>
      <c r="B4197" s="189" t="s">
        <v>15422</v>
      </c>
      <c r="C4197" s="188" t="s">
        <v>11314</v>
      </c>
      <c r="D4197" s="190">
        <v>60.7</v>
      </c>
    </row>
    <row r="4198" spans="1:4" ht="51" x14ac:dyDescent="0.2">
      <c r="A4198" s="191">
        <v>87497</v>
      </c>
      <c r="B4198" s="186" t="s">
        <v>15423</v>
      </c>
      <c r="C4198" s="185" t="s">
        <v>11314</v>
      </c>
      <c r="D4198" s="187">
        <v>57.47</v>
      </c>
    </row>
    <row r="4199" spans="1:4" ht="51" x14ac:dyDescent="0.2">
      <c r="A4199" s="192">
        <v>87498</v>
      </c>
      <c r="B4199" s="189" t="s">
        <v>15424</v>
      </c>
      <c r="C4199" s="188" t="s">
        <v>11314</v>
      </c>
      <c r="D4199" s="190">
        <v>58.43</v>
      </c>
    </row>
    <row r="4200" spans="1:4" ht="51" x14ac:dyDescent="0.2">
      <c r="A4200" s="191">
        <v>87499</v>
      </c>
      <c r="B4200" s="186" t="s">
        <v>15425</v>
      </c>
      <c r="C4200" s="185" t="s">
        <v>11314</v>
      </c>
      <c r="D4200" s="187">
        <v>85.59</v>
      </c>
    </row>
    <row r="4201" spans="1:4" ht="38.25" x14ac:dyDescent="0.2">
      <c r="A4201" s="192">
        <v>87500</v>
      </c>
      <c r="B4201" s="189" t="s">
        <v>15426</v>
      </c>
      <c r="C4201" s="188" t="s">
        <v>11314</v>
      </c>
      <c r="D4201" s="190">
        <v>86.41</v>
      </c>
    </row>
    <row r="4202" spans="1:4" ht="51" x14ac:dyDescent="0.2">
      <c r="A4202" s="191">
        <v>87501</v>
      </c>
      <c r="B4202" s="186" t="s">
        <v>15427</v>
      </c>
      <c r="C4202" s="185" t="s">
        <v>11314</v>
      </c>
      <c r="D4202" s="187">
        <v>112.22</v>
      </c>
    </row>
    <row r="4203" spans="1:4" ht="51" x14ac:dyDescent="0.2">
      <c r="A4203" s="192">
        <v>87502</v>
      </c>
      <c r="B4203" s="189" t="s">
        <v>15428</v>
      </c>
      <c r="C4203" s="188" t="s">
        <v>11314</v>
      </c>
      <c r="D4203" s="190">
        <v>113.26</v>
      </c>
    </row>
    <row r="4204" spans="1:4" ht="51" x14ac:dyDescent="0.2">
      <c r="A4204" s="191">
        <v>87503</v>
      </c>
      <c r="B4204" s="186" t="s">
        <v>15429</v>
      </c>
      <c r="C4204" s="185" t="s">
        <v>11314</v>
      </c>
      <c r="D4204" s="187">
        <v>51.25</v>
      </c>
    </row>
    <row r="4205" spans="1:4" ht="51" x14ac:dyDescent="0.2">
      <c r="A4205" s="192">
        <v>87504</v>
      </c>
      <c r="B4205" s="189" t="s">
        <v>15430</v>
      </c>
      <c r="C4205" s="188" t="s">
        <v>11314</v>
      </c>
      <c r="D4205" s="190">
        <v>52</v>
      </c>
    </row>
    <row r="4206" spans="1:4" ht="51" x14ac:dyDescent="0.2">
      <c r="A4206" s="191">
        <v>87505</v>
      </c>
      <c r="B4206" s="186" t="s">
        <v>15431</v>
      </c>
      <c r="C4206" s="185" t="s">
        <v>11314</v>
      </c>
      <c r="D4206" s="187">
        <v>48.8</v>
      </c>
    </row>
    <row r="4207" spans="1:4" ht="51" x14ac:dyDescent="0.2">
      <c r="A4207" s="192">
        <v>87506</v>
      </c>
      <c r="B4207" s="189" t="s">
        <v>15432</v>
      </c>
      <c r="C4207" s="188" t="s">
        <v>11314</v>
      </c>
      <c r="D4207" s="190">
        <v>49.76</v>
      </c>
    </row>
    <row r="4208" spans="1:4" ht="51" x14ac:dyDescent="0.2">
      <c r="A4208" s="191">
        <v>87507</v>
      </c>
      <c r="B4208" s="186" t="s">
        <v>15433</v>
      </c>
      <c r="C4208" s="185" t="s">
        <v>11314</v>
      </c>
      <c r="D4208" s="187">
        <v>76.91</v>
      </c>
    </row>
    <row r="4209" spans="1:4" ht="51" x14ac:dyDescent="0.2">
      <c r="A4209" s="192">
        <v>87508</v>
      </c>
      <c r="B4209" s="189" t="s">
        <v>15434</v>
      </c>
      <c r="C4209" s="188" t="s">
        <v>11314</v>
      </c>
      <c r="D4209" s="190">
        <v>77.73</v>
      </c>
    </row>
    <row r="4210" spans="1:4" ht="51" x14ac:dyDescent="0.2">
      <c r="A4210" s="191">
        <v>87509</v>
      </c>
      <c r="B4210" s="186" t="s">
        <v>15435</v>
      </c>
      <c r="C4210" s="185" t="s">
        <v>11314</v>
      </c>
      <c r="D4210" s="187">
        <v>102.35</v>
      </c>
    </row>
    <row r="4211" spans="1:4" ht="51" x14ac:dyDescent="0.2">
      <c r="A4211" s="192">
        <v>87510</v>
      </c>
      <c r="B4211" s="189" t="s">
        <v>15436</v>
      </c>
      <c r="C4211" s="188" t="s">
        <v>11314</v>
      </c>
      <c r="D4211" s="190">
        <v>103.39</v>
      </c>
    </row>
    <row r="4212" spans="1:4" ht="51" x14ac:dyDescent="0.2">
      <c r="A4212" s="191">
        <v>87511</v>
      </c>
      <c r="B4212" s="186" t="s">
        <v>15437</v>
      </c>
      <c r="C4212" s="185" t="s">
        <v>11314</v>
      </c>
      <c r="D4212" s="187">
        <v>67.47</v>
      </c>
    </row>
    <row r="4213" spans="1:4" ht="38.25" x14ac:dyDescent="0.2">
      <c r="A4213" s="192">
        <v>87512</v>
      </c>
      <c r="B4213" s="189" t="s">
        <v>15438</v>
      </c>
      <c r="C4213" s="188" t="s">
        <v>11314</v>
      </c>
      <c r="D4213" s="190">
        <v>68.22</v>
      </c>
    </row>
    <row r="4214" spans="1:4" ht="51" x14ac:dyDescent="0.2">
      <c r="A4214" s="191">
        <v>87513</v>
      </c>
      <c r="B4214" s="186" t="s">
        <v>15439</v>
      </c>
      <c r="C4214" s="185" t="s">
        <v>11314</v>
      </c>
      <c r="D4214" s="187">
        <v>65.290000000000006</v>
      </c>
    </row>
    <row r="4215" spans="1:4" ht="51" x14ac:dyDescent="0.2">
      <c r="A4215" s="192">
        <v>87514</v>
      </c>
      <c r="B4215" s="189" t="s">
        <v>15440</v>
      </c>
      <c r="C4215" s="188" t="s">
        <v>11314</v>
      </c>
      <c r="D4215" s="190">
        <v>66.25</v>
      </c>
    </row>
    <row r="4216" spans="1:4" ht="51" x14ac:dyDescent="0.2">
      <c r="A4216" s="191">
        <v>87515</v>
      </c>
      <c r="B4216" s="186" t="s">
        <v>15441</v>
      </c>
      <c r="C4216" s="185" t="s">
        <v>11314</v>
      </c>
      <c r="D4216" s="187">
        <v>93.1</v>
      </c>
    </row>
    <row r="4217" spans="1:4" ht="38.25" x14ac:dyDescent="0.2">
      <c r="A4217" s="192">
        <v>87516</v>
      </c>
      <c r="B4217" s="189" t="s">
        <v>15442</v>
      </c>
      <c r="C4217" s="188" t="s">
        <v>11314</v>
      </c>
      <c r="D4217" s="190">
        <v>93.92</v>
      </c>
    </row>
    <row r="4218" spans="1:4" ht="51" x14ac:dyDescent="0.2">
      <c r="A4218" s="191">
        <v>87517</v>
      </c>
      <c r="B4218" s="186" t="s">
        <v>15443</v>
      </c>
      <c r="C4218" s="185" t="s">
        <v>11314</v>
      </c>
      <c r="D4218" s="187">
        <v>120.05</v>
      </c>
    </row>
    <row r="4219" spans="1:4" ht="51" x14ac:dyDescent="0.2">
      <c r="A4219" s="192">
        <v>87518</v>
      </c>
      <c r="B4219" s="189" t="s">
        <v>15444</v>
      </c>
      <c r="C4219" s="188" t="s">
        <v>11314</v>
      </c>
      <c r="D4219" s="190">
        <v>121.09</v>
      </c>
    </row>
    <row r="4220" spans="1:4" ht="51" x14ac:dyDescent="0.2">
      <c r="A4220" s="191">
        <v>87519</v>
      </c>
      <c r="B4220" s="186" t="s">
        <v>15445</v>
      </c>
      <c r="C4220" s="185" t="s">
        <v>11314</v>
      </c>
      <c r="D4220" s="187">
        <v>55.98</v>
      </c>
    </row>
    <row r="4221" spans="1:4" ht="51" x14ac:dyDescent="0.2">
      <c r="A4221" s="192">
        <v>87520</v>
      </c>
      <c r="B4221" s="189" t="s">
        <v>15446</v>
      </c>
      <c r="C4221" s="188" t="s">
        <v>11314</v>
      </c>
      <c r="D4221" s="190">
        <v>56.73</v>
      </c>
    </row>
    <row r="4222" spans="1:4" ht="51" x14ac:dyDescent="0.2">
      <c r="A4222" s="191">
        <v>87521</v>
      </c>
      <c r="B4222" s="186" t="s">
        <v>15447</v>
      </c>
      <c r="C4222" s="185" t="s">
        <v>11314</v>
      </c>
      <c r="D4222" s="187">
        <v>53.58</v>
      </c>
    </row>
    <row r="4223" spans="1:4" ht="51" x14ac:dyDescent="0.2">
      <c r="A4223" s="192">
        <v>87522</v>
      </c>
      <c r="B4223" s="189" t="s">
        <v>15448</v>
      </c>
      <c r="C4223" s="188" t="s">
        <v>11314</v>
      </c>
      <c r="D4223" s="190">
        <v>54.54</v>
      </c>
    </row>
    <row r="4224" spans="1:4" ht="51" x14ac:dyDescent="0.2">
      <c r="A4224" s="191">
        <v>87523</v>
      </c>
      <c r="B4224" s="186" t="s">
        <v>15449</v>
      </c>
      <c r="C4224" s="185" t="s">
        <v>11314</v>
      </c>
      <c r="D4224" s="187">
        <v>81.37</v>
      </c>
    </row>
    <row r="4225" spans="1:4" ht="51" x14ac:dyDescent="0.2">
      <c r="A4225" s="192">
        <v>87524</v>
      </c>
      <c r="B4225" s="189" t="s">
        <v>15450</v>
      </c>
      <c r="C4225" s="188" t="s">
        <v>11314</v>
      </c>
      <c r="D4225" s="190">
        <v>82.19</v>
      </c>
    </row>
    <row r="4226" spans="1:4" ht="51" x14ac:dyDescent="0.2">
      <c r="A4226" s="191">
        <v>87525</v>
      </c>
      <c r="B4226" s="186" t="s">
        <v>15451</v>
      </c>
      <c r="C4226" s="185" t="s">
        <v>11314</v>
      </c>
      <c r="D4226" s="187">
        <v>107.15</v>
      </c>
    </row>
    <row r="4227" spans="1:4" ht="51" x14ac:dyDescent="0.2">
      <c r="A4227" s="192">
        <v>87526</v>
      </c>
      <c r="B4227" s="189" t="s">
        <v>15452</v>
      </c>
      <c r="C4227" s="188" t="s">
        <v>11314</v>
      </c>
      <c r="D4227" s="190">
        <v>108.19</v>
      </c>
    </row>
    <row r="4228" spans="1:4" ht="38.25" x14ac:dyDescent="0.2">
      <c r="A4228" s="191">
        <v>89043</v>
      </c>
      <c r="B4228" s="186" t="s">
        <v>15453</v>
      </c>
      <c r="C4228" s="185" t="s">
        <v>11314</v>
      </c>
      <c r="D4228" s="187">
        <v>57.07</v>
      </c>
    </row>
    <row r="4229" spans="1:4" ht="51" x14ac:dyDescent="0.2">
      <c r="A4229" s="192">
        <v>89168</v>
      </c>
      <c r="B4229" s="189" t="s">
        <v>15454</v>
      </c>
      <c r="C4229" s="188" t="s">
        <v>11314</v>
      </c>
      <c r="D4229" s="190">
        <v>58.77</v>
      </c>
    </row>
    <row r="4230" spans="1:4" ht="51" x14ac:dyDescent="0.2">
      <c r="A4230" s="191">
        <v>89977</v>
      </c>
      <c r="B4230" s="186" t="s">
        <v>15455</v>
      </c>
      <c r="C4230" s="185" t="s">
        <v>11314</v>
      </c>
      <c r="D4230" s="187">
        <v>110.53</v>
      </c>
    </row>
    <row r="4231" spans="1:4" ht="38.25" x14ac:dyDescent="0.2">
      <c r="A4231" s="192">
        <v>90112</v>
      </c>
      <c r="B4231" s="189" t="s">
        <v>15456</v>
      </c>
      <c r="C4231" s="188" t="s">
        <v>11314</v>
      </c>
      <c r="D4231" s="190">
        <v>53.83</v>
      </c>
    </row>
    <row r="4232" spans="1:4" ht="25.5" x14ac:dyDescent="0.2">
      <c r="A4232" s="191">
        <v>95474</v>
      </c>
      <c r="B4232" s="186" t="s">
        <v>15457</v>
      </c>
      <c r="C4232" s="185" t="s">
        <v>11325</v>
      </c>
      <c r="D4232" s="187">
        <v>544.77</v>
      </c>
    </row>
    <row r="4233" spans="1:4" ht="51" x14ac:dyDescent="0.2">
      <c r="A4233" s="192">
        <v>89282</v>
      </c>
      <c r="B4233" s="189" t="s">
        <v>15458</v>
      </c>
      <c r="C4233" s="188" t="s">
        <v>11314</v>
      </c>
      <c r="D4233" s="190">
        <v>43.35</v>
      </c>
    </row>
    <row r="4234" spans="1:4" ht="38.25" x14ac:dyDescent="0.2">
      <c r="A4234" s="191">
        <v>89283</v>
      </c>
      <c r="B4234" s="186" t="s">
        <v>15459</v>
      </c>
      <c r="C4234" s="185" t="s">
        <v>11314</v>
      </c>
      <c r="D4234" s="187">
        <v>44.98</v>
      </c>
    </row>
    <row r="4235" spans="1:4" ht="51" x14ac:dyDescent="0.2">
      <c r="A4235" s="192">
        <v>89284</v>
      </c>
      <c r="B4235" s="189" t="s">
        <v>15460</v>
      </c>
      <c r="C4235" s="188" t="s">
        <v>11314</v>
      </c>
      <c r="D4235" s="190">
        <v>39.590000000000003</v>
      </c>
    </row>
    <row r="4236" spans="1:4" ht="51" x14ac:dyDescent="0.2">
      <c r="A4236" s="191">
        <v>89285</v>
      </c>
      <c r="B4236" s="186" t="s">
        <v>15461</v>
      </c>
      <c r="C4236" s="185" t="s">
        <v>11314</v>
      </c>
      <c r="D4236" s="187">
        <v>41.22</v>
      </c>
    </row>
    <row r="4237" spans="1:4" ht="51" x14ac:dyDescent="0.2">
      <c r="A4237" s="192">
        <v>89286</v>
      </c>
      <c r="B4237" s="189" t="s">
        <v>15462</v>
      </c>
      <c r="C4237" s="188" t="s">
        <v>11314</v>
      </c>
      <c r="D4237" s="190">
        <v>47.11</v>
      </c>
    </row>
    <row r="4238" spans="1:4" ht="38.25" x14ac:dyDescent="0.2">
      <c r="A4238" s="191">
        <v>89287</v>
      </c>
      <c r="B4238" s="186" t="s">
        <v>15463</v>
      </c>
      <c r="C4238" s="185" t="s">
        <v>11314</v>
      </c>
      <c r="D4238" s="187">
        <v>48.74</v>
      </c>
    </row>
    <row r="4239" spans="1:4" ht="51" x14ac:dyDescent="0.2">
      <c r="A4239" s="192">
        <v>89288</v>
      </c>
      <c r="B4239" s="189" t="s">
        <v>15464</v>
      </c>
      <c r="C4239" s="188" t="s">
        <v>11314</v>
      </c>
      <c r="D4239" s="190">
        <v>41.83</v>
      </c>
    </row>
    <row r="4240" spans="1:4" ht="51" x14ac:dyDescent="0.2">
      <c r="A4240" s="191">
        <v>89289</v>
      </c>
      <c r="B4240" s="186" t="s">
        <v>15465</v>
      </c>
      <c r="C4240" s="185" t="s">
        <v>11314</v>
      </c>
      <c r="D4240" s="187">
        <v>43.46</v>
      </c>
    </row>
    <row r="4241" spans="1:4" ht="51" x14ac:dyDescent="0.2">
      <c r="A4241" s="192">
        <v>89290</v>
      </c>
      <c r="B4241" s="189" t="s">
        <v>15466</v>
      </c>
      <c r="C4241" s="188" t="s">
        <v>11314</v>
      </c>
      <c r="D4241" s="190">
        <v>50.93</v>
      </c>
    </row>
    <row r="4242" spans="1:4" ht="38.25" x14ac:dyDescent="0.2">
      <c r="A4242" s="191">
        <v>89291</v>
      </c>
      <c r="B4242" s="186" t="s">
        <v>15467</v>
      </c>
      <c r="C4242" s="185" t="s">
        <v>11314</v>
      </c>
      <c r="D4242" s="187">
        <v>52.73</v>
      </c>
    </row>
    <row r="4243" spans="1:4" ht="51" x14ac:dyDescent="0.2">
      <c r="A4243" s="192">
        <v>89292</v>
      </c>
      <c r="B4243" s="189" t="s">
        <v>15468</v>
      </c>
      <c r="C4243" s="188" t="s">
        <v>11314</v>
      </c>
      <c r="D4243" s="190">
        <v>47.21</v>
      </c>
    </row>
    <row r="4244" spans="1:4" ht="51" x14ac:dyDescent="0.2">
      <c r="A4244" s="191">
        <v>89293</v>
      </c>
      <c r="B4244" s="186" t="s">
        <v>15469</v>
      </c>
      <c r="C4244" s="185" t="s">
        <v>11314</v>
      </c>
      <c r="D4244" s="187">
        <v>49.01</v>
      </c>
    </row>
    <row r="4245" spans="1:4" ht="51" x14ac:dyDescent="0.2">
      <c r="A4245" s="192">
        <v>89294</v>
      </c>
      <c r="B4245" s="189" t="s">
        <v>15470</v>
      </c>
      <c r="C4245" s="188" t="s">
        <v>11314</v>
      </c>
      <c r="D4245" s="190">
        <v>56.09</v>
      </c>
    </row>
    <row r="4246" spans="1:4" ht="38.25" x14ac:dyDescent="0.2">
      <c r="A4246" s="191">
        <v>89295</v>
      </c>
      <c r="B4246" s="186" t="s">
        <v>15471</v>
      </c>
      <c r="C4246" s="185" t="s">
        <v>11314</v>
      </c>
      <c r="D4246" s="187">
        <v>57.89</v>
      </c>
    </row>
    <row r="4247" spans="1:4" ht="51" x14ac:dyDescent="0.2">
      <c r="A4247" s="192">
        <v>89296</v>
      </c>
      <c r="B4247" s="189" t="s">
        <v>15472</v>
      </c>
      <c r="C4247" s="188" t="s">
        <v>11314</v>
      </c>
      <c r="D4247" s="190">
        <v>50.18</v>
      </c>
    </row>
    <row r="4248" spans="1:4" ht="51" x14ac:dyDescent="0.2">
      <c r="A4248" s="191">
        <v>89297</v>
      </c>
      <c r="B4248" s="186" t="s">
        <v>15473</v>
      </c>
      <c r="C4248" s="185" t="s">
        <v>11314</v>
      </c>
      <c r="D4248" s="187">
        <v>51.98</v>
      </c>
    </row>
    <row r="4249" spans="1:4" ht="51" x14ac:dyDescent="0.2">
      <c r="A4249" s="192">
        <v>89298</v>
      </c>
      <c r="B4249" s="189" t="s">
        <v>15474</v>
      </c>
      <c r="C4249" s="188" t="s">
        <v>11314</v>
      </c>
      <c r="D4249" s="190">
        <v>52.17</v>
      </c>
    </row>
    <row r="4250" spans="1:4" ht="51" x14ac:dyDescent="0.2">
      <c r="A4250" s="191">
        <v>89299</v>
      </c>
      <c r="B4250" s="186" t="s">
        <v>15475</v>
      </c>
      <c r="C4250" s="185" t="s">
        <v>11314</v>
      </c>
      <c r="D4250" s="187">
        <v>54.48</v>
      </c>
    </row>
    <row r="4251" spans="1:4" ht="51" x14ac:dyDescent="0.2">
      <c r="A4251" s="192">
        <v>89300</v>
      </c>
      <c r="B4251" s="189" t="s">
        <v>15476</v>
      </c>
      <c r="C4251" s="188" t="s">
        <v>11314</v>
      </c>
      <c r="D4251" s="190">
        <v>48.41</v>
      </c>
    </row>
    <row r="4252" spans="1:4" ht="51" x14ac:dyDescent="0.2">
      <c r="A4252" s="191">
        <v>89301</v>
      </c>
      <c r="B4252" s="186" t="s">
        <v>15477</v>
      </c>
      <c r="C4252" s="185" t="s">
        <v>11314</v>
      </c>
      <c r="D4252" s="187">
        <v>50.72</v>
      </c>
    </row>
    <row r="4253" spans="1:4" ht="51" x14ac:dyDescent="0.2">
      <c r="A4253" s="192">
        <v>89302</v>
      </c>
      <c r="B4253" s="189" t="s">
        <v>15478</v>
      </c>
      <c r="C4253" s="188" t="s">
        <v>11314</v>
      </c>
      <c r="D4253" s="190">
        <v>58.6</v>
      </c>
    </row>
    <row r="4254" spans="1:4" ht="51" x14ac:dyDescent="0.2">
      <c r="A4254" s="191">
        <v>89303</v>
      </c>
      <c r="B4254" s="186" t="s">
        <v>15479</v>
      </c>
      <c r="C4254" s="185" t="s">
        <v>11314</v>
      </c>
      <c r="D4254" s="187">
        <v>60.91</v>
      </c>
    </row>
    <row r="4255" spans="1:4" ht="51" x14ac:dyDescent="0.2">
      <c r="A4255" s="192">
        <v>89304</v>
      </c>
      <c r="B4255" s="189" t="s">
        <v>15480</v>
      </c>
      <c r="C4255" s="188" t="s">
        <v>11314</v>
      </c>
      <c r="D4255" s="190">
        <v>52.3</v>
      </c>
    </row>
    <row r="4256" spans="1:4" ht="51" x14ac:dyDescent="0.2">
      <c r="A4256" s="191">
        <v>89305</v>
      </c>
      <c r="B4256" s="186" t="s">
        <v>15481</v>
      </c>
      <c r="C4256" s="185" t="s">
        <v>11314</v>
      </c>
      <c r="D4256" s="187">
        <v>54.61</v>
      </c>
    </row>
    <row r="4257" spans="1:4" ht="51" x14ac:dyDescent="0.2">
      <c r="A4257" s="192">
        <v>89306</v>
      </c>
      <c r="B4257" s="189" t="s">
        <v>15482</v>
      </c>
      <c r="C4257" s="188" t="s">
        <v>11314</v>
      </c>
      <c r="D4257" s="190">
        <v>59.92</v>
      </c>
    </row>
    <row r="4258" spans="1:4" ht="51" x14ac:dyDescent="0.2">
      <c r="A4258" s="191">
        <v>89307</v>
      </c>
      <c r="B4258" s="186" t="s">
        <v>15483</v>
      </c>
      <c r="C4258" s="185" t="s">
        <v>11314</v>
      </c>
      <c r="D4258" s="187">
        <v>62.48</v>
      </c>
    </row>
    <row r="4259" spans="1:4" ht="51" x14ac:dyDescent="0.2">
      <c r="A4259" s="192">
        <v>89308</v>
      </c>
      <c r="B4259" s="189" t="s">
        <v>15484</v>
      </c>
      <c r="C4259" s="188" t="s">
        <v>11314</v>
      </c>
      <c r="D4259" s="190">
        <v>56.2</v>
      </c>
    </row>
    <row r="4260" spans="1:4" ht="51" x14ac:dyDescent="0.2">
      <c r="A4260" s="191">
        <v>89309</v>
      </c>
      <c r="B4260" s="186" t="s">
        <v>15485</v>
      </c>
      <c r="C4260" s="185" t="s">
        <v>11314</v>
      </c>
      <c r="D4260" s="187">
        <v>58.76</v>
      </c>
    </row>
    <row r="4261" spans="1:4" ht="51" x14ac:dyDescent="0.2">
      <c r="A4261" s="192">
        <v>89310</v>
      </c>
      <c r="B4261" s="189" t="s">
        <v>15486</v>
      </c>
      <c r="C4261" s="188" t="s">
        <v>11314</v>
      </c>
      <c r="D4261" s="190">
        <v>67.72</v>
      </c>
    </row>
    <row r="4262" spans="1:4" ht="51" x14ac:dyDescent="0.2">
      <c r="A4262" s="191">
        <v>89311</v>
      </c>
      <c r="B4262" s="186" t="s">
        <v>15487</v>
      </c>
      <c r="C4262" s="185" t="s">
        <v>11314</v>
      </c>
      <c r="D4262" s="187">
        <v>70.28</v>
      </c>
    </row>
    <row r="4263" spans="1:4" ht="51" x14ac:dyDescent="0.2">
      <c r="A4263" s="192">
        <v>89312</v>
      </c>
      <c r="B4263" s="189" t="s">
        <v>15488</v>
      </c>
      <c r="C4263" s="188" t="s">
        <v>11314</v>
      </c>
      <c r="D4263" s="190">
        <v>60.83</v>
      </c>
    </row>
    <row r="4264" spans="1:4" ht="51" x14ac:dyDescent="0.2">
      <c r="A4264" s="191">
        <v>89313</v>
      </c>
      <c r="B4264" s="186" t="s">
        <v>15489</v>
      </c>
      <c r="C4264" s="185" t="s">
        <v>11314</v>
      </c>
      <c r="D4264" s="187">
        <v>63.39</v>
      </c>
    </row>
    <row r="4265" spans="1:4" ht="25.5" x14ac:dyDescent="0.2">
      <c r="A4265" s="192">
        <v>95465</v>
      </c>
      <c r="B4265" s="189" t="s">
        <v>1128</v>
      </c>
      <c r="C4265" s="188" t="s">
        <v>11314</v>
      </c>
      <c r="D4265" s="190">
        <v>110.84</v>
      </c>
    </row>
    <row r="4266" spans="1:4" ht="38.25" x14ac:dyDescent="0.2">
      <c r="A4266" s="191">
        <v>87447</v>
      </c>
      <c r="B4266" s="186" t="s">
        <v>15490</v>
      </c>
      <c r="C4266" s="185" t="s">
        <v>11314</v>
      </c>
      <c r="D4266" s="187">
        <v>47.14</v>
      </c>
    </row>
    <row r="4267" spans="1:4" ht="38.25" x14ac:dyDescent="0.2">
      <c r="A4267" s="192">
        <v>87448</v>
      </c>
      <c r="B4267" s="189" t="s">
        <v>15491</v>
      </c>
      <c r="C4267" s="188" t="s">
        <v>11314</v>
      </c>
      <c r="D4267" s="190">
        <v>47.47</v>
      </c>
    </row>
    <row r="4268" spans="1:4" ht="38.25" x14ac:dyDescent="0.2">
      <c r="A4268" s="191">
        <v>87449</v>
      </c>
      <c r="B4268" s="186" t="s">
        <v>15492</v>
      </c>
      <c r="C4268" s="185" t="s">
        <v>11314</v>
      </c>
      <c r="D4268" s="187">
        <v>59.8</v>
      </c>
    </row>
    <row r="4269" spans="1:4" ht="38.25" x14ac:dyDescent="0.2">
      <c r="A4269" s="192">
        <v>87450</v>
      </c>
      <c r="B4269" s="189" t="s">
        <v>15493</v>
      </c>
      <c r="C4269" s="188" t="s">
        <v>11314</v>
      </c>
      <c r="D4269" s="190">
        <v>60.59</v>
      </c>
    </row>
    <row r="4270" spans="1:4" ht="38.25" x14ac:dyDescent="0.2">
      <c r="A4270" s="191">
        <v>87451</v>
      </c>
      <c r="B4270" s="186" t="s">
        <v>15494</v>
      </c>
      <c r="C4270" s="185" t="s">
        <v>11314</v>
      </c>
      <c r="D4270" s="187">
        <v>72.92</v>
      </c>
    </row>
    <row r="4271" spans="1:4" ht="38.25" x14ac:dyDescent="0.2">
      <c r="A4271" s="192">
        <v>87452</v>
      </c>
      <c r="B4271" s="189" t="s">
        <v>15495</v>
      </c>
      <c r="C4271" s="188" t="s">
        <v>11314</v>
      </c>
      <c r="D4271" s="190">
        <v>73.34</v>
      </c>
    </row>
    <row r="4272" spans="1:4" ht="51" x14ac:dyDescent="0.2">
      <c r="A4272" s="191">
        <v>87453</v>
      </c>
      <c r="B4272" s="186" t="s">
        <v>15496</v>
      </c>
      <c r="C4272" s="185" t="s">
        <v>11314</v>
      </c>
      <c r="D4272" s="187">
        <v>44.03</v>
      </c>
    </row>
    <row r="4273" spans="1:4" ht="38.25" x14ac:dyDescent="0.2">
      <c r="A4273" s="192">
        <v>87454</v>
      </c>
      <c r="B4273" s="189" t="s">
        <v>15497</v>
      </c>
      <c r="C4273" s="188" t="s">
        <v>11314</v>
      </c>
      <c r="D4273" s="190">
        <v>44.7</v>
      </c>
    </row>
    <row r="4274" spans="1:4" ht="51" x14ac:dyDescent="0.2">
      <c r="A4274" s="191">
        <v>87455</v>
      </c>
      <c r="B4274" s="186" t="s">
        <v>15498</v>
      </c>
      <c r="C4274" s="185" t="s">
        <v>11314</v>
      </c>
      <c r="D4274" s="187">
        <v>55.89</v>
      </c>
    </row>
    <row r="4275" spans="1:4" ht="38.25" x14ac:dyDescent="0.2">
      <c r="A4275" s="192">
        <v>87456</v>
      </c>
      <c r="B4275" s="189" t="s">
        <v>15499</v>
      </c>
      <c r="C4275" s="188" t="s">
        <v>11314</v>
      </c>
      <c r="D4275" s="190">
        <v>57.01</v>
      </c>
    </row>
    <row r="4276" spans="1:4" ht="51" x14ac:dyDescent="0.2">
      <c r="A4276" s="191">
        <v>87457</v>
      </c>
      <c r="B4276" s="186" t="s">
        <v>15500</v>
      </c>
      <c r="C4276" s="185" t="s">
        <v>11314</v>
      </c>
      <c r="D4276" s="187">
        <v>68.37</v>
      </c>
    </row>
    <row r="4277" spans="1:4" ht="38.25" x14ac:dyDescent="0.2">
      <c r="A4277" s="192">
        <v>87458</v>
      </c>
      <c r="B4277" s="189" t="s">
        <v>15501</v>
      </c>
      <c r="C4277" s="188" t="s">
        <v>11314</v>
      </c>
      <c r="D4277" s="190">
        <v>69.36</v>
      </c>
    </row>
    <row r="4278" spans="1:4" ht="38.25" x14ac:dyDescent="0.2">
      <c r="A4278" s="191">
        <v>87459</v>
      </c>
      <c r="B4278" s="186" t="s">
        <v>15502</v>
      </c>
      <c r="C4278" s="185" t="s">
        <v>11314</v>
      </c>
      <c r="D4278" s="187">
        <v>52.4</v>
      </c>
    </row>
    <row r="4279" spans="1:4" ht="38.25" x14ac:dyDescent="0.2">
      <c r="A4279" s="192">
        <v>87460</v>
      </c>
      <c r="B4279" s="189" t="s">
        <v>15503</v>
      </c>
      <c r="C4279" s="188" t="s">
        <v>11314</v>
      </c>
      <c r="D4279" s="190">
        <v>53.07</v>
      </c>
    </row>
    <row r="4280" spans="1:4" ht="38.25" x14ac:dyDescent="0.2">
      <c r="A4280" s="191">
        <v>87461</v>
      </c>
      <c r="B4280" s="186" t="s">
        <v>15504</v>
      </c>
      <c r="C4280" s="185" t="s">
        <v>11314</v>
      </c>
      <c r="D4280" s="187">
        <v>65.08</v>
      </c>
    </row>
    <row r="4281" spans="1:4" ht="38.25" x14ac:dyDescent="0.2">
      <c r="A4281" s="192">
        <v>87462</v>
      </c>
      <c r="B4281" s="189" t="s">
        <v>15505</v>
      </c>
      <c r="C4281" s="188" t="s">
        <v>11314</v>
      </c>
      <c r="D4281" s="190">
        <v>65.87</v>
      </c>
    </row>
    <row r="4282" spans="1:4" ht="38.25" x14ac:dyDescent="0.2">
      <c r="A4282" s="191">
        <v>87463</v>
      </c>
      <c r="B4282" s="186" t="s">
        <v>15506</v>
      </c>
      <c r="C4282" s="185" t="s">
        <v>11314</v>
      </c>
      <c r="D4282" s="187">
        <v>77.69</v>
      </c>
    </row>
    <row r="4283" spans="1:4" ht="38.25" x14ac:dyDescent="0.2">
      <c r="A4283" s="192">
        <v>87464</v>
      </c>
      <c r="B4283" s="189" t="s">
        <v>15507</v>
      </c>
      <c r="C4283" s="188" t="s">
        <v>11314</v>
      </c>
      <c r="D4283" s="190">
        <v>78.680000000000007</v>
      </c>
    </row>
    <row r="4284" spans="1:4" ht="51" x14ac:dyDescent="0.2">
      <c r="A4284" s="191">
        <v>87465</v>
      </c>
      <c r="B4284" s="186" t="s">
        <v>15508</v>
      </c>
      <c r="C4284" s="185" t="s">
        <v>11314</v>
      </c>
      <c r="D4284" s="187">
        <v>47</v>
      </c>
    </row>
    <row r="4285" spans="1:4" ht="38.25" x14ac:dyDescent="0.2">
      <c r="A4285" s="192">
        <v>87466</v>
      </c>
      <c r="B4285" s="189" t="s">
        <v>15509</v>
      </c>
      <c r="C4285" s="188" t="s">
        <v>11314</v>
      </c>
      <c r="D4285" s="190">
        <v>47.67</v>
      </c>
    </row>
    <row r="4286" spans="1:4" ht="51" x14ac:dyDescent="0.2">
      <c r="A4286" s="191">
        <v>87467</v>
      </c>
      <c r="B4286" s="186" t="s">
        <v>15510</v>
      </c>
      <c r="C4286" s="185" t="s">
        <v>11314</v>
      </c>
      <c r="D4286" s="187">
        <v>59.23</v>
      </c>
    </row>
    <row r="4287" spans="1:4" ht="38.25" x14ac:dyDescent="0.2">
      <c r="A4287" s="192">
        <v>87468</v>
      </c>
      <c r="B4287" s="189" t="s">
        <v>15511</v>
      </c>
      <c r="C4287" s="188" t="s">
        <v>11314</v>
      </c>
      <c r="D4287" s="190">
        <v>60.02</v>
      </c>
    </row>
    <row r="4288" spans="1:4" ht="51" x14ac:dyDescent="0.2">
      <c r="A4288" s="191">
        <v>87469</v>
      </c>
      <c r="B4288" s="186" t="s">
        <v>15512</v>
      </c>
      <c r="C4288" s="185" t="s">
        <v>11314</v>
      </c>
      <c r="D4288" s="187">
        <v>71.84</v>
      </c>
    </row>
    <row r="4289" spans="1:4" ht="38.25" x14ac:dyDescent="0.2">
      <c r="A4289" s="192">
        <v>87470</v>
      </c>
      <c r="B4289" s="189" t="s">
        <v>15513</v>
      </c>
      <c r="C4289" s="188" t="s">
        <v>11314</v>
      </c>
      <c r="D4289" s="190">
        <v>72.83</v>
      </c>
    </row>
    <row r="4290" spans="1:4" ht="38.25" x14ac:dyDescent="0.2">
      <c r="A4290" s="191">
        <v>89044</v>
      </c>
      <c r="B4290" s="186" t="s">
        <v>15514</v>
      </c>
      <c r="C4290" s="185" t="s">
        <v>11314</v>
      </c>
      <c r="D4290" s="187">
        <v>47.06</v>
      </c>
    </row>
    <row r="4291" spans="1:4" ht="51" x14ac:dyDescent="0.2">
      <c r="A4291" s="192">
        <v>89169</v>
      </c>
      <c r="B4291" s="189" t="s">
        <v>15515</v>
      </c>
      <c r="C4291" s="188" t="s">
        <v>11314</v>
      </c>
      <c r="D4291" s="190">
        <v>47.74</v>
      </c>
    </row>
    <row r="4292" spans="1:4" ht="51" x14ac:dyDescent="0.2">
      <c r="A4292" s="191">
        <v>89978</v>
      </c>
      <c r="B4292" s="186" t="s">
        <v>15516</v>
      </c>
      <c r="C4292" s="185" t="s">
        <v>11314</v>
      </c>
      <c r="D4292" s="187">
        <v>60.11</v>
      </c>
    </row>
    <row r="4293" spans="1:4" ht="25.5" x14ac:dyDescent="0.2">
      <c r="A4293" s="188" t="s">
        <v>15517</v>
      </c>
      <c r="B4293" s="189" t="s">
        <v>15518</v>
      </c>
      <c r="C4293" s="188" t="s">
        <v>11314</v>
      </c>
      <c r="D4293" s="190">
        <v>110.92</v>
      </c>
    </row>
    <row r="4294" spans="1:4" ht="25.5" x14ac:dyDescent="0.2">
      <c r="A4294" s="185" t="s">
        <v>15519</v>
      </c>
      <c r="B4294" s="186" t="s">
        <v>15520</v>
      </c>
      <c r="C4294" s="185" t="s">
        <v>11314</v>
      </c>
      <c r="D4294" s="187">
        <v>111.06</v>
      </c>
    </row>
    <row r="4295" spans="1:4" ht="38.25" x14ac:dyDescent="0.2">
      <c r="A4295" s="188" t="s">
        <v>15521</v>
      </c>
      <c r="B4295" s="189" t="s">
        <v>15522</v>
      </c>
      <c r="C4295" s="188" t="s">
        <v>11314</v>
      </c>
      <c r="D4295" s="190">
        <v>196.36</v>
      </c>
    </row>
    <row r="4296" spans="1:4" ht="38.25" x14ac:dyDescent="0.2">
      <c r="A4296" s="191">
        <v>89453</v>
      </c>
      <c r="B4296" s="186" t="s">
        <v>15523</v>
      </c>
      <c r="C4296" s="185" t="s">
        <v>11314</v>
      </c>
      <c r="D4296" s="187">
        <v>54.17</v>
      </c>
    </row>
    <row r="4297" spans="1:4" ht="38.25" x14ac:dyDescent="0.2">
      <c r="A4297" s="192">
        <v>89454</v>
      </c>
      <c r="B4297" s="189" t="s">
        <v>15524</v>
      </c>
      <c r="C4297" s="188" t="s">
        <v>11314</v>
      </c>
      <c r="D4297" s="190">
        <v>52</v>
      </c>
    </row>
    <row r="4298" spans="1:4" ht="38.25" x14ac:dyDescent="0.2">
      <c r="A4298" s="191">
        <v>89455</v>
      </c>
      <c r="B4298" s="186" t="s">
        <v>15525</v>
      </c>
      <c r="C4298" s="185" t="s">
        <v>11314</v>
      </c>
      <c r="D4298" s="187">
        <v>66.98</v>
      </c>
    </row>
    <row r="4299" spans="1:4" ht="38.25" x14ac:dyDescent="0.2">
      <c r="A4299" s="192">
        <v>89456</v>
      </c>
      <c r="B4299" s="189" t="s">
        <v>15526</v>
      </c>
      <c r="C4299" s="188" t="s">
        <v>11314</v>
      </c>
      <c r="D4299" s="190">
        <v>64.33</v>
      </c>
    </row>
    <row r="4300" spans="1:4" ht="38.25" x14ac:dyDescent="0.2">
      <c r="A4300" s="191">
        <v>89457</v>
      </c>
      <c r="B4300" s="186" t="s">
        <v>15527</v>
      </c>
      <c r="C4300" s="185" t="s">
        <v>11314</v>
      </c>
      <c r="D4300" s="187">
        <v>57.63</v>
      </c>
    </row>
    <row r="4301" spans="1:4" ht="38.25" x14ac:dyDescent="0.2">
      <c r="A4301" s="192">
        <v>89458</v>
      </c>
      <c r="B4301" s="189" t="s">
        <v>15528</v>
      </c>
      <c r="C4301" s="188" t="s">
        <v>11314</v>
      </c>
      <c r="D4301" s="190">
        <v>53.95</v>
      </c>
    </row>
    <row r="4302" spans="1:4" ht="38.25" x14ac:dyDescent="0.2">
      <c r="A4302" s="191">
        <v>89459</v>
      </c>
      <c r="B4302" s="186" t="s">
        <v>15529</v>
      </c>
      <c r="C4302" s="185" t="s">
        <v>11314</v>
      </c>
      <c r="D4302" s="187">
        <v>71.81</v>
      </c>
    </row>
    <row r="4303" spans="1:4" ht="38.25" x14ac:dyDescent="0.2">
      <c r="A4303" s="192">
        <v>89460</v>
      </c>
      <c r="B4303" s="189" t="s">
        <v>15530</v>
      </c>
      <c r="C4303" s="188" t="s">
        <v>11314</v>
      </c>
      <c r="D4303" s="190">
        <v>67.25</v>
      </c>
    </row>
    <row r="4304" spans="1:4" ht="38.25" x14ac:dyDescent="0.2">
      <c r="A4304" s="191">
        <v>89462</v>
      </c>
      <c r="B4304" s="186" t="s">
        <v>15531</v>
      </c>
      <c r="C4304" s="185" t="s">
        <v>11314</v>
      </c>
      <c r="D4304" s="187">
        <v>62.51</v>
      </c>
    </row>
    <row r="4305" spans="1:4" ht="38.25" x14ac:dyDescent="0.2">
      <c r="A4305" s="192">
        <v>89463</v>
      </c>
      <c r="B4305" s="189" t="s">
        <v>15532</v>
      </c>
      <c r="C4305" s="188" t="s">
        <v>11314</v>
      </c>
      <c r="D4305" s="190">
        <v>60.62</v>
      </c>
    </row>
    <row r="4306" spans="1:4" ht="38.25" x14ac:dyDescent="0.2">
      <c r="A4306" s="191">
        <v>89464</v>
      </c>
      <c r="B4306" s="186" t="s">
        <v>15533</v>
      </c>
      <c r="C4306" s="185" t="s">
        <v>11314</v>
      </c>
      <c r="D4306" s="187">
        <v>83.5</v>
      </c>
    </row>
    <row r="4307" spans="1:4" ht="38.25" x14ac:dyDescent="0.2">
      <c r="A4307" s="192">
        <v>89465</v>
      </c>
      <c r="B4307" s="189" t="s">
        <v>15534</v>
      </c>
      <c r="C4307" s="188" t="s">
        <v>11314</v>
      </c>
      <c r="D4307" s="190">
        <v>81.17</v>
      </c>
    </row>
    <row r="4308" spans="1:4" ht="38.25" x14ac:dyDescent="0.2">
      <c r="A4308" s="191">
        <v>89466</v>
      </c>
      <c r="B4308" s="186" t="s">
        <v>15535</v>
      </c>
      <c r="C4308" s="185" t="s">
        <v>11314</v>
      </c>
      <c r="D4308" s="187">
        <v>66.13</v>
      </c>
    </row>
    <row r="4309" spans="1:4" ht="38.25" x14ac:dyDescent="0.2">
      <c r="A4309" s="192">
        <v>89467</v>
      </c>
      <c r="B4309" s="189" t="s">
        <v>15536</v>
      </c>
      <c r="C4309" s="188" t="s">
        <v>11314</v>
      </c>
      <c r="D4309" s="190">
        <v>62.56</v>
      </c>
    </row>
    <row r="4310" spans="1:4" ht="38.25" x14ac:dyDescent="0.2">
      <c r="A4310" s="191">
        <v>89468</v>
      </c>
      <c r="B4310" s="186" t="s">
        <v>15537</v>
      </c>
      <c r="C4310" s="185" t="s">
        <v>11314</v>
      </c>
      <c r="D4310" s="187">
        <v>87.94</v>
      </c>
    </row>
    <row r="4311" spans="1:4" ht="38.25" x14ac:dyDescent="0.2">
      <c r="A4311" s="192">
        <v>89469</v>
      </c>
      <c r="B4311" s="189" t="s">
        <v>15538</v>
      </c>
      <c r="C4311" s="188" t="s">
        <v>11314</v>
      </c>
      <c r="D4311" s="190">
        <v>83.54</v>
      </c>
    </row>
    <row r="4312" spans="1:4" ht="38.25" x14ac:dyDescent="0.2">
      <c r="A4312" s="191">
        <v>89470</v>
      </c>
      <c r="B4312" s="186" t="s">
        <v>15539</v>
      </c>
      <c r="C4312" s="185" t="s">
        <v>11314</v>
      </c>
      <c r="D4312" s="187">
        <v>64.7</v>
      </c>
    </row>
    <row r="4313" spans="1:4" ht="38.25" x14ac:dyDescent="0.2">
      <c r="A4313" s="192">
        <v>89471</v>
      </c>
      <c r="B4313" s="189" t="s">
        <v>15540</v>
      </c>
      <c r="C4313" s="188" t="s">
        <v>11314</v>
      </c>
      <c r="D4313" s="190">
        <v>62.54</v>
      </c>
    </row>
    <row r="4314" spans="1:4" ht="38.25" x14ac:dyDescent="0.2">
      <c r="A4314" s="191">
        <v>89472</v>
      </c>
      <c r="B4314" s="186" t="s">
        <v>15541</v>
      </c>
      <c r="C4314" s="185" t="s">
        <v>11314</v>
      </c>
      <c r="D4314" s="187">
        <v>77.22</v>
      </c>
    </row>
    <row r="4315" spans="1:4" ht="38.25" x14ac:dyDescent="0.2">
      <c r="A4315" s="192">
        <v>89473</v>
      </c>
      <c r="B4315" s="189" t="s">
        <v>15542</v>
      </c>
      <c r="C4315" s="188" t="s">
        <v>11314</v>
      </c>
      <c r="D4315" s="190">
        <v>74.760000000000005</v>
      </c>
    </row>
    <row r="4316" spans="1:4" ht="38.25" x14ac:dyDescent="0.2">
      <c r="A4316" s="191">
        <v>89474</v>
      </c>
      <c r="B4316" s="186" t="s">
        <v>15543</v>
      </c>
      <c r="C4316" s="185" t="s">
        <v>11314</v>
      </c>
      <c r="D4316" s="187">
        <v>71.099999999999994</v>
      </c>
    </row>
    <row r="4317" spans="1:4" ht="38.25" x14ac:dyDescent="0.2">
      <c r="A4317" s="192">
        <v>89475</v>
      </c>
      <c r="B4317" s="189" t="s">
        <v>15544</v>
      </c>
      <c r="C4317" s="188" t="s">
        <v>11314</v>
      </c>
      <c r="D4317" s="190">
        <v>66.09</v>
      </c>
    </row>
    <row r="4318" spans="1:4" ht="38.25" x14ac:dyDescent="0.2">
      <c r="A4318" s="191">
        <v>89476</v>
      </c>
      <c r="B4318" s="186" t="s">
        <v>15545</v>
      </c>
      <c r="C4318" s="185" t="s">
        <v>11314</v>
      </c>
      <c r="D4318" s="187">
        <v>85.17</v>
      </c>
    </row>
    <row r="4319" spans="1:4" ht="38.25" x14ac:dyDescent="0.2">
      <c r="A4319" s="192">
        <v>89477</v>
      </c>
      <c r="B4319" s="189" t="s">
        <v>15546</v>
      </c>
      <c r="C4319" s="188" t="s">
        <v>11314</v>
      </c>
      <c r="D4319" s="190">
        <v>79.459999999999994</v>
      </c>
    </row>
    <row r="4320" spans="1:4" ht="38.25" x14ac:dyDescent="0.2">
      <c r="A4320" s="191">
        <v>89478</v>
      </c>
      <c r="B4320" s="186" t="s">
        <v>15547</v>
      </c>
      <c r="C4320" s="185" t="s">
        <v>11314</v>
      </c>
      <c r="D4320" s="187">
        <v>73.239999999999995</v>
      </c>
    </row>
    <row r="4321" spans="1:4" ht="38.25" x14ac:dyDescent="0.2">
      <c r="A4321" s="192">
        <v>89479</v>
      </c>
      <c r="B4321" s="189" t="s">
        <v>15548</v>
      </c>
      <c r="C4321" s="188" t="s">
        <v>11314</v>
      </c>
      <c r="D4321" s="190">
        <v>71.349999999999994</v>
      </c>
    </row>
    <row r="4322" spans="1:4" ht="38.25" x14ac:dyDescent="0.2">
      <c r="A4322" s="191">
        <v>89480</v>
      </c>
      <c r="B4322" s="186" t="s">
        <v>15549</v>
      </c>
      <c r="C4322" s="185" t="s">
        <v>11314</v>
      </c>
      <c r="D4322" s="187">
        <v>93.93</v>
      </c>
    </row>
    <row r="4323" spans="1:4" ht="38.25" x14ac:dyDescent="0.2">
      <c r="A4323" s="192">
        <v>89483</v>
      </c>
      <c r="B4323" s="189" t="s">
        <v>15550</v>
      </c>
      <c r="C4323" s="188" t="s">
        <v>11314</v>
      </c>
      <c r="D4323" s="190">
        <v>91.78</v>
      </c>
    </row>
    <row r="4324" spans="1:4" ht="38.25" x14ac:dyDescent="0.2">
      <c r="A4324" s="191">
        <v>89484</v>
      </c>
      <c r="B4324" s="186" t="s">
        <v>15551</v>
      </c>
      <c r="C4324" s="185" t="s">
        <v>11314</v>
      </c>
      <c r="D4324" s="187">
        <v>79.790000000000006</v>
      </c>
    </row>
    <row r="4325" spans="1:4" ht="38.25" x14ac:dyDescent="0.2">
      <c r="A4325" s="192">
        <v>89486</v>
      </c>
      <c r="B4325" s="189" t="s">
        <v>15552</v>
      </c>
      <c r="C4325" s="188" t="s">
        <v>11314</v>
      </c>
      <c r="D4325" s="190">
        <v>75.08</v>
      </c>
    </row>
    <row r="4326" spans="1:4" ht="38.25" x14ac:dyDescent="0.2">
      <c r="A4326" s="191">
        <v>89487</v>
      </c>
      <c r="B4326" s="186" t="s">
        <v>15553</v>
      </c>
      <c r="C4326" s="185" t="s">
        <v>11314</v>
      </c>
      <c r="D4326" s="187">
        <v>101.48</v>
      </c>
    </row>
    <row r="4327" spans="1:4" ht="38.25" x14ac:dyDescent="0.2">
      <c r="A4327" s="192">
        <v>89488</v>
      </c>
      <c r="B4327" s="189" t="s">
        <v>15554</v>
      </c>
      <c r="C4327" s="188" t="s">
        <v>11314</v>
      </c>
      <c r="D4327" s="190">
        <v>95.93</v>
      </c>
    </row>
    <row r="4328" spans="1:4" ht="38.25" x14ac:dyDescent="0.2">
      <c r="A4328" s="191">
        <v>91815</v>
      </c>
      <c r="B4328" s="186" t="s">
        <v>15555</v>
      </c>
      <c r="C4328" s="185" t="s">
        <v>11314</v>
      </c>
      <c r="D4328" s="187">
        <v>54.31</v>
      </c>
    </row>
    <row r="4329" spans="1:4" ht="38.25" x14ac:dyDescent="0.2">
      <c r="A4329" s="192">
        <v>91816</v>
      </c>
      <c r="B4329" s="189" t="s">
        <v>15556</v>
      </c>
      <c r="C4329" s="188" t="s">
        <v>11314</v>
      </c>
      <c r="D4329" s="190">
        <v>62.82</v>
      </c>
    </row>
    <row r="4330" spans="1:4" ht="38.25" x14ac:dyDescent="0.2">
      <c r="A4330" s="191">
        <v>72139</v>
      </c>
      <c r="B4330" s="186" t="s">
        <v>15557</v>
      </c>
      <c r="C4330" s="185" t="s">
        <v>11314</v>
      </c>
      <c r="D4330" s="187">
        <v>473.49</v>
      </c>
    </row>
    <row r="4331" spans="1:4" ht="38.25" x14ac:dyDescent="0.2">
      <c r="A4331" s="192">
        <v>72175</v>
      </c>
      <c r="B4331" s="189" t="s">
        <v>15558</v>
      </c>
      <c r="C4331" s="188" t="s">
        <v>11314</v>
      </c>
      <c r="D4331" s="190">
        <v>477.24</v>
      </c>
    </row>
    <row r="4332" spans="1:4" ht="38.25" x14ac:dyDescent="0.2">
      <c r="A4332" s="191">
        <v>72176</v>
      </c>
      <c r="B4332" s="186" t="s">
        <v>15559</v>
      </c>
      <c r="C4332" s="185" t="s">
        <v>11314</v>
      </c>
      <c r="D4332" s="187">
        <v>480.74</v>
      </c>
    </row>
    <row r="4333" spans="1:4" x14ac:dyDescent="0.2">
      <c r="A4333" s="192">
        <v>72178</v>
      </c>
      <c r="B4333" s="189" t="s">
        <v>1129</v>
      </c>
      <c r="C4333" s="188" t="s">
        <v>11314</v>
      </c>
      <c r="D4333" s="190">
        <v>22.15</v>
      </c>
    </row>
    <row r="4334" spans="1:4" ht="25.5" x14ac:dyDescent="0.2">
      <c r="A4334" s="191">
        <v>72179</v>
      </c>
      <c r="B4334" s="186" t="s">
        <v>15560</v>
      </c>
      <c r="C4334" s="185" t="s">
        <v>11314</v>
      </c>
      <c r="D4334" s="187">
        <v>46.9</v>
      </c>
    </row>
    <row r="4335" spans="1:4" ht="25.5" x14ac:dyDescent="0.2">
      <c r="A4335" s="192">
        <v>72180</v>
      </c>
      <c r="B4335" s="189" t="s">
        <v>15561</v>
      </c>
      <c r="C4335" s="188" t="s">
        <v>11314</v>
      </c>
      <c r="D4335" s="190">
        <v>13.33</v>
      </c>
    </row>
    <row r="4336" spans="1:4" ht="25.5" x14ac:dyDescent="0.2">
      <c r="A4336" s="191">
        <v>72181</v>
      </c>
      <c r="B4336" s="186" t="s">
        <v>15562</v>
      </c>
      <c r="C4336" s="185" t="s">
        <v>11314</v>
      </c>
      <c r="D4336" s="187">
        <v>27.02</v>
      </c>
    </row>
    <row r="4337" spans="1:4" ht="38.25" x14ac:dyDescent="0.2">
      <c r="A4337" s="188" t="s">
        <v>15563</v>
      </c>
      <c r="B4337" s="189" t="s">
        <v>15564</v>
      </c>
      <c r="C4337" s="188" t="s">
        <v>11314</v>
      </c>
      <c r="D4337" s="190">
        <v>248.46</v>
      </c>
    </row>
    <row r="4338" spans="1:4" ht="25.5" x14ac:dyDescent="0.2">
      <c r="A4338" s="185" t="s">
        <v>15565</v>
      </c>
      <c r="B4338" s="186" t="s">
        <v>1130</v>
      </c>
      <c r="C4338" s="185" t="s">
        <v>11314</v>
      </c>
      <c r="D4338" s="187">
        <v>176.53</v>
      </c>
    </row>
    <row r="4339" spans="1:4" ht="38.25" x14ac:dyDescent="0.2">
      <c r="A4339" s="188" t="s">
        <v>15566</v>
      </c>
      <c r="B4339" s="189" t="s">
        <v>15567</v>
      </c>
      <c r="C4339" s="188" t="s">
        <v>11314</v>
      </c>
      <c r="D4339" s="190">
        <v>377.82</v>
      </c>
    </row>
    <row r="4340" spans="1:4" ht="25.5" x14ac:dyDescent="0.2">
      <c r="A4340" s="191">
        <v>79627</v>
      </c>
      <c r="B4340" s="186" t="s">
        <v>1131</v>
      </c>
      <c r="C4340" s="185" t="s">
        <v>11314</v>
      </c>
      <c r="D4340" s="187">
        <v>386.36</v>
      </c>
    </row>
    <row r="4341" spans="1:4" ht="38.25" x14ac:dyDescent="0.2">
      <c r="A4341" s="188" t="s">
        <v>15568</v>
      </c>
      <c r="B4341" s="189" t="s">
        <v>15569</v>
      </c>
      <c r="C4341" s="188" t="s">
        <v>11314</v>
      </c>
      <c r="D4341" s="190">
        <v>62.99</v>
      </c>
    </row>
    <row r="4342" spans="1:4" ht="38.25" x14ac:dyDescent="0.2">
      <c r="A4342" s="185" t="s">
        <v>15570</v>
      </c>
      <c r="B4342" s="186" t="s">
        <v>15571</v>
      </c>
      <c r="C4342" s="185" t="s">
        <v>11314</v>
      </c>
      <c r="D4342" s="187">
        <v>129.03</v>
      </c>
    </row>
    <row r="4343" spans="1:4" ht="38.25" x14ac:dyDescent="0.2">
      <c r="A4343" s="188" t="s">
        <v>15572</v>
      </c>
      <c r="B4343" s="189" t="s">
        <v>15573</v>
      </c>
      <c r="C4343" s="188" t="s">
        <v>11314</v>
      </c>
      <c r="D4343" s="190">
        <v>40.32</v>
      </c>
    </row>
    <row r="4344" spans="1:4" ht="38.25" x14ac:dyDescent="0.2">
      <c r="A4344" s="185" t="s">
        <v>15574</v>
      </c>
      <c r="B4344" s="186" t="s">
        <v>15575</v>
      </c>
      <c r="C4344" s="185" t="s">
        <v>11314</v>
      </c>
      <c r="D4344" s="187">
        <v>35.450000000000003</v>
      </c>
    </row>
    <row r="4345" spans="1:4" ht="25.5" x14ac:dyDescent="0.2">
      <c r="A4345" s="192">
        <v>83694</v>
      </c>
      <c r="B4345" s="189" t="s">
        <v>15576</v>
      </c>
      <c r="C4345" s="188" t="s">
        <v>11314</v>
      </c>
      <c r="D4345" s="190">
        <v>14.43</v>
      </c>
    </row>
    <row r="4346" spans="1:4" ht="25.5" x14ac:dyDescent="0.2">
      <c r="A4346" s="185" t="s">
        <v>15577</v>
      </c>
      <c r="B4346" s="186" t="s">
        <v>1132</v>
      </c>
      <c r="C4346" s="185" t="s">
        <v>11314</v>
      </c>
      <c r="D4346" s="187">
        <v>17.760000000000002</v>
      </c>
    </row>
    <row r="4347" spans="1:4" x14ac:dyDescent="0.2">
      <c r="A4347" s="192">
        <v>83771</v>
      </c>
      <c r="B4347" s="189" t="s">
        <v>1133</v>
      </c>
      <c r="C4347" s="188" t="s">
        <v>11325</v>
      </c>
      <c r="D4347" s="190">
        <v>7.61</v>
      </c>
    </row>
    <row r="4348" spans="1:4" ht="25.5" x14ac:dyDescent="0.2">
      <c r="A4348" s="191">
        <v>92970</v>
      </c>
      <c r="B4348" s="186" t="s">
        <v>15578</v>
      </c>
      <c r="C4348" s="185" t="s">
        <v>11314</v>
      </c>
      <c r="D4348" s="187">
        <v>13.45</v>
      </c>
    </row>
    <row r="4349" spans="1:4" ht="25.5" x14ac:dyDescent="0.2">
      <c r="A4349" s="192">
        <v>41879</v>
      </c>
      <c r="B4349" s="189" t="s">
        <v>15579</v>
      </c>
      <c r="C4349" s="188" t="s">
        <v>11314</v>
      </c>
      <c r="D4349" s="190">
        <v>0.13</v>
      </c>
    </row>
    <row r="4350" spans="1:4" x14ac:dyDescent="0.2">
      <c r="A4350" s="191">
        <v>72910</v>
      </c>
      <c r="B4350" s="186" t="s">
        <v>1134</v>
      </c>
      <c r="C4350" s="185" t="s">
        <v>11325</v>
      </c>
      <c r="D4350" s="187">
        <v>9.58</v>
      </c>
    </row>
    <row r="4351" spans="1:4" ht="25.5" x14ac:dyDescent="0.2">
      <c r="A4351" s="192">
        <v>72911</v>
      </c>
      <c r="B4351" s="189" t="s">
        <v>15580</v>
      </c>
      <c r="C4351" s="188" t="s">
        <v>11325</v>
      </c>
      <c r="D4351" s="190">
        <v>10.64</v>
      </c>
    </row>
    <row r="4352" spans="1:4" ht="25.5" x14ac:dyDescent="0.2">
      <c r="A4352" s="191">
        <v>72912</v>
      </c>
      <c r="B4352" s="186" t="s">
        <v>15581</v>
      </c>
      <c r="C4352" s="185" t="s">
        <v>11325</v>
      </c>
      <c r="D4352" s="187">
        <v>25.38</v>
      </c>
    </row>
    <row r="4353" spans="1:4" ht="25.5" x14ac:dyDescent="0.2">
      <c r="A4353" s="192">
        <v>72913</v>
      </c>
      <c r="B4353" s="189" t="s">
        <v>15582</v>
      </c>
      <c r="C4353" s="188" t="s">
        <v>11325</v>
      </c>
      <c r="D4353" s="190">
        <v>38.93</v>
      </c>
    </row>
    <row r="4354" spans="1:4" ht="25.5" x14ac:dyDescent="0.2">
      <c r="A4354" s="191">
        <v>72914</v>
      </c>
      <c r="B4354" s="186" t="s">
        <v>15583</v>
      </c>
      <c r="C4354" s="185" t="s">
        <v>11325</v>
      </c>
      <c r="D4354" s="187">
        <v>55.08</v>
      </c>
    </row>
    <row r="4355" spans="1:4" ht="25.5" x14ac:dyDescent="0.2">
      <c r="A4355" s="192">
        <v>72916</v>
      </c>
      <c r="B4355" s="189" t="s">
        <v>15584</v>
      </c>
      <c r="C4355" s="188" t="s">
        <v>11325</v>
      </c>
      <c r="D4355" s="190">
        <v>27.59</v>
      </c>
    </row>
    <row r="4356" spans="1:4" ht="25.5" x14ac:dyDescent="0.2">
      <c r="A4356" s="191">
        <v>72919</v>
      </c>
      <c r="B4356" s="186" t="s">
        <v>15585</v>
      </c>
      <c r="C4356" s="185" t="s">
        <v>11325</v>
      </c>
      <c r="D4356" s="187">
        <v>39.42</v>
      </c>
    </row>
    <row r="4357" spans="1:4" ht="25.5" x14ac:dyDescent="0.2">
      <c r="A4357" s="192">
        <v>72922</v>
      </c>
      <c r="B4357" s="189" t="s">
        <v>1135</v>
      </c>
      <c r="C4357" s="188" t="s">
        <v>11325</v>
      </c>
      <c r="D4357" s="190">
        <v>53.7</v>
      </c>
    </row>
    <row r="4358" spans="1:4" ht="25.5" x14ac:dyDescent="0.2">
      <c r="A4358" s="191">
        <v>72923</v>
      </c>
      <c r="B4358" s="186" t="s">
        <v>15586</v>
      </c>
      <c r="C4358" s="185" t="s">
        <v>11325</v>
      </c>
      <c r="D4358" s="187">
        <v>49.53</v>
      </c>
    </row>
    <row r="4359" spans="1:4" ht="25.5" x14ac:dyDescent="0.2">
      <c r="A4359" s="192">
        <v>72924</v>
      </c>
      <c r="B4359" s="189" t="s">
        <v>15587</v>
      </c>
      <c r="C4359" s="188" t="s">
        <v>11325</v>
      </c>
      <c r="D4359" s="190">
        <v>42.82</v>
      </c>
    </row>
    <row r="4360" spans="1:4" x14ac:dyDescent="0.2">
      <c r="A4360" s="191">
        <v>72961</v>
      </c>
      <c r="B4360" s="186" t="s">
        <v>66</v>
      </c>
      <c r="C4360" s="185" t="s">
        <v>11314</v>
      </c>
      <c r="D4360" s="187">
        <v>1.34</v>
      </c>
    </row>
    <row r="4361" spans="1:4" x14ac:dyDescent="0.2">
      <c r="A4361" s="192">
        <v>73710</v>
      </c>
      <c r="B4361" s="189" t="s">
        <v>1136</v>
      </c>
      <c r="C4361" s="188" t="s">
        <v>11325</v>
      </c>
      <c r="D4361" s="190">
        <v>81.94</v>
      </c>
    </row>
    <row r="4362" spans="1:4" x14ac:dyDescent="0.2">
      <c r="A4362" s="191">
        <v>73711</v>
      </c>
      <c r="B4362" s="186" t="s">
        <v>1137</v>
      </c>
      <c r="C4362" s="185" t="s">
        <v>11325</v>
      </c>
      <c r="D4362" s="187">
        <v>73.03</v>
      </c>
    </row>
    <row r="4363" spans="1:4" ht="25.5" x14ac:dyDescent="0.2">
      <c r="A4363" s="188" t="s">
        <v>15588</v>
      </c>
      <c r="B4363" s="189" t="s">
        <v>1138</v>
      </c>
      <c r="C4363" s="188" t="s">
        <v>11325</v>
      </c>
      <c r="D4363" s="190">
        <v>96.84</v>
      </c>
    </row>
    <row r="4364" spans="1:4" ht="25.5" x14ac:dyDescent="0.2">
      <c r="A4364" s="191">
        <v>83772</v>
      </c>
      <c r="B4364" s="186" t="s">
        <v>1139</v>
      </c>
      <c r="C4364" s="185" t="s">
        <v>11325</v>
      </c>
      <c r="D4364" s="187">
        <v>13.81</v>
      </c>
    </row>
    <row r="4365" spans="1:4" ht="38.25" x14ac:dyDescent="0.2">
      <c r="A4365" s="192">
        <v>72799</v>
      </c>
      <c r="B4365" s="189" t="s">
        <v>15589</v>
      </c>
      <c r="C4365" s="188" t="s">
        <v>11314</v>
      </c>
      <c r="D4365" s="190">
        <v>137.21</v>
      </c>
    </row>
    <row r="4366" spans="1:4" x14ac:dyDescent="0.2">
      <c r="A4366" s="191">
        <v>72942</v>
      </c>
      <c r="B4366" s="186" t="s">
        <v>1140</v>
      </c>
      <c r="C4366" s="185" t="s">
        <v>11314</v>
      </c>
      <c r="D4366" s="187">
        <v>1.34</v>
      </c>
    </row>
    <row r="4367" spans="1:4" x14ac:dyDescent="0.2">
      <c r="A4367" s="192">
        <v>72943</v>
      </c>
      <c r="B4367" s="189" t="s">
        <v>1141</v>
      </c>
      <c r="C4367" s="188" t="s">
        <v>11314</v>
      </c>
      <c r="D4367" s="190">
        <v>1.55</v>
      </c>
    </row>
    <row r="4368" spans="1:4" x14ac:dyDescent="0.2">
      <c r="A4368" s="191">
        <v>72945</v>
      </c>
      <c r="B4368" s="186" t="s">
        <v>1142</v>
      </c>
      <c r="C4368" s="185" t="s">
        <v>11314</v>
      </c>
      <c r="D4368" s="187">
        <v>4.92</v>
      </c>
    </row>
    <row r="4369" spans="1:4" x14ac:dyDescent="0.2">
      <c r="A4369" s="192">
        <v>72956</v>
      </c>
      <c r="B4369" s="189" t="s">
        <v>1143</v>
      </c>
      <c r="C4369" s="188" t="s">
        <v>11314</v>
      </c>
      <c r="D4369" s="190">
        <v>5.72</v>
      </c>
    </row>
    <row r="4370" spans="1:4" x14ac:dyDescent="0.2">
      <c r="A4370" s="191">
        <v>72958</v>
      </c>
      <c r="B4370" s="186" t="s">
        <v>1144</v>
      </c>
      <c r="C4370" s="185" t="s">
        <v>11314</v>
      </c>
      <c r="D4370" s="187">
        <v>10.06</v>
      </c>
    </row>
    <row r="4371" spans="1:4" x14ac:dyDescent="0.2">
      <c r="A4371" s="192">
        <v>72960</v>
      </c>
      <c r="B4371" s="189" t="s">
        <v>1145</v>
      </c>
      <c r="C4371" s="188" t="s">
        <v>11314</v>
      </c>
      <c r="D4371" s="190">
        <v>13.37</v>
      </c>
    </row>
    <row r="4372" spans="1:4" x14ac:dyDescent="0.2">
      <c r="A4372" s="191">
        <v>72972</v>
      </c>
      <c r="B4372" s="186" t="s">
        <v>1146</v>
      </c>
      <c r="C4372" s="185" t="s">
        <v>11314</v>
      </c>
      <c r="D4372" s="187">
        <v>0.7</v>
      </c>
    </row>
    <row r="4373" spans="1:4" x14ac:dyDescent="0.2">
      <c r="A4373" s="192">
        <v>72973</v>
      </c>
      <c r="B4373" s="189" t="s">
        <v>1147</v>
      </c>
      <c r="C4373" s="188" t="s">
        <v>21</v>
      </c>
      <c r="D4373" s="190">
        <v>1.32</v>
      </c>
    </row>
    <row r="4374" spans="1:4" x14ac:dyDescent="0.2">
      <c r="A4374" s="191">
        <v>72974</v>
      </c>
      <c r="B4374" s="186" t="s">
        <v>1148</v>
      </c>
      <c r="C4374" s="185" t="s">
        <v>11314</v>
      </c>
      <c r="D4374" s="187">
        <v>4.4000000000000004</v>
      </c>
    </row>
    <row r="4375" spans="1:4" x14ac:dyDescent="0.2">
      <c r="A4375" s="192">
        <v>72975</v>
      </c>
      <c r="B4375" s="189" t="s">
        <v>1149</v>
      </c>
      <c r="C4375" s="188" t="s">
        <v>11314</v>
      </c>
      <c r="D4375" s="190">
        <v>0.49</v>
      </c>
    </row>
    <row r="4376" spans="1:4" ht="25.5" x14ac:dyDescent="0.2">
      <c r="A4376" s="191">
        <v>72978</v>
      </c>
      <c r="B4376" s="186" t="s">
        <v>15590</v>
      </c>
      <c r="C4376" s="185" t="s">
        <v>21</v>
      </c>
      <c r="D4376" s="187">
        <v>4.4000000000000004</v>
      </c>
    </row>
    <row r="4377" spans="1:4" ht="25.5" x14ac:dyDescent="0.2">
      <c r="A4377" s="192">
        <v>72979</v>
      </c>
      <c r="B4377" s="189" t="s">
        <v>15591</v>
      </c>
      <c r="C4377" s="188" t="s">
        <v>11314</v>
      </c>
      <c r="D4377" s="190">
        <v>8.41</v>
      </c>
    </row>
    <row r="4378" spans="1:4" ht="38.25" x14ac:dyDescent="0.2">
      <c r="A4378" s="185" t="s">
        <v>15592</v>
      </c>
      <c r="B4378" s="186" t="s">
        <v>15593</v>
      </c>
      <c r="C4378" s="185" t="s">
        <v>11314</v>
      </c>
      <c r="D4378" s="187">
        <v>3.34</v>
      </c>
    </row>
    <row r="4379" spans="1:4" ht="25.5" x14ac:dyDescent="0.2">
      <c r="A4379" s="188" t="s">
        <v>15594</v>
      </c>
      <c r="B4379" s="189" t="s">
        <v>15595</v>
      </c>
      <c r="C4379" s="188" t="s">
        <v>11325</v>
      </c>
      <c r="D4379" s="190">
        <v>623.44000000000005</v>
      </c>
    </row>
    <row r="4380" spans="1:4" ht="25.5" x14ac:dyDescent="0.2">
      <c r="A4380" s="185" t="s">
        <v>15596</v>
      </c>
      <c r="B4380" s="186" t="s">
        <v>15597</v>
      </c>
      <c r="C4380" s="185" t="s">
        <v>11325</v>
      </c>
      <c r="D4380" s="187">
        <v>533.86</v>
      </c>
    </row>
    <row r="4381" spans="1:4" ht="25.5" x14ac:dyDescent="0.2">
      <c r="A4381" s="192">
        <v>92391</v>
      </c>
      <c r="B4381" s="189" t="s">
        <v>1150</v>
      </c>
      <c r="C4381" s="188" t="s">
        <v>11314</v>
      </c>
      <c r="D4381" s="190">
        <v>52.97</v>
      </c>
    </row>
    <row r="4382" spans="1:4" ht="25.5" x14ac:dyDescent="0.2">
      <c r="A4382" s="191">
        <v>92392</v>
      </c>
      <c r="B4382" s="186" t="s">
        <v>1151</v>
      </c>
      <c r="C4382" s="185" t="s">
        <v>11314</v>
      </c>
      <c r="D4382" s="187">
        <v>55.56</v>
      </c>
    </row>
    <row r="4383" spans="1:4" ht="25.5" x14ac:dyDescent="0.2">
      <c r="A4383" s="192">
        <v>92393</v>
      </c>
      <c r="B4383" s="189" t="s">
        <v>1152</v>
      </c>
      <c r="C4383" s="188" t="s">
        <v>11314</v>
      </c>
      <c r="D4383" s="190">
        <v>47.6</v>
      </c>
    </row>
    <row r="4384" spans="1:4" ht="25.5" x14ac:dyDescent="0.2">
      <c r="A4384" s="191">
        <v>92394</v>
      </c>
      <c r="B4384" s="186" t="s">
        <v>1153</v>
      </c>
      <c r="C4384" s="185" t="s">
        <v>11314</v>
      </c>
      <c r="D4384" s="187">
        <v>51.23</v>
      </c>
    </row>
    <row r="4385" spans="1:4" ht="25.5" x14ac:dyDescent="0.2">
      <c r="A4385" s="192">
        <v>92395</v>
      </c>
      <c r="B4385" s="189" t="s">
        <v>1154</v>
      </c>
      <c r="C4385" s="188" t="s">
        <v>11314</v>
      </c>
      <c r="D4385" s="190">
        <v>64.81</v>
      </c>
    </row>
    <row r="4386" spans="1:4" ht="25.5" x14ac:dyDescent="0.2">
      <c r="A4386" s="191">
        <v>92396</v>
      </c>
      <c r="B4386" s="186" t="s">
        <v>15598</v>
      </c>
      <c r="C4386" s="185" t="s">
        <v>11314</v>
      </c>
      <c r="D4386" s="187">
        <v>57.17</v>
      </c>
    </row>
    <row r="4387" spans="1:4" ht="25.5" x14ac:dyDescent="0.2">
      <c r="A4387" s="192">
        <v>92397</v>
      </c>
      <c r="B4387" s="189" t="s">
        <v>15599</v>
      </c>
      <c r="C4387" s="188" t="s">
        <v>11314</v>
      </c>
      <c r="D4387" s="190">
        <v>47.04</v>
      </c>
    </row>
    <row r="4388" spans="1:4" ht="25.5" x14ac:dyDescent="0.2">
      <c r="A4388" s="191">
        <v>92398</v>
      </c>
      <c r="B4388" s="186" t="s">
        <v>15600</v>
      </c>
      <c r="C4388" s="185" t="s">
        <v>11314</v>
      </c>
      <c r="D4388" s="187">
        <v>55.08</v>
      </c>
    </row>
    <row r="4389" spans="1:4" ht="25.5" x14ac:dyDescent="0.2">
      <c r="A4389" s="192">
        <v>92399</v>
      </c>
      <c r="B4389" s="189" t="s">
        <v>1155</v>
      </c>
      <c r="C4389" s="188" t="s">
        <v>11314</v>
      </c>
      <c r="D4389" s="190">
        <v>56.19</v>
      </c>
    </row>
    <row r="4390" spans="1:4" ht="25.5" x14ac:dyDescent="0.2">
      <c r="A4390" s="191">
        <v>92400</v>
      </c>
      <c r="B4390" s="186" t="s">
        <v>15601</v>
      </c>
      <c r="C4390" s="185" t="s">
        <v>11314</v>
      </c>
      <c r="D4390" s="187">
        <v>64.790000000000006</v>
      </c>
    </row>
    <row r="4391" spans="1:4" ht="25.5" x14ac:dyDescent="0.2">
      <c r="A4391" s="192">
        <v>92401</v>
      </c>
      <c r="B4391" s="189" t="s">
        <v>1156</v>
      </c>
      <c r="C4391" s="188" t="s">
        <v>11314</v>
      </c>
      <c r="D4391" s="190">
        <v>65.95</v>
      </c>
    </row>
    <row r="4392" spans="1:4" ht="25.5" x14ac:dyDescent="0.2">
      <c r="A4392" s="191">
        <v>92402</v>
      </c>
      <c r="B4392" s="186" t="s">
        <v>15602</v>
      </c>
      <c r="C4392" s="185" t="s">
        <v>11314</v>
      </c>
      <c r="D4392" s="187">
        <v>56.81</v>
      </c>
    </row>
    <row r="4393" spans="1:4" ht="25.5" x14ac:dyDescent="0.2">
      <c r="A4393" s="192">
        <v>92403</v>
      </c>
      <c r="B4393" s="189" t="s">
        <v>15603</v>
      </c>
      <c r="C4393" s="188" t="s">
        <v>11314</v>
      </c>
      <c r="D4393" s="190">
        <v>46.66</v>
      </c>
    </row>
    <row r="4394" spans="1:4" ht="25.5" x14ac:dyDescent="0.2">
      <c r="A4394" s="191">
        <v>92404</v>
      </c>
      <c r="B4394" s="186" t="s">
        <v>15604</v>
      </c>
      <c r="C4394" s="185" t="s">
        <v>11314</v>
      </c>
      <c r="D4394" s="187">
        <v>54.22</v>
      </c>
    </row>
    <row r="4395" spans="1:4" ht="25.5" x14ac:dyDescent="0.2">
      <c r="A4395" s="192">
        <v>92405</v>
      </c>
      <c r="B4395" s="189" t="s">
        <v>15605</v>
      </c>
      <c r="C4395" s="188" t="s">
        <v>11314</v>
      </c>
      <c r="D4395" s="190">
        <v>55.28</v>
      </c>
    </row>
    <row r="4396" spans="1:4" ht="25.5" x14ac:dyDescent="0.2">
      <c r="A4396" s="191">
        <v>92406</v>
      </c>
      <c r="B4396" s="186" t="s">
        <v>15606</v>
      </c>
      <c r="C4396" s="185" t="s">
        <v>11314</v>
      </c>
      <c r="D4396" s="187">
        <v>66.12</v>
      </c>
    </row>
    <row r="4397" spans="1:4" ht="25.5" x14ac:dyDescent="0.2">
      <c r="A4397" s="192">
        <v>92407</v>
      </c>
      <c r="B4397" s="189" t="s">
        <v>15607</v>
      </c>
      <c r="C4397" s="188" t="s">
        <v>11314</v>
      </c>
      <c r="D4397" s="190">
        <v>67.27</v>
      </c>
    </row>
    <row r="4398" spans="1:4" ht="25.5" x14ac:dyDescent="0.2">
      <c r="A4398" s="191">
        <v>93679</v>
      </c>
      <c r="B4398" s="186" t="s">
        <v>15608</v>
      </c>
      <c r="C4398" s="185" t="s">
        <v>11314</v>
      </c>
      <c r="D4398" s="187">
        <v>62.22</v>
      </c>
    </row>
    <row r="4399" spans="1:4" ht="25.5" x14ac:dyDescent="0.2">
      <c r="A4399" s="192">
        <v>93680</v>
      </c>
      <c r="B4399" s="189" t="s">
        <v>15609</v>
      </c>
      <c r="C4399" s="188" t="s">
        <v>11314</v>
      </c>
      <c r="D4399" s="190">
        <v>51.87</v>
      </c>
    </row>
    <row r="4400" spans="1:4" ht="25.5" x14ac:dyDescent="0.2">
      <c r="A4400" s="191">
        <v>93681</v>
      </c>
      <c r="B4400" s="186" t="s">
        <v>15610</v>
      </c>
      <c r="C4400" s="185" t="s">
        <v>11314</v>
      </c>
      <c r="D4400" s="187">
        <v>62.56</v>
      </c>
    </row>
    <row r="4401" spans="1:4" ht="25.5" x14ac:dyDescent="0.2">
      <c r="A4401" s="192">
        <v>93682</v>
      </c>
      <c r="B4401" s="189" t="s">
        <v>1157</v>
      </c>
      <c r="C4401" s="188" t="s">
        <v>11314</v>
      </c>
      <c r="D4401" s="190">
        <v>63.75</v>
      </c>
    </row>
    <row r="4402" spans="1:4" ht="25.5" x14ac:dyDescent="0.2">
      <c r="A4402" s="191">
        <v>72947</v>
      </c>
      <c r="B4402" s="186" t="s">
        <v>15611</v>
      </c>
      <c r="C4402" s="185" t="s">
        <v>11314</v>
      </c>
      <c r="D4402" s="187">
        <v>21.33</v>
      </c>
    </row>
    <row r="4403" spans="1:4" x14ac:dyDescent="0.2">
      <c r="A4403" s="192">
        <v>83693</v>
      </c>
      <c r="B4403" s="189" t="s">
        <v>1158</v>
      </c>
      <c r="C4403" s="188" t="s">
        <v>11314</v>
      </c>
      <c r="D4403" s="190">
        <v>3.09</v>
      </c>
    </row>
    <row r="4404" spans="1:4" ht="38.25" x14ac:dyDescent="0.2">
      <c r="A4404" s="185" t="s">
        <v>15612</v>
      </c>
      <c r="B4404" s="186" t="s">
        <v>15613</v>
      </c>
      <c r="C4404" s="185" t="s">
        <v>21</v>
      </c>
      <c r="D4404" s="187">
        <v>491.47</v>
      </c>
    </row>
    <row r="4405" spans="1:4" ht="25.5" x14ac:dyDescent="0.2">
      <c r="A4405" s="188" t="s">
        <v>15614</v>
      </c>
      <c r="B4405" s="189" t="s">
        <v>1159</v>
      </c>
      <c r="C4405" s="188" t="s">
        <v>21</v>
      </c>
      <c r="D4405" s="190">
        <v>427.05</v>
      </c>
    </row>
    <row r="4406" spans="1:4" ht="25.5" x14ac:dyDescent="0.2">
      <c r="A4406" s="185" t="s">
        <v>15615</v>
      </c>
      <c r="B4406" s="186" t="s">
        <v>15616</v>
      </c>
      <c r="C4406" s="185" t="s">
        <v>11314</v>
      </c>
      <c r="D4406" s="187">
        <v>4.4000000000000004</v>
      </c>
    </row>
    <row r="4407" spans="1:4" x14ac:dyDescent="0.2">
      <c r="A4407" s="192">
        <v>72962</v>
      </c>
      <c r="B4407" s="189" t="s">
        <v>1160</v>
      </c>
      <c r="C4407" s="188" t="s">
        <v>65</v>
      </c>
      <c r="D4407" s="190">
        <v>199.43</v>
      </c>
    </row>
    <row r="4408" spans="1:4" x14ac:dyDescent="0.2">
      <c r="A4408" s="191">
        <v>72963</v>
      </c>
      <c r="B4408" s="186" t="s">
        <v>1161</v>
      </c>
      <c r="C4408" s="185" t="s">
        <v>65</v>
      </c>
      <c r="D4408" s="187">
        <v>166.75</v>
      </c>
    </row>
    <row r="4409" spans="1:4" ht="25.5" x14ac:dyDescent="0.2">
      <c r="A4409" s="192">
        <v>72964</v>
      </c>
      <c r="B4409" s="189" t="s">
        <v>15617</v>
      </c>
      <c r="C4409" s="188" t="s">
        <v>65</v>
      </c>
      <c r="D4409" s="190">
        <v>177.13</v>
      </c>
    </row>
    <row r="4410" spans="1:4" ht="25.5" x14ac:dyDescent="0.2">
      <c r="A4410" s="191">
        <v>72965</v>
      </c>
      <c r="B4410" s="186" t="s">
        <v>15618</v>
      </c>
      <c r="C4410" s="185" t="s">
        <v>65</v>
      </c>
      <c r="D4410" s="187">
        <v>212.4</v>
      </c>
    </row>
    <row r="4411" spans="1:4" ht="25.5" x14ac:dyDescent="0.2">
      <c r="A4411" s="188" t="s">
        <v>15619</v>
      </c>
      <c r="B4411" s="189" t="s">
        <v>1162</v>
      </c>
      <c r="C4411" s="188" t="s">
        <v>11325</v>
      </c>
      <c r="D4411" s="190">
        <v>342.78</v>
      </c>
    </row>
    <row r="4412" spans="1:4" ht="25.5" x14ac:dyDescent="0.2">
      <c r="A4412" s="191">
        <v>73445</v>
      </c>
      <c r="B4412" s="186" t="s">
        <v>15620</v>
      </c>
      <c r="C4412" s="185" t="s">
        <v>11314</v>
      </c>
      <c r="D4412" s="187">
        <v>7.56</v>
      </c>
    </row>
    <row r="4413" spans="1:4" x14ac:dyDescent="0.2">
      <c r="A4413" s="192">
        <v>73446</v>
      </c>
      <c r="B4413" s="189" t="s">
        <v>1163</v>
      </c>
      <c r="C4413" s="188" t="s">
        <v>11314</v>
      </c>
      <c r="D4413" s="190">
        <v>16.55</v>
      </c>
    </row>
    <row r="4414" spans="1:4" x14ac:dyDescent="0.2">
      <c r="A4414" s="185" t="s">
        <v>15621</v>
      </c>
      <c r="B4414" s="186" t="s">
        <v>1164</v>
      </c>
      <c r="C4414" s="185" t="s">
        <v>11314</v>
      </c>
      <c r="D4414" s="187">
        <v>14.81</v>
      </c>
    </row>
    <row r="4415" spans="1:4" x14ac:dyDescent="0.2">
      <c r="A4415" s="188" t="s">
        <v>15622</v>
      </c>
      <c r="B4415" s="189" t="s">
        <v>1165</v>
      </c>
      <c r="C4415" s="188" t="s">
        <v>11314</v>
      </c>
      <c r="D4415" s="190">
        <v>18.57</v>
      </c>
    </row>
    <row r="4416" spans="1:4" x14ac:dyDescent="0.2">
      <c r="A4416" s="191">
        <v>79462</v>
      </c>
      <c r="B4416" s="186" t="s">
        <v>1166</v>
      </c>
      <c r="C4416" s="185" t="s">
        <v>11314</v>
      </c>
      <c r="D4416" s="187">
        <v>48.35</v>
      </c>
    </row>
    <row r="4417" spans="1:4" ht="25.5" x14ac:dyDescent="0.2">
      <c r="A4417" s="188" t="s">
        <v>15623</v>
      </c>
      <c r="B4417" s="189" t="s">
        <v>15624</v>
      </c>
      <c r="C4417" s="188" t="s">
        <v>11314</v>
      </c>
      <c r="D4417" s="190">
        <v>9.76</v>
      </c>
    </row>
    <row r="4418" spans="1:4" x14ac:dyDescent="0.2">
      <c r="A4418" s="191">
        <v>84651</v>
      </c>
      <c r="B4418" s="186" t="s">
        <v>1167</v>
      </c>
      <c r="C4418" s="185" t="s">
        <v>11314</v>
      </c>
      <c r="D4418" s="187">
        <v>8.35</v>
      </c>
    </row>
    <row r="4419" spans="1:4" ht="25.5" x14ac:dyDescent="0.2">
      <c r="A4419" s="192">
        <v>88411</v>
      </c>
      <c r="B4419" s="189" t="s">
        <v>15625</v>
      </c>
      <c r="C4419" s="188" t="s">
        <v>11314</v>
      </c>
      <c r="D4419" s="190">
        <v>1.89</v>
      </c>
    </row>
    <row r="4420" spans="1:4" ht="25.5" x14ac:dyDescent="0.2">
      <c r="A4420" s="191">
        <v>88412</v>
      </c>
      <c r="B4420" s="186" t="s">
        <v>15626</v>
      </c>
      <c r="C4420" s="185" t="s">
        <v>11314</v>
      </c>
      <c r="D4420" s="187">
        <v>1.4</v>
      </c>
    </row>
    <row r="4421" spans="1:4" ht="25.5" x14ac:dyDescent="0.2">
      <c r="A4421" s="192">
        <v>88413</v>
      </c>
      <c r="B4421" s="189" t="s">
        <v>1168</v>
      </c>
      <c r="C4421" s="188" t="s">
        <v>11314</v>
      </c>
      <c r="D4421" s="190">
        <v>2.88</v>
      </c>
    </row>
    <row r="4422" spans="1:4" ht="25.5" x14ac:dyDescent="0.2">
      <c r="A4422" s="191">
        <v>88414</v>
      </c>
      <c r="B4422" s="186" t="s">
        <v>1169</v>
      </c>
      <c r="C4422" s="185" t="s">
        <v>11314</v>
      </c>
      <c r="D4422" s="187">
        <v>3.2</v>
      </c>
    </row>
    <row r="4423" spans="1:4" ht="25.5" x14ac:dyDescent="0.2">
      <c r="A4423" s="192">
        <v>88415</v>
      </c>
      <c r="B4423" s="189" t="s">
        <v>15627</v>
      </c>
      <c r="C4423" s="188" t="s">
        <v>11314</v>
      </c>
      <c r="D4423" s="190">
        <v>2.0499999999999998</v>
      </c>
    </row>
    <row r="4424" spans="1:4" ht="38.25" x14ac:dyDescent="0.2">
      <c r="A4424" s="191">
        <v>88416</v>
      </c>
      <c r="B4424" s="186" t="s">
        <v>15628</v>
      </c>
      <c r="C4424" s="185" t="s">
        <v>11314</v>
      </c>
      <c r="D4424" s="187">
        <v>13.33</v>
      </c>
    </row>
    <row r="4425" spans="1:4" ht="38.25" x14ac:dyDescent="0.2">
      <c r="A4425" s="192">
        <v>88417</v>
      </c>
      <c r="B4425" s="189" t="s">
        <v>15629</v>
      </c>
      <c r="C4425" s="188" t="s">
        <v>11314</v>
      </c>
      <c r="D4425" s="190">
        <v>11.58</v>
      </c>
    </row>
    <row r="4426" spans="1:4" ht="38.25" x14ac:dyDescent="0.2">
      <c r="A4426" s="191">
        <v>88420</v>
      </c>
      <c r="B4426" s="186" t="s">
        <v>15630</v>
      </c>
      <c r="C4426" s="185" t="s">
        <v>11314</v>
      </c>
      <c r="D4426" s="187">
        <v>16.84</v>
      </c>
    </row>
    <row r="4427" spans="1:4" ht="38.25" x14ac:dyDescent="0.2">
      <c r="A4427" s="192">
        <v>88421</v>
      </c>
      <c r="B4427" s="189" t="s">
        <v>15631</v>
      </c>
      <c r="C4427" s="188" t="s">
        <v>11314</v>
      </c>
      <c r="D4427" s="190">
        <v>17.95</v>
      </c>
    </row>
    <row r="4428" spans="1:4" ht="25.5" x14ac:dyDescent="0.2">
      <c r="A4428" s="191">
        <v>88423</v>
      </c>
      <c r="B4428" s="186" t="s">
        <v>1170</v>
      </c>
      <c r="C4428" s="185" t="s">
        <v>11314</v>
      </c>
      <c r="D4428" s="187">
        <v>13.87</v>
      </c>
    </row>
    <row r="4429" spans="1:4" ht="38.25" x14ac:dyDescent="0.2">
      <c r="A4429" s="192">
        <v>88424</v>
      </c>
      <c r="B4429" s="189" t="s">
        <v>15632</v>
      </c>
      <c r="C4429" s="188" t="s">
        <v>11314</v>
      </c>
      <c r="D4429" s="190">
        <v>15.71</v>
      </c>
    </row>
    <row r="4430" spans="1:4" ht="38.25" x14ac:dyDescent="0.2">
      <c r="A4430" s="191">
        <v>88426</v>
      </c>
      <c r="B4430" s="186" t="s">
        <v>15633</v>
      </c>
      <c r="C4430" s="185" t="s">
        <v>11314</v>
      </c>
      <c r="D4430" s="187">
        <v>12.7</v>
      </c>
    </row>
    <row r="4431" spans="1:4" ht="38.25" x14ac:dyDescent="0.2">
      <c r="A4431" s="192">
        <v>88428</v>
      </c>
      <c r="B4431" s="189" t="s">
        <v>15634</v>
      </c>
      <c r="C4431" s="188" t="s">
        <v>11314</v>
      </c>
      <c r="D4431" s="190">
        <v>21.77</v>
      </c>
    </row>
    <row r="4432" spans="1:4" ht="38.25" x14ac:dyDescent="0.2">
      <c r="A4432" s="191">
        <v>88429</v>
      </c>
      <c r="B4432" s="186" t="s">
        <v>15635</v>
      </c>
      <c r="C4432" s="185" t="s">
        <v>11314</v>
      </c>
      <c r="D4432" s="187">
        <v>23.7</v>
      </c>
    </row>
    <row r="4433" spans="1:4" ht="25.5" x14ac:dyDescent="0.2">
      <c r="A4433" s="192">
        <v>88431</v>
      </c>
      <c r="B4433" s="189" t="s">
        <v>1171</v>
      </c>
      <c r="C4433" s="188" t="s">
        <v>11314</v>
      </c>
      <c r="D4433" s="190">
        <v>16.670000000000002</v>
      </c>
    </row>
    <row r="4434" spans="1:4" ht="25.5" x14ac:dyDescent="0.2">
      <c r="A4434" s="191">
        <v>88432</v>
      </c>
      <c r="B4434" s="186" t="s">
        <v>1172</v>
      </c>
      <c r="C4434" s="185" t="s">
        <v>11314</v>
      </c>
      <c r="D4434" s="187">
        <v>12.24</v>
      </c>
    </row>
    <row r="4435" spans="1:4" x14ac:dyDescent="0.2">
      <c r="A4435" s="192">
        <v>88482</v>
      </c>
      <c r="B4435" s="189" t="s">
        <v>1173</v>
      </c>
      <c r="C4435" s="188" t="s">
        <v>11314</v>
      </c>
      <c r="D4435" s="190">
        <v>2.5</v>
      </c>
    </row>
    <row r="4436" spans="1:4" x14ac:dyDescent="0.2">
      <c r="A4436" s="191">
        <v>88483</v>
      </c>
      <c r="B4436" s="186" t="s">
        <v>1174</v>
      </c>
      <c r="C4436" s="185" t="s">
        <v>11314</v>
      </c>
      <c r="D4436" s="187">
        <v>2.29</v>
      </c>
    </row>
    <row r="4437" spans="1:4" x14ac:dyDescent="0.2">
      <c r="A4437" s="192">
        <v>88484</v>
      </c>
      <c r="B4437" s="189" t="s">
        <v>1175</v>
      </c>
      <c r="C4437" s="188" t="s">
        <v>11314</v>
      </c>
      <c r="D4437" s="190">
        <v>2.0699999999999998</v>
      </c>
    </row>
    <row r="4438" spans="1:4" x14ac:dyDescent="0.2">
      <c r="A4438" s="191">
        <v>88485</v>
      </c>
      <c r="B4438" s="186" t="s">
        <v>1176</v>
      </c>
      <c r="C4438" s="185" t="s">
        <v>11314</v>
      </c>
      <c r="D4438" s="187">
        <v>1.77</v>
      </c>
    </row>
    <row r="4439" spans="1:4" ht="25.5" x14ac:dyDescent="0.2">
      <c r="A4439" s="192">
        <v>88486</v>
      </c>
      <c r="B4439" s="189" t="s">
        <v>1177</v>
      </c>
      <c r="C4439" s="188" t="s">
        <v>11314</v>
      </c>
      <c r="D4439" s="190">
        <v>8.77</v>
      </c>
    </row>
    <row r="4440" spans="1:4" ht="25.5" x14ac:dyDescent="0.2">
      <c r="A4440" s="191">
        <v>88487</v>
      </c>
      <c r="B4440" s="186" t="s">
        <v>15636</v>
      </c>
      <c r="C4440" s="185" t="s">
        <v>11314</v>
      </c>
      <c r="D4440" s="187">
        <v>7.84</v>
      </c>
    </row>
    <row r="4441" spans="1:4" ht="25.5" x14ac:dyDescent="0.2">
      <c r="A4441" s="192">
        <v>88488</v>
      </c>
      <c r="B4441" s="189" t="s">
        <v>15637</v>
      </c>
      <c r="C4441" s="188" t="s">
        <v>11314</v>
      </c>
      <c r="D4441" s="190">
        <v>11.26</v>
      </c>
    </row>
    <row r="4442" spans="1:4" ht="25.5" x14ac:dyDescent="0.2">
      <c r="A4442" s="191">
        <v>88489</v>
      </c>
      <c r="B4442" s="186" t="s">
        <v>1178</v>
      </c>
      <c r="C4442" s="185" t="s">
        <v>11314</v>
      </c>
      <c r="D4442" s="187">
        <v>9.94</v>
      </c>
    </row>
    <row r="4443" spans="1:4" ht="25.5" x14ac:dyDescent="0.2">
      <c r="A4443" s="192">
        <v>88490</v>
      </c>
      <c r="B4443" s="189" t="s">
        <v>15638</v>
      </c>
      <c r="C4443" s="188" t="s">
        <v>11314</v>
      </c>
      <c r="D4443" s="190">
        <v>6.35</v>
      </c>
    </row>
    <row r="4444" spans="1:4" ht="25.5" x14ac:dyDescent="0.2">
      <c r="A4444" s="191">
        <v>88491</v>
      </c>
      <c r="B4444" s="186" t="s">
        <v>15639</v>
      </c>
      <c r="C4444" s="185" t="s">
        <v>11314</v>
      </c>
      <c r="D4444" s="187">
        <v>6.12</v>
      </c>
    </row>
    <row r="4445" spans="1:4" ht="25.5" x14ac:dyDescent="0.2">
      <c r="A4445" s="192">
        <v>88492</v>
      </c>
      <c r="B4445" s="189" t="s">
        <v>15640</v>
      </c>
      <c r="C4445" s="188" t="s">
        <v>11314</v>
      </c>
      <c r="D4445" s="190">
        <v>7.64</v>
      </c>
    </row>
    <row r="4446" spans="1:4" ht="25.5" x14ac:dyDescent="0.2">
      <c r="A4446" s="191">
        <v>88493</v>
      </c>
      <c r="B4446" s="186" t="s">
        <v>15641</v>
      </c>
      <c r="C4446" s="185" t="s">
        <v>11314</v>
      </c>
      <c r="D4446" s="187">
        <v>7.3</v>
      </c>
    </row>
    <row r="4447" spans="1:4" x14ac:dyDescent="0.2">
      <c r="A4447" s="192">
        <v>88494</v>
      </c>
      <c r="B4447" s="189" t="s">
        <v>1179</v>
      </c>
      <c r="C4447" s="188" t="s">
        <v>11314</v>
      </c>
      <c r="D4447" s="190">
        <v>14.15</v>
      </c>
    </row>
    <row r="4448" spans="1:4" x14ac:dyDescent="0.2">
      <c r="A4448" s="191">
        <v>88495</v>
      </c>
      <c r="B4448" s="186" t="s">
        <v>1180</v>
      </c>
      <c r="C4448" s="185" t="s">
        <v>11314</v>
      </c>
      <c r="D4448" s="187">
        <v>7.8</v>
      </c>
    </row>
    <row r="4449" spans="1:4" x14ac:dyDescent="0.2">
      <c r="A4449" s="192">
        <v>88496</v>
      </c>
      <c r="B4449" s="189" t="s">
        <v>1181</v>
      </c>
      <c r="C4449" s="188" t="s">
        <v>11314</v>
      </c>
      <c r="D4449" s="190">
        <v>19.22</v>
      </c>
    </row>
    <row r="4450" spans="1:4" ht="25.5" x14ac:dyDescent="0.2">
      <c r="A4450" s="191">
        <v>88497</v>
      </c>
      <c r="B4450" s="186" t="s">
        <v>15642</v>
      </c>
      <c r="C4450" s="185" t="s">
        <v>11314</v>
      </c>
      <c r="D4450" s="187">
        <v>10.73</v>
      </c>
    </row>
    <row r="4451" spans="1:4" x14ac:dyDescent="0.2">
      <c r="A4451" s="192">
        <v>95305</v>
      </c>
      <c r="B4451" s="189" t="s">
        <v>1182</v>
      </c>
      <c r="C4451" s="188" t="s">
        <v>11314</v>
      </c>
      <c r="D4451" s="190">
        <v>10.31</v>
      </c>
    </row>
    <row r="4452" spans="1:4" x14ac:dyDescent="0.2">
      <c r="A4452" s="191">
        <v>95306</v>
      </c>
      <c r="B4452" s="186" t="s">
        <v>1183</v>
      </c>
      <c r="C4452" s="185" t="s">
        <v>11314</v>
      </c>
      <c r="D4452" s="187">
        <v>11.98</v>
      </c>
    </row>
    <row r="4453" spans="1:4" ht="25.5" x14ac:dyDescent="0.2">
      <c r="A4453" s="192">
        <v>95622</v>
      </c>
      <c r="B4453" s="189" t="s">
        <v>1184</v>
      </c>
      <c r="C4453" s="188" t="s">
        <v>11314</v>
      </c>
      <c r="D4453" s="190">
        <v>10.14</v>
      </c>
    </row>
    <row r="4454" spans="1:4" ht="25.5" x14ac:dyDescent="0.2">
      <c r="A4454" s="191">
        <v>95623</v>
      </c>
      <c r="B4454" s="186" t="s">
        <v>1185</v>
      </c>
      <c r="C4454" s="185" t="s">
        <v>11314</v>
      </c>
      <c r="D4454" s="187">
        <v>7.77</v>
      </c>
    </row>
    <row r="4455" spans="1:4" ht="25.5" x14ac:dyDescent="0.2">
      <c r="A4455" s="192">
        <v>95624</v>
      </c>
      <c r="B4455" s="189" t="s">
        <v>15643</v>
      </c>
      <c r="C4455" s="188" t="s">
        <v>11314</v>
      </c>
      <c r="D4455" s="190">
        <v>14.98</v>
      </c>
    </row>
    <row r="4456" spans="1:4" ht="25.5" x14ac:dyDescent="0.2">
      <c r="A4456" s="191">
        <v>95625</v>
      </c>
      <c r="B4456" s="186" t="s">
        <v>15644</v>
      </c>
      <c r="C4456" s="185" t="s">
        <v>11314</v>
      </c>
      <c r="D4456" s="187">
        <v>16.510000000000002</v>
      </c>
    </row>
    <row r="4457" spans="1:4" ht="25.5" x14ac:dyDescent="0.2">
      <c r="A4457" s="192">
        <v>95626</v>
      </c>
      <c r="B4457" s="189" t="s">
        <v>1186</v>
      </c>
      <c r="C4457" s="188" t="s">
        <v>11314</v>
      </c>
      <c r="D4457" s="190">
        <v>10.91</v>
      </c>
    </row>
    <row r="4458" spans="1:4" x14ac:dyDescent="0.2">
      <c r="A4458" s="191">
        <v>79460</v>
      </c>
      <c r="B4458" s="186" t="s">
        <v>1187</v>
      </c>
      <c r="C4458" s="185" t="s">
        <v>11314</v>
      </c>
      <c r="D4458" s="187">
        <v>33.25</v>
      </c>
    </row>
    <row r="4459" spans="1:4" x14ac:dyDescent="0.2">
      <c r="A4459" s="192">
        <v>79465</v>
      </c>
      <c r="B4459" s="189" t="s">
        <v>1188</v>
      </c>
      <c r="C4459" s="188" t="s">
        <v>11314</v>
      </c>
      <c r="D4459" s="190">
        <v>33.65</v>
      </c>
    </row>
    <row r="4460" spans="1:4" x14ac:dyDescent="0.2">
      <c r="A4460" s="185" t="s">
        <v>15645</v>
      </c>
      <c r="B4460" s="186" t="s">
        <v>1189</v>
      </c>
      <c r="C4460" s="185" t="s">
        <v>11314</v>
      </c>
      <c r="D4460" s="187">
        <v>46.22</v>
      </c>
    </row>
    <row r="4461" spans="1:4" x14ac:dyDescent="0.2">
      <c r="A4461" s="192">
        <v>84647</v>
      </c>
      <c r="B4461" s="189" t="s">
        <v>1190</v>
      </c>
      <c r="C4461" s="188" t="s">
        <v>11314</v>
      </c>
      <c r="D4461" s="190">
        <v>112.1</v>
      </c>
    </row>
    <row r="4462" spans="1:4" x14ac:dyDescent="0.2">
      <c r="A4462" s="191">
        <v>84656</v>
      </c>
      <c r="B4462" s="186" t="s">
        <v>1191</v>
      </c>
      <c r="C4462" s="185" t="s">
        <v>11314</v>
      </c>
      <c r="D4462" s="187">
        <v>28.36</v>
      </c>
    </row>
    <row r="4463" spans="1:4" x14ac:dyDescent="0.2">
      <c r="A4463" s="192">
        <v>84677</v>
      </c>
      <c r="B4463" s="189" t="s">
        <v>1192</v>
      </c>
      <c r="C4463" s="188" t="s">
        <v>11314</v>
      </c>
      <c r="D4463" s="190">
        <v>9.6</v>
      </c>
    </row>
    <row r="4464" spans="1:4" x14ac:dyDescent="0.2">
      <c r="A4464" s="191">
        <v>84678</v>
      </c>
      <c r="B4464" s="186" t="s">
        <v>1193</v>
      </c>
      <c r="C4464" s="185" t="s">
        <v>11314</v>
      </c>
      <c r="D4464" s="187">
        <v>15.75</v>
      </c>
    </row>
    <row r="4465" spans="1:4" x14ac:dyDescent="0.2">
      <c r="A4465" s="192">
        <v>6082</v>
      </c>
      <c r="B4465" s="189" t="s">
        <v>1194</v>
      </c>
      <c r="C4465" s="188" t="s">
        <v>11314</v>
      </c>
      <c r="D4465" s="190">
        <v>13.96</v>
      </c>
    </row>
    <row r="4466" spans="1:4" x14ac:dyDescent="0.2">
      <c r="A4466" s="191">
        <v>40905</v>
      </c>
      <c r="B4466" s="186" t="s">
        <v>1195</v>
      </c>
      <c r="C4466" s="185" t="s">
        <v>11314</v>
      </c>
      <c r="D4466" s="187">
        <v>17.329999999999998</v>
      </c>
    </row>
    <row r="4467" spans="1:4" x14ac:dyDescent="0.2">
      <c r="A4467" s="188" t="s">
        <v>15646</v>
      </c>
      <c r="B4467" s="189" t="s">
        <v>1196</v>
      </c>
      <c r="C4467" s="188" t="s">
        <v>11314</v>
      </c>
      <c r="D4467" s="190">
        <v>13.59</v>
      </c>
    </row>
    <row r="4468" spans="1:4" ht="25.5" x14ac:dyDescent="0.2">
      <c r="A4468" s="185" t="s">
        <v>15647</v>
      </c>
      <c r="B4468" s="186" t="s">
        <v>1197</v>
      </c>
      <c r="C4468" s="185" t="s">
        <v>11314</v>
      </c>
      <c r="D4468" s="187">
        <v>19.690000000000001</v>
      </c>
    </row>
    <row r="4469" spans="1:4" ht="25.5" x14ac:dyDescent="0.2">
      <c r="A4469" s="188" t="s">
        <v>15648</v>
      </c>
      <c r="B4469" s="189" t="s">
        <v>15649</v>
      </c>
      <c r="C4469" s="188" t="s">
        <v>11314</v>
      </c>
      <c r="D4469" s="190">
        <v>19.399999999999999</v>
      </c>
    </row>
    <row r="4470" spans="1:4" ht="25.5" x14ac:dyDescent="0.2">
      <c r="A4470" s="185" t="s">
        <v>15650</v>
      </c>
      <c r="B4470" s="186" t="s">
        <v>15651</v>
      </c>
      <c r="C4470" s="185" t="s">
        <v>11314</v>
      </c>
      <c r="D4470" s="187">
        <v>19.309999999999999</v>
      </c>
    </row>
    <row r="4471" spans="1:4" x14ac:dyDescent="0.2">
      <c r="A4471" s="192">
        <v>79463</v>
      </c>
      <c r="B4471" s="189" t="s">
        <v>1198</v>
      </c>
      <c r="C4471" s="188" t="s">
        <v>11314</v>
      </c>
      <c r="D4471" s="190">
        <v>11.55</v>
      </c>
    </row>
    <row r="4472" spans="1:4" x14ac:dyDescent="0.2">
      <c r="A4472" s="191">
        <v>79464</v>
      </c>
      <c r="B4472" s="186" t="s">
        <v>1199</v>
      </c>
      <c r="C4472" s="185" t="s">
        <v>11314</v>
      </c>
      <c r="D4472" s="187">
        <v>15.39</v>
      </c>
    </row>
    <row r="4473" spans="1:4" x14ac:dyDescent="0.2">
      <c r="A4473" s="188" t="s">
        <v>15652</v>
      </c>
      <c r="B4473" s="189" t="s">
        <v>1200</v>
      </c>
      <c r="C4473" s="188" t="s">
        <v>11314</v>
      </c>
      <c r="D4473" s="190">
        <v>19.03</v>
      </c>
    </row>
    <row r="4474" spans="1:4" x14ac:dyDescent="0.2">
      <c r="A4474" s="191">
        <v>84645</v>
      </c>
      <c r="B4474" s="186" t="s">
        <v>1201</v>
      </c>
      <c r="C4474" s="185" t="s">
        <v>11314</v>
      </c>
      <c r="D4474" s="187">
        <v>14.7</v>
      </c>
    </row>
    <row r="4475" spans="1:4" x14ac:dyDescent="0.2">
      <c r="A4475" s="192">
        <v>84657</v>
      </c>
      <c r="B4475" s="189" t="s">
        <v>1202</v>
      </c>
      <c r="C4475" s="188" t="s">
        <v>11314</v>
      </c>
      <c r="D4475" s="190">
        <v>8.4499999999999993</v>
      </c>
    </row>
    <row r="4476" spans="1:4" x14ac:dyDescent="0.2">
      <c r="A4476" s="191">
        <v>84659</v>
      </c>
      <c r="B4476" s="186" t="s">
        <v>1203</v>
      </c>
      <c r="C4476" s="185" t="s">
        <v>11314</v>
      </c>
      <c r="D4476" s="187">
        <v>12.43</v>
      </c>
    </row>
    <row r="4477" spans="1:4" x14ac:dyDescent="0.2">
      <c r="A4477" s="192">
        <v>84679</v>
      </c>
      <c r="B4477" s="189" t="s">
        <v>1204</v>
      </c>
      <c r="C4477" s="188" t="s">
        <v>11314</v>
      </c>
      <c r="D4477" s="190">
        <v>15.84</v>
      </c>
    </row>
    <row r="4478" spans="1:4" x14ac:dyDescent="0.2">
      <c r="A4478" s="191">
        <v>95464</v>
      </c>
      <c r="B4478" s="186" t="s">
        <v>1205</v>
      </c>
      <c r="C4478" s="185" t="s">
        <v>11314</v>
      </c>
      <c r="D4478" s="187">
        <v>17.399999999999999</v>
      </c>
    </row>
    <row r="4479" spans="1:4" x14ac:dyDescent="0.2">
      <c r="A4479" s="192">
        <v>73656</v>
      </c>
      <c r="B4479" s="189" t="s">
        <v>1206</v>
      </c>
      <c r="C4479" s="188" t="s">
        <v>11314</v>
      </c>
      <c r="D4479" s="190">
        <v>15.49</v>
      </c>
    </row>
    <row r="4480" spans="1:4" ht="25.5" x14ac:dyDescent="0.2">
      <c r="A4480" s="185" t="s">
        <v>15653</v>
      </c>
      <c r="B4480" s="186" t="s">
        <v>15654</v>
      </c>
      <c r="C4480" s="185" t="s">
        <v>11314</v>
      </c>
      <c r="D4480" s="187">
        <v>28.95</v>
      </c>
    </row>
    <row r="4481" spans="1:4" ht="25.5" x14ac:dyDescent="0.2">
      <c r="A4481" s="188" t="s">
        <v>15655</v>
      </c>
      <c r="B4481" s="189" t="s">
        <v>1207</v>
      </c>
      <c r="C4481" s="188" t="s">
        <v>11314</v>
      </c>
      <c r="D4481" s="190">
        <v>7.26</v>
      </c>
    </row>
    <row r="4482" spans="1:4" x14ac:dyDescent="0.2">
      <c r="A4482" s="185" t="s">
        <v>15656</v>
      </c>
      <c r="B4482" s="186" t="s">
        <v>1208</v>
      </c>
      <c r="C4482" s="185" t="s">
        <v>11314</v>
      </c>
      <c r="D4482" s="187">
        <v>20.9</v>
      </c>
    </row>
    <row r="4483" spans="1:4" x14ac:dyDescent="0.2">
      <c r="A4483" s="188" t="s">
        <v>15657</v>
      </c>
      <c r="B4483" s="189" t="s">
        <v>1209</v>
      </c>
      <c r="C4483" s="188" t="s">
        <v>11314</v>
      </c>
      <c r="D4483" s="190">
        <v>20.99</v>
      </c>
    </row>
    <row r="4484" spans="1:4" x14ac:dyDescent="0.2">
      <c r="A4484" s="185" t="s">
        <v>15658</v>
      </c>
      <c r="B4484" s="186" t="s">
        <v>1210</v>
      </c>
      <c r="C4484" s="185" t="s">
        <v>11314</v>
      </c>
      <c r="D4484" s="187">
        <v>21.28</v>
      </c>
    </row>
    <row r="4485" spans="1:4" x14ac:dyDescent="0.2">
      <c r="A4485" s="188" t="s">
        <v>15659</v>
      </c>
      <c r="B4485" s="189" t="s">
        <v>1211</v>
      </c>
      <c r="C4485" s="188" t="s">
        <v>11314</v>
      </c>
      <c r="D4485" s="190">
        <v>15.77</v>
      </c>
    </row>
    <row r="4486" spans="1:4" x14ac:dyDescent="0.2">
      <c r="A4486" s="185" t="s">
        <v>15660</v>
      </c>
      <c r="B4486" s="186" t="s">
        <v>1212</v>
      </c>
      <c r="C4486" s="185" t="s">
        <v>11314</v>
      </c>
      <c r="D4486" s="187">
        <v>10.41</v>
      </c>
    </row>
    <row r="4487" spans="1:4" ht="38.25" x14ac:dyDescent="0.2">
      <c r="A4487" s="188" t="s">
        <v>15661</v>
      </c>
      <c r="B4487" s="189" t="s">
        <v>15662</v>
      </c>
      <c r="C4487" s="188" t="s">
        <v>11314</v>
      </c>
      <c r="D4487" s="190">
        <v>13.71</v>
      </c>
    </row>
    <row r="4488" spans="1:4" ht="25.5" x14ac:dyDescent="0.2">
      <c r="A4488" s="185" t="s">
        <v>15663</v>
      </c>
      <c r="B4488" s="186" t="s">
        <v>1213</v>
      </c>
      <c r="C4488" s="185" t="s">
        <v>11314</v>
      </c>
      <c r="D4488" s="187">
        <v>13.15</v>
      </c>
    </row>
    <row r="4489" spans="1:4" ht="25.5" x14ac:dyDescent="0.2">
      <c r="A4489" s="188" t="s">
        <v>15664</v>
      </c>
      <c r="B4489" s="189" t="s">
        <v>15665</v>
      </c>
      <c r="C4489" s="188" t="s">
        <v>6</v>
      </c>
      <c r="D4489" s="190">
        <v>16.77</v>
      </c>
    </row>
    <row r="4490" spans="1:4" x14ac:dyDescent="0.2">
      <c r="A4490" s="185" t="s">
        <v>15666</v>
      </c>
      <c r="B4490" s="186" t="s">
        <v>1214</v>
      </c>
      <c r="C4490" s="185" t="s">
        <v>11314</v>
      </c>
      <c r="D4490" s="187">
        <v>26.43</v>
      </c>
    </row>
    <row r="4491" spans="1:4" ht="25.5" x14ac:dyDescent="0.2">
      <c r="A4491" s="192">
        <v>84660</v>
      </c>
      <c r="B4491" s="189" t="s">
        <v>1215</v>
      </c>
      <c r="C4491" s="188" t="s">
        <v>11314</v>
      </c>
      <c r="D4491" s="190">
        <v>5.23</v>
      </c>
    </row>
    <row r="4492" spans="1:4" ht="25.5" x14ac:dyDescent="0.2">
      <c r="A4492" s="191">
        <v>84661</v>
      </c>
      <c r="B4492" s="186" t="s">
        <v>15667</v>
      </c>
      <c r="C4492" s="185" t="s">
        <v>11314</v>
      </c>
      <c r="D4492" s="187">
        <v>13.36</v>
      </c>
    </row>
    <row r="4493" spans="1:4" ht="25.5" x14ac:dyDescent="0.2">
      <c r="A4493" s="192">
        <v>84662</v>
      </c>
      <c r="B4493" s="189" t="s">
        <v>15668</v>
      </c>
      <c r="C4493" s="188" t="s">
        <v>11314</v>
      </c>
      <c r="D4493" s="190">
        <v>21.19</v>
      </c>
    </row>
    <row r="4494" spans="1:4" ht="25.5" x14ac:dyDescent="0.2">
      <c r="A4494" s="191">
        <v>95468</v>
      </c>
      <c r="B4494" s="186" t="s">
        <v>15669</v>
      </c>
      <c r="C4494" s="185" t="s">
        <v>11314</v>
      </c>
      <c r="D4494" s="187">
        <v>31.21</v>
      </c>
    </row>
    <row r="4495" spans="1:4" ht="25.5" x14ac:dyDescent="0.2">
      <c r="A4495" s="192">
        <v>41595</v>
      </c>
      <c r="B4495" s="189" t="s">
        <v>1216</v>
      </c>
      <c r="C4495" s="188" t="s">
        <v>21</v>
      </c>
      <c r="D4495" s="190">
        <v>8.91</v>
      </c>
    </row>
    <row r="4496" spans="1:4" x14ac:dyDescent="0.2">
      <c r="A4496" s="185" t="s">
        <v>15670</v>
      </c>
      <c r="B4496" s="186" t="s">
        <v>1217</v>
      </c>
      <c r="C4496" s="185" t="s">
        <v>11314</v>
      </c>
      <c r="D4496" s="187">
        <v>15.36</v>
      </c>
    </row>
    <row r="4497" spans="1:4" x14ac:dyDescent="0.2">
      <c r="A4497" s="188" t="s">
        <v>15671</v>
      </c>
      <c r="B4497" s="189" t="s">
        <v>1218</v>
      </c>
      <c r="C4497" s="188" t="s">
        <v>11314</v>
      </c>
      <c r="D4497" s="190">
        <v>11.73</v>
      </c>
    </row>
    <row r="4498" spans="1:4" ht="25.5" x14ac:dyDescent="0.2">
      <c r="A4498" s="191">
        <v>79467</v>
      </c>
      <c r="B4498" s="186" t="s">
        <v>15672</v>
      </c>
      <c r="C4498" s="185" t="s">
        <v>1219</v>
      </c>
      <c r="D4498" s="187">
        <v>10.9</v>
      </c>
    </row>
    <row r="4499" spans="1:4" x14ac:dyDescent="0.2">
      <c r="A4499" s="188" t="s">
        <v>15673</v>
      </c>
      <c r="B4499" s="189" t="s">
        <v>1220</v>
      </c>
      <c r="C4499" s="188" t="s">
        <v>11314</v>
      </c>
      <c r="D4499" s="190">
        <v>16.420000000000002</v>
      </c>
    </row>
    <row r="4500" spans="1:4" ht="25.5" x14ac:dyDescent="0.2">
      <c r="A4500" s="191">
        <v>84663</v>
      </c>
      <c r="B4500" s="186" t="s">
        <v>15674</v>
      </c>
      <c r="C4500" s="185" t="s">
        <v>11314</v>
      </c>
      <c r="D4500" s="187">
        <v>17.95</v>
      </c>
    </row>
    <row r="4501" spans="1:4" x14ac:dyDescent="0.2">
      <c r="A4501" s="192">
        <v>84665</v>
      </c>
      <c r="B4501" s="189" t="s">
        <v>1221</v>
      </c>
      <c r="C4501" s="188" t="s">
        <v>11314</v>
      </c>
      <c r="D4501" s="190">
        <v>17.2</v>
      </c>
    </row>
    <row r="4502" spans="1:4" x14ac:dyDescent="0.2">
      <c r="A4502" s="191">
        <v>84666</v>
      </c>
      <c r="B4502" s="186" t="s">
        <v>1222</v>
      </c>
      <c r="C4502" s="185" t="s">
        <v>11314</v>
      </c>
      <c r="D4502" s="187">
        <v>16.600000000000001</v>
      </c>
    </row>
    <row r="4503" spans="1:4" x14ac:dyDescent="0.2">
      <c r="A4503" s="192">
        <v>75889</v>
      </c>
      <c r="B4503" s="189" t="s">
        <v>1223</v>
      </c>
      <c r="C4503" s="188" t="s">
        <v>11314</v>
      </c>
      <c r="D4503" s="190">
        <v>15</v>
      </c>
    </row>
    <row r="4504" spans="1:4" ht="25.5" x14ac:dyDescent="0.2">
      <c r="A4504" s="191">
        <v>73465</v>
      </c>
      <c r="B4504" s="186" t="s">
        <v>15675</v>
      </c>
      <c r="C4504" s="185" t="s">
        <v>11314</v>
      </c>
      <c r="D4504" s="187">
        <v>30.31</v>
      </c>
    </row>
    <row r="4505" spans="1:4" ht="38.25" x14ac:dyDescent="0.2">
      <c r="A4505" s="192">
        <v>73676</v>
      </c>
      <c r="B4505" s="189" t="s">
        <v>15676</v>
      </c>
      <c r="C4505" s="188" t="s">
        <v>11314</v>
      </c>
      <c r="D4505" s="190">
        <v>47.28</v>
      </c>
    </row>
    <row r="4506" spans="1:4" ht="25.5" x14ac:dyDescent="0.2">
      <c r="A4506" s="185" t="s">
        <v>15677</v>
      </c>
      <c r="B4506" s="186" t="s">
        <v>15678</v>
      </c>
      <c r="C4506" s="185" t="s">
        <v>11314</v>
      </c>
      <c r="D4506" s="187">
        <v>45.21</v>
      </c>
    </row>
    <row r="4507" spans="1:4" ht="25.5" x14ac:dyDescent="0.2">
      <c r="A4507" s="188" t="s">
        <v>15679</v>
      </c>
      <c r="B4507" s="189" t="s">
        <v>15680</v>
      </c>
      <c r="C4507" s="188" t="s">
        <v>11314</v>
      </c>
      <c r="D4507" s="190">
        <v>40.69</v>
      </c>
    </row>
    <row r="4508" spans="1:4" ht="25.5" x14ac:dyDescent="0.2">
      <c r="A4508" s="185" t="s">
        <v>15681</v>
      </c>
      <c r="B4508" s="186" t="s">
        <v>15682</v>
      </c>
      <c r="C4508" s="185" t="s">
        <v>11314</v>
      </c>
      <c r="D4508" s="187">
        <v>39.54</v>
      </c>
    </row>
    <row r="4509" spans="1:4" ht="25.5" x14ac:dyDescent="0.2">
      <c r="A4509" s="188" t="s">
        <v>15683</v>
      </c>
      <c r="B4509" s="189" t="s">
        <v>15684</v>
      </c>
      <c r="C4509" s="188" t="s">
        <v>11314</v>
      </c>
      <c r="D4509" s="190">
        <v>38.950000000000003</v>
      </c>
    </row>
    <row r="4510" spans="1:4" ht="25.5" x14ac:dyDescent="0.2">
      <c r="A4510" s="185" t="s">
        <v>15685</v>
      </c>
      <c r="B4510" s="186" t="s">
        <v>15686</v>
      </c>
      <c r="C4510" s="185" t="s">
        <v>11314</v>
      </c>
      <c r="D4510" s="187">
        <v>43.32</v>
      </c>
    </row>
    <row r="4511" spans="1:4" ht="25.5" x14ac:dyDescent="0.2">
      <c r="A4511" s="188" t="s">
        <v>15687</v>
      </c>
      <c r="B4511" s="189" t="s">
        <v>15688</v>
      </c>
      <c r="C4511" s="188" t="s">
        <v>11314</v>
      </c>
      <c r="D4511" s="190">
        <v>34.14</v>
      </c>
    </row>
    <row r="4512" spans="1:4" ht="25.5" x14ac:dyDescent="0.2">
      <c r="A4512" s="185" t="s">
        <v>15689</v>
      </c>
      <c r="B4512" s="186" t="s">
        <v>15690</v>
      </c>
      <c r="C4512" s="185" t="s">
        <v>11314</v>
      </c>
      <c r="D4512" s="187">
        <v>50.83</v>
      </c>
    </row>
    <row r="4513" spans="1:4" ht="25.5" x14ac:dyDescent="0.2">
      <c r="A4513" s="188" t="s">
        <v>15691</v>
      </c>
      <c r="B4513" s="189" t="s">
        <v>15692</v>
      </c>
      <c r="C4513" s="188" t="s">
        <v>11314</v>
      </c>
      <c r="D4513" s="190">
        <v>39.54</v>
      </c>
    </row>
    <row r="4514" spans="1:4" ht="25.5" x14ac:dyDescent="0.2">
      <c r="A4514" s="185" t="s">
        <v>15693</v>
      </c>
      <c r="B4514" s="186" t="s">
        <v>15694</v>
      </c>
      <c r="C4514" s="185" t="s">
        <v>11314</v>
      </c>
      <c r="D4514" s="187">
        <v>33.44</v>
      </c>
    </row>
    <row r="4515" spans="1:4" ht="38.25" x14ac:dyDescent="0.2">
      <c r="A4515" s="188" t="s">
        <v>15695</v>
      </c>
      <c r="B4515" s="189" t="s">
        <v>15696</v>
      </c>
      <c r="C4515" s="188" t="s">
        <v>11314</v>
      </c>
      <c r="D4515" s="190">
        <v>38.770000000000003</v>
      </c>
    </row>
    <row r="4516" spans="1:4" ht="25.5" x14ac:dyDescent="0.2">
      <c r="A4516" s="185" t="s">
        <v>15697</v>
      </c>
      <c r="B4516" s="186" t="s">
        <v>15698</v>
      </c>
      <c r="C4516" s="185" t="s">
        <v>11314</v>
      </c>
      <c r="D4516" s="187">
        <v>37.65</v>
      </c>
    </row>
    <row r="4517" spans="1:4" ht="38.25" x14ac:dyDescent="0.2">
      <c r="A4517" s="188" t="s">
        <v>15699</v>
      </c>
      <c r="B4517" s="189" t="s">
        <v>15700</v>
      </c>
      <c r="C4517" s="188" t="s">
        <v>11314</v>
      </c>
      <c r="D4517" s="190">
        <v>44.33</v>
      </c>
    </row>
    <row r="4518" spans="1:4" ht="38.25" x14ac:dyDescent="0.2">
      <c r="A4518" s="185" t="s">
        <v>15701</v>
      </c>
      <c r="B4518" s="186" t="s">
        <v>15702</v>
      </c>
      <c r="C4518" s="185" t="s">
        <v>11314</v>
      </c>
      <c r="D4518" s="187">
        <v>39.119999999999997</v>
      </c>
    </row>
    <row r="4519" spans="1:4" ht="38.25" x14ac:dyDescent="0.2">
      <c r="A4519" s="188" t="s">
        <v>15703</v>
      </c>
      <c r="B4519" s="189" t="s">
        <v>15704</v>
      </c>
      <c r="C4519" s="188" t="s">
        <v>11314</v>
      </c>
      <c r="D4519" s="190">
        <v>51.83</v>
      </c>
    </row>
    <row r="4520" spans="1:4" ht="25.5" x14ac:dyDescent="0.2">
      <c r="A4520" s="185" t="s">
        <v>15705</v>
      </c>
      <c r="B4520" s="186" t="s">
        <v>15706</v>
      </c>
      <c r="C4520" s="185" t="s">
        <v>11314</v>
      </c>
      <c r="D4520" s="187">
        <v>39.82</v>
      </c>
    </row>
    <row r="4521" spans="1:4" ht="25.5" x14ac:dyDescent="0.2">
      <c r="A4521" s="188" t="s">
        <v>15707</v>
      </c>
      <c r="B4521" s="189" t="s">
        <v>15708</v>
      </c>
      <c r="C4521" s="188" t="s">
        <v>11314</v>
      </c>
      <c r="D4521" s="190">
        <v>32.4</v>
      </c>
    </row>
    <row r="4522" spans="1:4" ht="25.5" x14ac:dyDescent="0.2">
      <c r="A4522" s="185" t="s">
        <v>15709</v>
      </c>
      <c r="B4522" s="186" t="s">
        <v>15710</v>
      </c>
      <c r="C4522" s="185" t="s">
        <v>11314</v>
      </c>
      <c r="D4522" s="187">
        <v>39.369999999999997</v>
      </c>
    </row>
    <row r="4523" spans="1:4" ht="25.5" x14ac:dyDescent="0.2">
      <c r="A4523" s="188" t="s">
        <v>15711</v>
      </c>
      <c r="B4523" s="189" t="s">
        <v>15712</v>
      </c>
      <c r="C4523" s="188" t="s">
        <v>11314</v>
      </c>
      <c r="D4523" s="190">
        <v>35.880000000000003</v>
      </c>
    </row>
    <row r="4524" spans="1:4" ht="38.25" x14ac:dyDescent="0.2">
      <c r="A4524" s="191">
        <v>84172</v>
      </c>
      <c r="B4524" s="186" t="s">
        <v>15713</v>
      </c>
      <c r="C4524" s="185" t="s">
        <v>11314</v>
      </c>
      <c r="D4524" s="187">
        <v>47.93</v>
      </c>
    </row>
    <row r="4525" spans="1:4" ht="25.5" x14ac:dyDescent="0.2">
      <c r="A4525" s="192">
        <v>84173</v>
      </c>
      <c r="B4525" s="189" t="s">
        <v>1224</v>
      </c>
      <c r="C4525" s="188" t="s">
        <v>11314</v>
      </c>
      <c r="D4525" s="190">
        <v>41.62</v>
      </c>
    </row>
    <row r="4526" spans="1:4" ht="38.25" x14ac:dyDescent="0.2">
      <c r="A4526" s="191">
        <v>84174</v>
      </c>
      <c r="B4526" s="186" t="s">
        <v>15714</v>
      </c>
      <c r="C4526" s="185" t="s">
        <v>11314</v>
      </c>
      <c r="D4526" s="187">
        <v>59.46</v>
      </c>
    </row>
    <row r="4527" spans="1:4" ht="25.5" x14ac:dyDescent="0.2">
      <c r="A4527" s="192">
        <v>72191</v>
      </c>
      <c r="B4527" s="189" t="s">
        <v>15715</v>
      </c>
      <c r="C4527" s="188" t="s">
        <v>11314</v>
      </c>
      <c r="D4527" s="190">
        <v>66.86</v>
      </c>
    </row>
    <row r="4528" spans="1:4" ht="25.5" x14ac:dyDescent="0.2">
      <c r="A4528" s="191">
        <v>72192</v>
      </c>
      <c r="B4528" s="186" t="s">
        <v>15716</v>
      </c>
      <c r="C4528" s="185" t="s">
        <v>11314</v>
      </c>
      <c r="D4528" s="187">
        <v>18.04</v>
      </c>
    </row>
    <row r="4529" spans="1:4" ht="25.5" x14ac:dyDescent="0.2">
      <c r="A4529" s="192">
        <v>72193</v>
      </c>
      <c r="B4529" s="189" t="s">
        <v>15717</v>
      </c>
      <c r="C4529" s="188" t="s">
        <v>11314</v>
      </c>
      <c r="D4529" s="190">
        <v>49.72</v>
      </c>
    </row>
    <row r="4530" spans="1:4" ht="25.5" x14ac:dyDescent="0.2">
      <c r="A4530" s="191">
        <v>73655</v>
      </c>
      <c r="B4530" s="186" t="s">
        <v>15718</v>
      </c>
      <c r="C4530" s="185" t="s">
        <v>11314</v>
      </c>
      <c r="D4530" s="187">
        <v>121.6</v>
      </c>
    </row>
    <row r="4531" spans="1:4" ht="25.5" x14ac:dyDescent="0.2">
      <c r="A4531" s="188" t="s">
        <v>15719</v>
      </c>
      <c r="B4531" s="189" t="s">
        <v>15720</v>
      </c>
      <c r="C4531" s="188" t="s">
        <v>11314</v>
      </c>
      <c r="D4531" s="190">
        <v>160.66</v>
      </c>
    </row>
    <row r="4532" spans="1:4" x14ac:dyDescent="0.2">
      <c r="A4532" s="191">
        <v>84181</v>
      </c>
      <c r="B4532" s="186" t="s">
        <v>1225</v>
      </c>
      <c r="C4532" s="185" t="s">
        <v>11314</v>
      </c>
      <c r="D4532" s="187">
        <v>134.04</v>
      </c>
    </row>
    <row r="4533" spans="1:4" ht="25.5" x14ac:dyDescent="0.2">
      <c r="A4533" s="192">
        <v>87246</v>
      </c>
      <c r="B4533" s="189" t="s">
        <v>15721</v>
      </c>
      <c r="C4533" s="188" t="s">
        <v>11314</v>
      </c>
      <c r="D4533" s="190">
        <v>35.619999999999997</v>
      </c>
    </row>
    <row r="4534" spans="1:4" ht="25.5" x14ac:dyDescent="0.2">
      <c r="A4534" s="191">
        <v>87247</v>
      </c>
      <c r="B4534" s="186" t="s">
        <v>15722</v>
      </c>
      <c r="C4534" s="185" t="s">
        <v>11314</v>
      </c>
      <c r="D4534" s="187">
        <v>30.85</v>
      </c>
    </row>
    <row r="4535" spans="1:4" ht="25.5" x14ac:dyDescent="0.2">
      <c r="A4535" s="192">
        <v>87248</v>
      </c>
      <c r="B4535" s="189" t="s">
        <v>15723</v>
      </c>
      <c r="C4535" s="188" t="s">
        <v>11314</v>
      </c>
      <c r="D4535" s="190">
        <v>26.91</v>
      </c>
    </row>
    <row r="4536" spans="1:4" ht="25.5" x14ac:dyDescent="0.2">
      <c r="A4536" s="191">
        <v>87249</v>
      </c>
      <c r="B4536" s="186" t="s">
        <v>15724</v>
      </c>
      <c r="C4536" s="185" t="s">
        <v>11314</v>
      </c>
      <c r="D4536" s="187">
        <v>40.17</v>
      </c>
    </row>
    <row r="4537" spans="1:4" ht="25.5" x14ac:dyDescent="0.2">
      <c r="A4537" s="192">
        <v>87250</v>
      </c>
      <c r="B4537" s="189" t="s">
        <v>15725</v>
      </c>
      <c r="C4537" s="188" t="s">
        <v>11314</v>
      </c>
      <c r="D4537" s="190">
        <v>32.630000000000003</v>
      </c>
    </row>
    <row r="4538" spans="1:4" ht="25.5" x14ac:dyDescent="0.2">
      <c r="A4538" s="191">
        <v>87251</v>
      </c>
      <c r="B4538" s="186" t="s">
        <v>15726</v>
      </c>
      <c r="C4538" s="185" t="s">
        <v>11314</v>
      </c>
      <c r="D4538" s="187">
        <v>27.69</v>
      </c>
    </row>
    <row r="4539" spans="1:4" ht="25.5" x14ac:dyDescent="0.2">
      <c r="A4539" s="192">
        <v>87255</v>
      </c>
      <c r="B4539" s="189" t="s">
        <v>15727</v>
      </c>
      <c r="C4539" s="188" t="s">
        <v>11314</v>
      </c>
      <c r="D4539" s="190">
        <v>63.42</v>
      </c>
    </row>
    <row r="4540" spans="1:4" ht="25.5" x14ac:dyDescent="0.2">
      <c r="A4540" s="191">
        <v>87256</v>
      </c>
      <c r="B4540" s="186" t="s">
        <v>15728</v>
      </c>
      <c r="C4540" s="185" t="s">
        <v>11314</v>
      </c>
      <c r="D4540" s="187">
        <v>54.5</v>
      </c>
    </row>
    <row r="4541" spans="1:4" ht="25.5" x14ac:dyDescent="0.2">
      <c r="A4541" s="192">
        <v>87257</v>
      </c>
      <c r="B4541" s="189" t="s">
        <v>15729</v>
      </c>
      <c r="C4541" s="188" t="s">
        <v>11314</v>
      </c>
      <c r="D4541" s="190">
        <v>48.73</v>
      </c>
    </row>
    <row r="4542" spans="1:4" ht="38.25" x14ac:dyDescent="0.2">
      <c r="A4542" s="191">
        <v>87258</v>
      </c>
      <c r="B4542" s="186" t="s">
        <v>15730</v>
      </c>
      <c r="C4542" s="185" t="s">
        <v>11314</v>
      </c>
      <c r="D4542" s="187">
        <v>83.91</v>
      </c>
    </row>
    <row r="4543" spans="1:4" ht="38.25" x14ac:dyDescent="0.2">
      <c r="A4543" s="192">
        <v>87259</v>
      </c>
      <c r="B4543" s="189" t="s">
        <v>15731</v>
      </c>
      <c r="C4543" s="188" t="s">
        <v>11314</v>
      </c>
      <c r="D4543" s="190">
        <v>75.459999999999994</v>
      </c>
    </row>
    <row r="4544" spans="1:4" ht="38.25" x14ac:dyDescent="0.2">
      <c r="A4544" s="191">
        <v>87260</v>
      </c>
      <c r="B4544" s="186" t="s">
        <v>15732</v>
      </c>
      <c r="C4544" s="185" t="s">
        <v>11314</v>
      </c>
      <c r="D4544" s="187">
        <v>70.400000000000006</v>
      </c>
    </row>
    <row r="4545" spans="1:4" ht="38.25" x14ac:dyDescent="0.2">
      <c r="A4545" s="192">
        <v>87261</v>
      </c>
      <c r="B4545" s="189" t="s">
        <v>15733</v>
      </c>
      <c r="C4545" s="188" t="s">
        <v>11314</v>
      </c>
      <c r="D4545" s="190">
        <v>96.15</v>
      </c>
    </row>
    <row r="4546" spans="1:4" ht="38.25" x14ac:dyDescent="0.2">
      <c r="A4546" s="191">
        <v>87262</v>
      </c>
      <c r="B4546" s="186" t="s">
        <v>15734</v>
      </c>
      <c r="C4546" s="185" t="s">
        <v>11314</v>
      </c>
      <c r="D4546" s="187">
        <v>86.43</v>
      </c>
    </row>
    <row r="4547" spans="1:4" ht="38.25" x14ac:dyDescent="0.2">
      <c r="A4547" s="192">
        <v>87263</v>
      </c>
      <c r="B4547" s="189" t="s">
        <v>15735</v>
      </c>
      <c r="C4547" s="188" t="s">
        <v>11314</v>
      </c>
      <c r="D4547" s="190">
        <v>80.47</v>
      </c>
    </row>
    <row r="4548" spans="1:4" ht="38.25" x14ac:dyDescent="0.2">
      <c r="A4548" s="191">
        <v>89046</v>
      </c>
      <c r="B4548" s="186" t="s">
        <v>15736</v>
      </c>
      <c r="C4548" s="185" t="s">
        <v>11314</v>
      </c>
      <c r="D4548" s="187">
        <v>30.62</v>
      </c>
    </row>
    <row r="4549" spans="1:4" ht="38.25" x14ac:dyDescent="0.2">
      <c r="A4549" s="192">
        <v>89171</v>
      </c>
      <c r="B4549" s="189" t="s">
        <v>15737</v>
      </c>
      <c r="C4549" s="188" t="s">
        <v>11314</v>
      </c>
      <c r="D4549" s="190">
        <v>28.71</v>
      </c>
    </row>
    <row r="4550" spans="1:4" ht="38.25" x14ac:dyDescent="0.2">
      <c r="A4550" s="191">
        <v>93389</v>
      </c>
      <c r="B4550" s="186" t="s">
        <v>15738</v>
      </c>
      <c r="C4550" s="185" t="s">
        <v>11314</v>
      </c>
      <c r="D4550" s="187">
        <v>31.18</v>
      </c>
    </row>
    <row r="4551" spans="1:4" ht="38.25" x14ac:dyDescent="0.2">
      <c r="A4551" s="192">
        <v>93390</v>
      </c>
      <c r="B4551" s="189" t="s">
        <v>15739</v>
      </c>
      <c r="C4551" s="188" t="s">
        <v>11314</v>
      </c>
      <c r="D4551" s="190">
        <v>26.49</v>
      </c>
    </row>
    <row r="4552" spans="1:4" ht="38.25" x14ac:dyDescent="0.2">
      <c r="A4552" s="191">
        <v>93391</v>
      </c>
      <c r="B4552" s="186" t="s">
        <v>15740</v>
      </c>
      <c r="C4552" s="185" t="s">
        <v>11314</v>
      </c>
      <c r="D4552" s="187">
        <v>22.55</v>
      </c>
    </row>
    <row r="4553" spans="1:4" ht="25.5" x14ac:dyDescent="0.2">
      <c r="A4553" s="188" t="s">
        <v>15741</v>
      </c>
      <c r="B4553" s="189" t="s">
        <v>1226</v>
      </c>
      <c r="C4553" s="188" t="s">
        <v>11314</v>
      </c>
      <c r="D4553" s="190">
        <v>154.66999999999999</v>
      </c>
    </row>
    <row r="4554" spans="1:4" ht="25.5" x14ac:dyDescent="0.2">
      <c r="A4554" s="185" t="s">
        <v>15742</v>
      </c>
      <c r="B4554" s="186" t="s">
        <v>1227</v>
      </c>
      <c r="C4554" s="185" t="s">
        <v>11314</v>
      </c>
      <c r="D4554" s="187">
        <v>32.979999999999997</v>
      </c>
    </row>
    <row r="4555" spans="1:4" ht="25.5" x14ac:dyDescent="0.2">
      <c r="A4555" s="192">
        <v>84183</v>
      </c>
      <c r="B4555" s="189" t="s">
        <v>1228</v>
      </c>
      <c r="C4555" s="188" t="s">
        <v>11314</v>
      </c>
      <c r="D4555" s="190">
        <v>113.83</v>
      </c>
    </row>
    <row r="4556" spans="1:4" x14ac:dyDescent="0.2">
      <c r="A4556" s="191">
        <v>72185</v>
      </c>
      <c r="B4556" s="186" t="s">
        <v>1229</v>
      </c>
      <c r="C4556" s="185" t="s">
        <v>11314</v>
      </c>
      <c r="D4556" s="187">
        <v>65.63</v>
      </c>
    </row>
    <row r="4557" spans="1:4" x14ac:dyDescent="0.2">
      <c r="A4557" s="192">
        <v>72186</v>
      </c>
      <c r="B4557" s="189" t="s">
        <v>15743</v>
      </c>
      <c r="C4557" s="188" t="s">
        <v>11314</v>
      </c>
      <c r="D4557" s="190">
        <v>103.92</v>
      </c>
    </row>
    <row r="4558" spans="1:4" ht="25.5" x14ac:dyDescent="0.2">
      <c r="A4558" s="191">
        <v>72187</v>
      </c>
      <c r="B4558" s="186" t="s">
        <v>1230</v>
      </c>
      <c r="C4558" s="185" t="s">
        <v>11314</v>
      </c>
      <c r="D4558" s="187">
        <v>143.76</v>
      </c>
    </row>
    <row r="4559" spans="1:4" ht="25.5" x14ac:dyDescent="0.2">
      <c r="A4559" s="192">
        <v>72188</v>
      </c>
      <c r="B4559" s="189" t="s">
        <v>15744</v>
      </c>
      <c r="C4559" s="188" t="s">
        <v>11314</v>
      </c>
      <c r="D4559" s="190">
        <v>143.76</v>
      </c>
    </row>
    <row r="4560" spans="1:4" x14ac:dyDescent="0.2">
      <c r="A4560" s="185" t="s">
        <v>15745</v>
      </c>
      <c r="B4560" s="186" t="s">
        <v>1231</v>
      </c>
      <c r="C4560" s="185" t="s">
        <v>11314</v>
      </c>
      <c r="D4560" s="187">
        <v>130.30000000000001</v>
      </c>
    </row>
    <row r="4561" spans="1:4" x14ac:dyDescent="0.2">
      <c r="A4561" s="192">
        <v>84186</v>
      </c>
      <c r="B4561" s="189" t="s">
        <v>1232</v>
      </c>
      <c r="C4561" s="188" t="s">
        <v>11314</v>
      </c>
      <c r="D4561" s="190">
        <v>57.38</v>
      </c>
    </row>
    <row r="4562" spans="1:4" x14ac:dyDescent="0.2">
      <c r="A4562" s="191">
        <v>84187</v>
      </c>
      <c r="B4562" s="186" t="s">
        <v>1233</v>
      </c>
      <c r="C4562" s="185" t="s">
        <v>11314</v>
      </c>
      <c r="D4562" s="187">
        <v>12.47</v>
      </c>
    </row>
    <row r="4563" spans="1:4" x14ac:dyDescent="0.2">
      <c r="A4563" s="192">
        <v>84188</v>
      </c>
      <c r="B4563" s="189" t="s">
        <v>1234</v>
      </c>
      <c r="C4563" s="188" t="s">
        <v>21</v>
      </c>
      <c r="D4563" s="190">
        <v>15.59</v>
      </c>
    </row>
    <row r="4564" spans="1:4" ht="25.5" x14ac:dyDescent="0.2">
      <c r="A4564" s="191">
        <v>72136</v>
      </c>
      <c r="B4564" s="186" t="s">
        <v>1235</v>
      </c>
      <c r="C4564" s="185" t="s">
        <v>11314</v>
      </c>
      <c r="D4564" s="187">
        <v>69.33</v>
      </c>
    </row>
    <row r="4565" spans="1:4" ht="25.5" x14ac:dyDescent="0.2">
      <c r="A4565" s="192">
        <v>72137</v>
      </c>
      <c r="B4565" s="189" t="s">
        <v>15746</v>
      </c>
      <c r="C4565" s="188" t="s">
        <v>11314</v>
      </c>
      <c r="D4565" s="190">
        <v>81.400000000000006</v>
      </c>
    </row>
    <row r="4566" spans="1:4" x14ac:dyDescent="0.2">
      <c r="A4566" s="191">
        <v>72815</v>
      </c>
      <c r="B4566" s="186" t="s">
        <v>1236</v>
      </c>
      <c r="C4566" s="185" t="s">
        <v>11314</v>
      </c>
      <c r="D4566" s="187">
        <v>37.74</v>
      </c>
    </row>
    <row r="4567" spans="1:4" ht="25.5" x14ac:dyDescent="0.2">
      <c r="A4567" s="192">
        <v>84191</v>
      </c>
      <c r="B4567" s="189" t="s">
        <v>15747</v>
      </c>
      <c r="C4567" s="188" t="s">
        <v>11314</v>
      </c>
      <c r="D4567" s="190">
        <v>57.76</v>
      </c>
    </row>
    <row r="4568" spans="1:4" ht="38.25" x14ac:dyDescent="0.2">
      <c r="A4568" s="191">
        <v>72138</v>
      </c>
      <c r="B4568" s="186" t="s">
        <v>15748</v>
      </c>
      <c r="C4568" s="185" t="s">
        <v>11314</v>
      </c>
      <c r="D4568" s="187">
        <v>181.62</v>
      </c>
    </row>
    <row r="4569" spans="1:4" ht="25.5" x14ac:dyDescent="0.2">
      <c r="A4569" s="192">
        <v>84190</v>
      </c>
      <c r="B4569" s="189" t="s">
        <v>15749</v>
      </c>
      <c r="C4569" s="188" t="s">
        <v>11314</v>
      </c>
      <c r="D4569" s="190">
        <v>157.11000000000001</v>
      </c>
    </row>
    <row r="4570" spans="1:4" ht="25.5" x14ac:dyDescent="0.2">
      <c r="A4570" s="191">
        <v>84195</v>
      </c>
      <c r="B4570" s="186" t="s">
        <v>15750</v>
      </c>
      <c r="C4570" s="185" t="s">
        <v>11314</v>
      </c>
      <c r="D4570" s="187">
        <v>198.45</v>
      </c>
    </row>
    <row r="4571" spans="1:4" ht="25.5" x14ac:dyDescent="0.2">
      <c r="A4571" s="188" t="s">
        <v>15751</v>
      </c>
      <c r="B4571" s="189" t="s">
        <v>15752</v>
      </c>
      <c r="C4571" s="188" t="s">
        <v>21</v>
      </c>
      <c r="D4571" s="190">
        <v>20.73</v>
      </c>
    </row>
    <row r="4572" spans="1:4" ht="25.5" x14ac:dyDescent="0.2">
      <c r="A4572" s="191">
        <v>84161</v>
      </c>
      <c r="B4572" s="186" t="s">
        <v>15753</v>
      </c>
      <c r="C4572" s="185" t="s">
        <v>21</v>
      </c>
      <c r="D4572" s="187">
        <v>41.27</v>
      </c>
    </row>
    <row r="4573" spans="1:4" x14ac:dyDescent="0.2">
      <c r="A4573" s="188" t="s">
        <v>15754</v>
      </c>
      <c r="B4573" s="189" t="s">
        <v>1237</v>
      </c>
      <c r="C4573" s="188" t="s">
        <v>21</v>
      </c>
      <c r="D4573" s="190">
        <v>16.22</v>
      </c>
    </row>
    <row r="4574" spans="1:4" x14ac:dyDescent="0.2">
      <c r="A4574" s="191">
        <v>84162</v>
      </c>
      <c r="B4574" s="186" t="s">
        <v>1238</v>
      </c>
      <c r="C4574" s="185" t="s">
        <v>21</v>
      </c>
      <c r="D4574" s="187">
        <v>16.510000000000002</v>
      </c>
    </row>
    <row r="4575" spans="1:4" ht="25.5" x14ac:dyDescent="0.2">
      <c r="A4575" s="192">
        <v>88648</v>
      </c>
      <c r="B4575" s="189" t="s">
        <v>15755</v>
      </c>
      <c r="C4575" s="188" t="s">
        <v>21</v>
      </c>
      <c r="D4575" s="190">
        <v>4.1900000000000004</v>
      </c>
    </row>
    <row r="4576" spans="1:4" ht="25.5" x14ac:dyDescent="0.2">
      <c r="A4576" s="191">
        <v>88649</v>
      </c>
      <c r="B4576" s="186" t="s">
        <v>15756</v>
      </c>
      <c r="C4576" s="185" t="s">
        <v>21</v>
      </c>
      <c r="D4576" s="187">
        <v>4.72</v>
      </c>
    </row>
    <row r="4577" spans="1:4" ht="25.5" x14ac:dyDescent="0.2">
      <c r="A4577" s="192">
        <v>88650</v>
      </c>
      <c r="B4577" s="189" t="s">
        <v>15757</v>
      </c>
      <c r="C4577" s="188" t="s">
        <v>21</v>
      </c>
      <c r="D4577" s="190">
        <v>8.85</v>
      </c>
    </row>
    <row r="4578" spans="1:4" x14ac:dyDescent="0.2">
      <c r="A4578" s="185" t="s">
        <v>15758</v>
      </c>
      <c r="B4578" s="186" t="s">
        <v>1239</v>
      </c>
      <c r="C4578" s="185" t="s">
        <v>21</v>
      </c>
      <c r="D4578" s="187">
        <v>21.28</v>
      </c>
    </row>
    <row r="4579" spans="1:4" ht="25.5" x14ac:dyDescent="0.2">
      <c r="A4579" s="192">
        <v>84167</v>
      </c>
      <c r="B4579" s="189" t="s">
        <v>1240</v>
      </c>
      <c r="C4579" s="188" t="s">
        <v>21</v>
      </c>
      <c r="D4579" s="190">
        <v>28.68</v>
      </c>
    </row>
    <row r="4580" spans="1:4" ht="25.5" x14ac:dyDescent="0.2">
      <c r="A4580" s="191">
        <v>84168</v>
      </c>
      <c r="B4580" s="186" t="s">
        <v>1241</v>
      </c>
      <c r="C4580" s="185" t="s">
        <v>21</v>
      </c>
      <c r="D4580" s="187">
        <v>15.05</v>
      </c>
    </row>
    <row r="4581" spans="1:4" ht="25.5" x14ac:dyDescent="0.2">
      <c r="A4581" s="192">
        <v>68325</v>
      </c>
      <c r="B4581" s="189" t="s">
        <v>15759</v>
      </c>
      <c r="C4581" s="188" t="s">
        <v>11314</v>
      </c>
      <c r="D4581" s="190">
        <v>39.130000000000003</v>
      </c>
    </row>
    <row r="4582" spans="1:4" ht="25.5" x14ac:dyDescent="0.2">
      <c r="A4582" s="191">
        <v>68333</v>
      </c>
      <c r="B4582" s="186" t="s">
        <v>15760</v>
      </c>
      <c r="C4582" s="185" t="s">
        <v>11314</v>
      </c>
      <c r="D4582" s="187">
        <v>39.51</v>
      </c>
    </row>
    <row r="4583" spans="1:4" ht="25.5" x14ac:dyDescent="0.2">
      <c r="A4583" s="192">
        <v>72183</v>
      </c>
      <c r="B4583" s="189" t="s">
        <v>15761</v>
      </c>
      <c r="C4583" s="188" t="s">
        <v>11314</v>
      </c>
      <c r="D4583" s="190">
        <v>63.48</v>
      </c>
    </row>
    <row r="4584" spans="1:4" ht="25.5" x14ac:dyDescent="0.2">
      <c r="A4584" s="191">
        <v>84175</v>
      </c>
      <c r="B4584" s="186" t="s">
        <v>15762</v>
      </c>
      <c r="C4584" s="185" t="s">
        <v>21</v>
      </c>
      <c r="D4584" s="187">
        <v>10.58</v>
      </c>
    </row>
    <row r="4585" spans="1:4" ht="25.5" x14ac:dyDescent="0.2">
      <c r="A4585" s="192">
        <v>84176</v>
      </c>
      <c r="B4585" s="189" t="s">
        <v>1242</v>
      </c>
      <c r="C4585" s="188" t="s">
        <v>21</v>
      </c>
      <c r="D4585" s="190">
        <v>19.850000000000001</v>
      </c>
    </row>
    <row r="4586" spans="1:4" x14ac:dyDescent="0.2">
      <c r="A4586" s="191">
        <v>84177</v>
      </c>
      <c r="B4586" s="186" t="s">
        <v>1243</v>
      </c>
      <c r="C4586" s="185" t="s">
        <v>21</v>
      </c>
      <c r="D4586" s="187">
        <v>11.66</v>
      </c>
    </row>
    <row r="4587" spans="1:4" ht="38.25" x14ac:dyDescent="0.2">
      <c r="A4587" s="192">
        <v>94990</v>
      </c>
      <c r="B4587" s="189" t="s">
        <v>15763</v>
      </c>
      <c r="C4587" s="188" t="s">
        <v>11325</v>
      </c>
      <c r="D4587" s="190">
        <v>497.55</v>
      </c>
    </row>
    <row r="4588" spans="1:4" ht="38.25" x14ac:dyDescent="0.2">
      <c r="A4588" s="191">
        <v>94991</v>
      </c>
      <c r="B4588" s="186" t="s">
        <v>1244</v>
      </c>
      <c r="C4588" s="185" t="s">
        <v>11325</v>
      </c>
      <c r="D4588" s="187">
        <v>373.44</v>
      </c>
    </row>
    <row r="4589" spans="1:4" ht="38.25" x14ac:dyDescent="0.2">
      <c r="A4589" s="192">
        <v>94992</v>
      </c>
      <c r="B4589" s="189" t="s">
        <v>15764</v>
      </c>
      <c r="C4589" s="188" t="s">
        <v>11314</v>
      </c>
      <c r="D4589" s="190">
        <v>48.19</v>
      </c>
    </row>
    <row r="4590" spans="1:4" ht="38.25" x14ac:dyDescent="0.2">
      <c r="A4590" s="191">
        <v>94993</v>
      </c>
      <c r="B4590" s="186" t="s">
        <v>15765</v>
      </c>
      <c r="C4590" s="185" t="s">
        <v>11314</v>
      </c>
      <c r="D4590" s="187">
        <v>40.75</v>
      </c>
    </row>
    <row r="4591" spans="1:4" ht="38.25" x14ac:dyDescent="0.2">
      <c r="A4591" s="192">
        <v>94994</v>
      </c>
      <c r="B4591" s="189" t="s">
        <v>15766</v>
      </c>
      <c r="C4591" s="188" t="s">
        <v>11314</v>
      </c>
      <c r="D4591" s="190">
        <v>59.47</v>
      </c>
    </row>
    <row r="4592" spans="1:4" ht="38.25" x14ac:dyDescent="0.2">
      <c r="A4592" s="191">
        <v>94995</v>
      </c>
      <c r="B4592" s="186" t="s">
        <v>15767</v>
      </c>
      <c r="C4592" s="185" t="s">
        <v>11314</v>
      </c>
      <c r="D4592" s="187">
        <v>49.54</v>
      </c>
    </row>
    <row r="4593" spans="1:4" ht="38.25" x14ac:dyDescent="0.2">
      <c r="A4593" s="192">
        <v>94996</v>
      </c>
      <c r="B4593" s="189" t="s">
        <v>15768</v>
      </c>
      <c r="C4593" s="188" t="s">
        <v>11314</v>
      </c>
      <c r="D4593" s="190">
        <v>69.63</v>
      </c>
    </row>
    <row r="4594" spans="1:4" ht="38.25" x14ac:dyDescent="0.2">
      <c r="A4594" s="191">
        <v>94997</v>
      </c>
      <c r="B4594" s="186" t="s">
        <v>15769</v>
      </c>
      <c r="C4594" s="185" t="s">
        <v>11314</v>
      </c>
      <c r="D4594" s="187">
        <v>57.22</v>
      </c>
    </row>
    <row r="4595" spans="1:4" ht="38.25" x14ac:dyDescent="0.2">
      <c r="A4595" s="192">
        <v>94998</v>
      </c>
      <c r="B4595" s="189" t="s">
        <v>15770</v>
      </c>
      <c r="C4595" s="188" t="s">
        <v>11314</v>
      </c>
      <c r="D4595" s="190">
        <v>80.19</v>
      </c>
    </row>
    <row r="4596" spans="1:4" ht="38.25" x14ac:dyDescent="0.2">
      <c r="A4596" s="191">
        <v>94999</v>
      </c>
      <c r="B4596" s="186" t="s">
        <v>15771</v>
      </c>
      <c r="C4596" s="185" t="s">
        <v>11314</v>
      </c>
      <c r="D4596" s="187">
        <v>65.290000000000006</v>
      </c>
    </row>
    <row r="4597" spans="1:4" ht="38.25" x14ac:dyDescent="0.2">
      <c r="A4597" s="192">
        <v>87620</v>
      </c>
      <c r="B4597" s="189" t="s">
        <v>15772</v>
      </c>
      <c r="C4597" s="188" t="s">
        <v>11314</v>
      </c>
      <c r="D4597" s="190">
        <v>22.47</v>
      </c>
    </row>
    <row r="4598" spans="1:4" ht="25.5" x14ac:dyDescent="0.2">
      <c r="A4598" s="191">
        <v>87622</v>
      </c>
      <c r="B4598" s="186" t="s">
        <v>15773</v>
      </c>
      <c r="C4598" s="185" t="s">
        <v>11314</v>
      </c>
      <c r="D4598" s="187">
        <v>24.84</v>
      </c>
    </row>
    <row r="4599" spans="1:4" ht="38.25" x14ac:dyDescent="0.2">
      <c r="A4599" s="192">
        <v>87623</v>
      </c>
      <c r="B4599" s="189" t="s">
        <v>15774</v>
      </c>
      <c r="C4599" s="188" t="s">
        <v>11314</v>
      </c>
      <c r="D4599" s="190">
        <v>43.59</v>
      </c>
    </row>
    <row r="4600" spans="1:4" ht="25.5" x14ac:dyDescent="0.2">
      <c r="A4600" s="191">
        <v>87624</v>
      </c>
      <c r="B4600" s="186" t="s">
        <v>15775</v>
      </c>
      <c r="C4600" s="185" t="s">
        <v>11314</v>
      </c>
      <c r="D4600" s="187">
        <v>48.06</v>
      </c>
    </row>
    <row r="4601" spans="1:4" ht="38.25" x14ac:dyDescent="0.2">
      <c r="A4601" s="192">
        <v>87630</v>
      </c>
      <c r="B4601" s="189" t="s">
        <v>15776</v>
      </c>
      <c r="C4601" s="188" t="s">
        <v>11314</v>
      </c>
      <c r="D4601" s="190">
        <v>27.89</v>
      </c>
    </row>
    <row r="4602" spans="1:4" ht="25.5" x14ac:dyDescent="0.2">
      <c r="A4602" s="191">
        <v>87632</v>
      </c>
      <c r="B4602" s="186" t="s">
        <v>15777</v>
      </c>
      <c r="C4602" s="185" t="s">
        <v>11314</v>
      </c>
      <c r="D4602" s="187">
        <v>31.19</v>
      </c>
    </row>
    <row r="4603" spans="1:4" ht="38.25" x14ac:dyDescent="0.2">
      <c r="A4603" s="192">
        <v>87633</v>
      </c>
      <c r="B4603" s="189" t="s">
        <v>15778</v>
      </c>
      <c r="C4603" s="188" t="s">
        <v>11314</v>
      </c>
      <c r="D4603" s="190">
        <v>57.25</v>
      </c>
    </row>
    <row r="4604" spans="1:4" ht="25.5" x14ac:dyDescent="0.2">
      <c r="A4604" s="191">
        <v>87634</v>
      </c>
      <c r="B4604" s="186" t="s">
        <v>15779</v>
      </c>
      <c r="C4604" s="185" t="s">
        <v>11314</v>
      </c>
      <c r="D4604" s="187">
        <v>63.46</v>
      </c>
    </row>
    <row r="4605" spans="1:4" ht="38.25" x14ac:dyDescent="0.2">
      <c r="A4605" s="192">
        <v>87640</v>
      </c>
      <c r="B4605" s="189" t="s">
        <v>15780</v>
      </c>
      <c r="C4605" s="188" t="s">
        <v>11314</v>
      </c>
      <c r="D4605" s="190">
        <v>32.24</v>
      </c>
    </row>
    <row r="4606" spans="1:4" ht="25.5" x14ac:dyDescent="0.2">
      <c r="A4606" s="191">
        <v>87642</v>
      </c>
      <c r="B4606" s="186" t="s">
        <v>15781</v>
      </c>
      <c r="C4606" s="185" t="s">
        <v>11314</v>
      </c>
      <c r="D4606" s="187">
        <v>36.299999999999997</v>
      </c>
    </row>
    <row r="4607" spans="1:4" ht="38.25" x14ac:dyDescent="0.2">
      <c r="A4607" s="192">
        <v>87643</v>
      </c>
      <c r="B4607" s="189" t="s">
        <v>15782</v>
      </c>
      <c r="C4607" s="188" t="s">
        <v>11314</v>
      </c>
      <c r="D4607" s="190">
        <v>68.34</v>
      </c>
    </row>
    <row r="4608" spans="1:4" ht="25.5" x14ac:dyDescent="0.2">
      <c r="A4608" s="191">
        <v>87644</v>
      </c>
      <c r="B4608" s="186" t="s">
        <v>15783</v>
      </c>
      <c r="C4608" s="185" t="s">
        <v>11314</v>
      </c>
      <c r="D4608" s="187">
        <v>75.989999999999995</v>
      </c>
    </row>
    <row r="4609" spans="1:4" ht="38.25" x14ac:dyDescent="0.2">
      <c r="A4609" s="192">
        <v>87680</v>
      </c>
      <c r="B4609" s="189" t="s">
        <v>1245</v>
      </c>
      <c r="C4609" s="188" t="s">
        <v>11314</v>
      </c>
      <c r="D4609" s="190">
        <v>26.62</v>
      </c>
    </row>
    <row r="4610" spans="1:4" ht="38.25" x14ac:dyDescent="0.2">
      <c r="A4610" s="191">
        <v>87682</v>
      </c>
      <c r="B4610" s="186" t="s">
        <v>15784</v>
      </c>
      <c r="C4610" s="185" t="s">
        <v>11314</v>
      </c>
      <c r="D4610" s="187">
        <v>30.68</v>
      </c>
    </row>
    <row r="4611" spans="1:4" ht="38.25" x14ac:dyDescent="0.2">
      <c r="A4611" s="192">
        <v>87683</v>
      </c>
      <c r="B4611" s="189" t="s">
        <v>15785</v>
      </c>
      <c r="C4611" s="188" t="s">
        <v>11314</v>
      </c>
      <c r="D4611" s="190">
        <v>62.72</v>
      </c>
    </row>
    <row r="4612" spans="1:4" ht="25.5" x14ac:dyDescent="0.2">
      <c r="A4612" s="191">
        <v>87684</v>
      </c>
      <c r="B4612" s="186" t="s">
        <v>15786</v>
      </c>
      <c r="C4612" s="185" t="s">
        <v>11314</v>
      </c>
      <c r="D4612" s="187">
        <v>70.37</v>
      </c>
    </row>
    <row r="4613" spans="1:4" ht="38.25" x14ac:dyDescent="0.2">
      <c r="A4613" s="192">
        <v>87690</v>
      </c>
      <c r="B4613" s="189" t="s">
        <v>1246</v>
      </c>
      <c r="C4613" s="188" t="s">
        <v>11314</v>
      </c>
      <c r="D4613" s="190">
        <v>30.95</v>
      </c>
    </row>
    <row r="4614" spans="1:4" ht="38.25" x14ac:dyDescent="0.2">
      <c r="A4614" s="191">
        <v>87692</v>
      </c>
      <c r="B4614" s="186" t="s">
        <v>15787</v>
      </c>
      <c r="C4614" s="185" t="s">
        <v>11314</v>
      </c>
      <c r="D4614" s="187">
        <v>35.590000000000003</v>
      </c>
    </row>
    <row r="4615" spans="1:4" ht="38.25" x14ac:dyDescent="0.2">
      <c r="A4615" s="192">
        <v>87693</v>
      </c>
      <c r="B4615" s="189" t="s">
        <v>15788</v>
      </c>
      <c r="C4615" s="188" t="s">
        <v>11314</v>
      </c>
      <c r="D4615" s="190">
        <v>72.290000000000006</v>
      </c>
    </row>
    <row r="4616" spans="1:4" ht="25.5" x14ac:dyDescent="0.2">
      <c r="A4616" s="191">
        <v>87694</v>
      </c>
      <c r="B4616" s="186" t="s">
        <v>15789</v>
      </c>
      <c r="C4616" s="185" t="s">
        <v>11314</v>
      </c>
      <c r="D4616" s="187">
        <v>81.040000000000006</v>
      </c>
    </row>
    <row r="4617" spans="1:4" ht="38.25" x14ac:dyDescent="0.2">
      <c r="A4617" s="192">
        <v>87700</v>
      </c>
      <c r="B4617" s="189" t="s">
        <v>1247</v>
      </c>
      <c r="C4617" s="188" t="s">
        <v>11314</v>
      </c>
      <c r="D4617" s="190">
        <v>33.42</v>
      </c>
    </row>
    <row r="4618" spans="1:4" ht="38.25" x14ac:dyDescent="0.2">
      <c r="A4618" s="191">
        <v>87702</v>
      </c>
      <c r="B4618" s="186" t="s">
        <v>15790</v>
      </c>
      <c r="C4618" s="185" t="s">
        <v>11314</v>
      </c>
      <c r="D4618" s="187">
        <v>38.479999999999997</v>
      </c>
    </row>
    <row r="4619" spans="1:4" ht="38.25" x14ac:dyDescent="0.2">
      <c r="A4619" s="192">
        <v>87703</v>
      </c>
      <c r="B4619" s="189" t="s">
        <v>15791</v>
      </c>
      <c r="C4619" s="188" t="s">
        <v>11314</v>
      </c>
      <c r="D4619" s="190">
        <v>78.44</v>
      </c>
    </row>
    <row r="4620" spans="1:4" ht="25.5" x14ac:dyDescent="0.2">
      <c r="A4620" s="191">
        <v>87704</v>
      </c>
      <c r="B4620" s="186" t="s">
        <v>15792</v>
      </c>
      <c r="C4620" s="185" t="s">
        <v>11314</v>
      </c>
      <c r="D4620" s="187">
        <v>87.97</v>
      </c>
    </row>
    <row r="4621" spans="1:4" ht="38.25" x14ac:dyDescent="0.2">
      <c r="A4621" s="192">
        <v>87735</v>
      </c>
      <c r="B4621" s="189" t="s">
        <v>15793</v>
      </c>
      <c r="C4621" s="188" t="s">
        <v>11314</v>
      </c>
      <c r="D4621" s="190">
        <v>30.07</v>
      </c>
    </row>
    <row r="4622" spans="1:4" ht="38.25" x14ac:dyDescent="0.2">
      <c r="A4622" s="191">
        <v>87737</v>
      </c>
      <c r="B4622" s="186" t="s">
        <v>15794</v>
      </c>
      <c r="C4622" s="185" t="s">
        <v>11314</v>
      </c>
      <c r="D4622" s="187">
        <v>32.44</v>
      </c>
    </row>
    <row r="4623" spans="1:4" ht="38.25" x14ac:dyDescent="0.2">
      <c r="A4623" s="192">
        <v>87738</v>
      </c>
      <c r="B4623" s="189" t="s">
        <v>15795</v>
      </c>
      <c r="C4623" s="188" t="s">
        <v>11314</v>
      </c>
      <c r="D4623" s="190">
        <v>51.19</v>
      </c>
    </row>
    <row r="4624" spans="1:4" ht="25.5" x14ac:dyDescent="0.2">
      <c r="A4624" s="191">
        <v>87739</v>
      </c>
      <c r="B4624" s="186" t="s">
        <v>15796</v>
      </c>
      <c r="C4624" s="185" t="s">
        <v>11314</v>
      </c>
      <c r="D4624" s="187">
        <v>55.66</v>
      </c>
    </row>
    <row r="4625" spans="1:4" ht="38.25" x14ac:dyDescent="0.2">
      <c r="A4625" s="192">
        <v>87745</v>
      </c>
      <c r="B4625" s="189" t="s">
        <v>15797</v>
      </c>
      <c r="C4625" s="188" t="s">
        <v>11314</v>
      </c>
      <c r="D4625" s="190">
        <v>35.49</v>
      </c>
    </row>
    <row r="4626" spans="1:4" ht="38.25" x14ac:dyDescent="0.2">
      <c r="A4626" s="191">
        <v>87747</v>
      </c>
      <c r="B4626" s="186" t="s">
        <v>15798</v>
      </c>
      <c r="C4626" s="185" t="s">
        <v>11314</v>
      </c>
      <c r="D4626" s="187">
        <v>38.79</v>
      </c>
    </row>
    <row r="4627" spans="1:4" ht="38.25" x14ac:dyDescent="0.2">
      <c r="A4627" s="192">
        <v>87748</v>
      </c>
      <c r="B4627" s="189" t="s">
        <v>15799</v>
      </c>
      <c r="C4627" s="188" t="s">
        <v>11314</v>
      </c>
      <c r="D4627" s="190">
        <v>64.849999999999994</v>
      </c>
    </row>
    <row r="4628" spans="1:4" ht="25.5" x14ac:dyDescent="0.2">
      <c r="A4628" s="191">
        <v>87749</v>
      </c>
      <c r="B4628" s="186" t="s">
        <v>15800</v>
      </c>
      <c r="C4628" s="185" t="s">
        <v>11314</v>
      </c>
      <c r="D4628" s="187">
        <v>71.06</v>
      </c>
    </row>
    <row r="4629" spans="1:4" ht="38.25" x14ac:dyDescent="0.2">
      <c r="A4629" s="192">
        <v>87755</v>
      </c>
      <c r="B4629" s="189" t="s">
        <v>15801</v>
      </c>
      <c r="C4629" s="188" t="s">
        <v>11314</v>
      </c>
      <c r="D4629" s="190">
        <v>32.619999999999997</v>
      </c>
    </row>
    <row r="4630" spans="1:4" ht="38.25" x14ac:dyDescent="0.2">
      <c r="A4630" s="191">
        <v>87757</v>
      </c>
      <c r="B4630" s="186" t="s">
        <v>15802</v>
      </c>
      <c r="C4630" s="185" t="s">
        <v>11314</v>
      </c>
      <c r="D4630" s="187">
        <v>35.92</v>
      </c>
    </row>
    <row r="4631" spans="1:4" ht="38.25" x14ac:dyDescent="0.2">
      <c r="A4631" s="192">
        <v>87758</v>
      </c>
      <c r="B4631" s="189" t="s">
        <v>15803</v>
      </c>
      <c r="C4631" s="188" t="s">
        <v>11314</v>
      </c>
      <c r="D4631" s="190">
        <v>61.98</v>
      </c>
    </row>
    <row r="4632" spans="1:4" ht="25.5" x14ac:dyDescent="0.2">
      <c r="A4632" s="191">
        <v>87759</v>
      </c>
      <c r="B4632" s="186" t="s">
        <v>15804</v>
      </c>
      <c r="C4632" s="185" t="s">
        <v>11314</v>
      </c>
      <c r="D4632" s="187">
        <v>68.19</v>
      </c>
    </row>
    <row r="4633" spans="1:4" ht="38.25" x14ac:dyDescent="0.2">
      <c r="A4633" s="192">
        <v>87765</v>
      </c>
      <c r="B4633" s="189" t="s">
        <v>15805</v>
      </c>
      <c r="C4633" s="188" t="s">
        <v>11314</v>
      </c>
      <c r="D4633" s="190">
        <v>36.979999999999997</v>
      </c>
    </row>
    <row r="4634" spans="1:4" ht="38.25" x14ac:dyDescent="0.2">
      <c r="A4634" s="191">
        <v>87767</v>
      </c>
      <c r="B4634" s="186" t="s">
        <v>15806</v>
      </c>
      <c r="C4634" s="185" t="s">
        <v>11314</v>
      </c>
      <c r="D4634" s="187">
        <v>41.04</v>
      </c>
    </row>
    <row r="4635" spans="1:4" ht="38.25" x14ac:dyDescent="0.2">
      <c r="A4635" s="192">
        <v>87768</v>
      </c>
      <c r="B4635" s="189" t="s">
        <v>15807</v>
      </c>
      <c r="C4635" s="188" t="s">
        <v>11314</v>
      </c>
      <c r="D4635" s="190">
        <v>73.08</v>
      </c>
    </row>
    <row r="4636" spans="1:4" ht="25.5" x14ac:dyDescent="0.2">
      <c r="A4636" s="191">
        <v>87769</v>
      </c>
      <c r="B4636" s="186" t="s">
        <v>15808</v>
      </c>
      <c r="C4636" s="185" t="s">
        <v>11314</v>
      </c>
      <c r="D4636" s="187">
        <v>80.73</v>
      </c>
    </row>
    <row r="4637" spans="1:4" ht="25.5" x14ac:dyDescent="0.2">
      <c r="A4637" s="192">
        <v>88470</v>
      </c>
      <c r="B4637" s="189" t="s">
        <v>1248</v>
      </c>
      <c r="C4637" s="188" t="s">
        <v>11314</v>
      </c>
      <c r="D4637" s="190">
        <v>17.22</v>
      </c>
    </row>
    <row r="4638" spans="1:4" ht="25.5" x14ac:dyDescent="0.2">
      <c r="A4638" s="191">
        <v>88471</v>
      </c>
      <c r="B4638" s="186" t="s">
        <v>1249</v>
      </c>
      <c r="C4638" s="185" t="s">
        <v>11314</v>
      </c>
      <c r="D4638" s="187">
        <v>21.29</v>
      </c>
    </row>
    <row r="4639" spans="1:4" ht="25.5" x14ac:dyDescent="0.2">
      <c r="A4639" s="192">
        <v>88472</v>
      </c>
      <c r="B4639" s="189" t="s">
        <v>1250</v>
      </c>
      <c r="C4639" s="188" t="s">
        <v>11314</v>
      </c>
      <c r="D4639" s="190">
        <v>24.5</v>
      </c>
    </row>
    <row r="4640" spans="1:4" ht="25.5" x14ac:dyDescent="0.2">
      <c r="A4640" s="191">
        <v>88476</v>
      </c>
      <c r="B4640" s="186" t="s">
        <v>1251</v>
      </c>
      <c r="C4640" s="185" t="s">
        <v>11314</v>
      </c>
      <c r="D4640" s="187">
        <v>14.11</v>
      </c>
    </row>
    <row r="4641" spans="1:4" ht="25.5" x14ac:dyDescent="0.2">
      <c r="A4641" s="192">
        <v>88477</v>
      </c>
      <c r="B4641" s="189" t="s">
        <v>1252</v>
      </c>
      <c r="C4641" s="188" t="s">
        <v>11314</v>
      </c>
      <c r="D4641" s="190">
        <v>19.38</v>
      </c>
    </row>
    <row r="4642" spans="1:4" ht="25.5" x14ac:dyDescent="0.2">
      <c r="A4642" s="191">
        <v>88478</v>
      </c>
      <c r="B4642" s="186" t="s">
        <v>1253</v>
      </c>
      <c r="C4642" s="185" t="s">
        <v>11314</v>
      </c>
      <c r="D4642" s="187">
        <v>23.64</v>
      </c>
    </row>
    <row r="4643" spans="1:4" ht="51" x14ac:dyDescent="0.2">
      <c r="A4643" s="192">
        <v>89047</v>
      </c>
      <c r="B4643" s="189" t="s">
        <v>15809</v>
      </c>
      <c r="C4643" s="188" t="s">
        <v>11314</v>
      </c>
      <c r="D4643" s="190">
        <v>32.299999999999997</v>
      </c>
    </row>
    <row r="4644" spans="1:4" ht="38.25" x14ac:dyDescent="0.2">
      <c r="A4644" s="191">
        <v>90900</v>
      </c>
      <c r="B4644" s="186" t="s">
        <v>15810</v>
      </c>
      <c r="C4644" s="185" t="s">
        <v>11314</v>
      </c>
      <c r="D4644" s="187">
        <v>50.57</v>
      </c>
    </row>
    <row r="4645" spans="1:4" ht="38.25" x14ac:dyDescent="0.2">
      <c r="A4645" s="192">
        <v>90902</v>
      </c>
      <c r="B4645" s="189" t="s">
        <v>15811</v>
      </c>
      <c r="C4645" s="188" t="s">
        <v>11314</v>
      </c>
      <c r="D4645" s="190">
        <v>55.21</v>
      </c>
    </row>
    <row r="4646" spans="1:4" ht="38.25" x14ac:dyDescent="0.2">
      <c r="A4646" s="191">
        <v>90903</v>
      </c>
      <c r="B4646" s="186" t="s">
        <v>15812</v>
      </c>
      <c r="C4646" s="185" t="s">
        <v>11314</v>
      </c>
      <c r="D4646" s="187">
        <v>91.91</v>
      </c>
    </row>
    <row r="4647" spans="1:4" ht="25.5" x14ac:dyDescent="0.2">
      <c r="A4647" s="192">
        <v>90904</v>
      </c>
      <c r="B4647" s="189" t="s">
        <v>15813</v>
      </c>
      <c r="C4647" s="188" t="s">
        <v>11314</v>
      </c>
      <c r="D4647" s="190">
        <v>100.66</v>
      </c>
    </row>
    <row r="4648" spans="1:4" ht="38.25" x14ac:dyDescent="0.2">
      <c r="A4648" s="191">
        <v>90910</v>
      </c>
      <c r="B4648" s="186" t="s">
        <v>15814</v>
      </c>
      <c r="C4648" s="185" t="s">
        <v>11314</v>
      </c>
      <c r="D4648" s="187">
        <v>53.72</v>
      </c>
    </row>
    <row r="4649" spans="1:4" ht="38.25" x14ac:dyDescent="0.2">
      <c r="A4649" s="192">
        <v>90912</v>
      </c>
      <c r="B4649" s="189" t="s">
        <v>15815</v>
      </c>
      <c r="C4649" s="188" t="s">
        <v>11314</v>
      </c>
      <c r="D4649" s="190">
        <v>58.78</v>
      </c>
    </row>
    <row r="4650" spans="1:4" ht="38.25" x14ac:dyDescent="0.2">
      <c r="A4650" s="191">
        <v>90913</v>
      </c>
      <c r="B4650" s="186" t="s">
        <v>15816</v>
      </c>
      <c r="C4650" s="185" t="s">
        <v>11314</v>
      </c>
      <c r="D4650" s="187">
        <v>98.74</v>
      </c>
    </row>
    <row r="4651" spans="1:4" ht="25.5" x14ac:dyDescent="0.2">
      <c r="A4651" s="192">
        <v>90914</v>
      </c>
      <c r="B4651" s="189" t="s">
        <v>15817</v>
      </c>
      <c r="C4651" s="188" t="s">
        <v>11314</v>
      </c>
      <c r="D4651" s="190">
        <v>108.27</v>
      </c>
    </row>
    <row r="4652" spans="1:4" ht="38.25" x14ac:dyDescent="0.2">
      <c r="A4652" s="191">
        <v>90920</v>
      </c>
      <c r="B4652" s="186" t="s">
        <v>15818</v>
      </c>
      <c r="C4652" s="185" t="s">
        <v>11314</v>
      </c>
      <c r="D4652" s="187">
        <v>59.55</v>
      </c>
    </row>
    <row r="4653" spans="1:4" ht="38.25" x14ac:dyDescent="0.2">
      <c r="A4653" s="192">
        <v>90922</v>
      </c>
      <c r="B4653" s="189" t="s">
        <v>15819</v>
      </c>
      <c r="C4653" s="188" t="s">
        <v>11314</v>
      </c>
      <c r="D4653" s="190">
        <v>65.37</v>
      </c>
    </row>
    <row r="4654" spans="1:4" ht="38.25" x14ac:dyDescent="0.2">
      <c r="A4654" s="191">
        <v>90923</v>
      </c>
      <c r="B4654" s="186" t="s">
        <v>15820</v>
      </c>
      <c r="C4654" s="185" t="s">
        <v>11314</v>
      </c>
      <c r="D4654" s="187">
        <v>111.32</v>
      </c>
    </row>
    <row r="4655" spans="1:4" ht="25.5" x14ac:dyDescent="0.2">
      <c r="A4655" s="192">
        <v>90924</v>
      </c>
      <c r="B4655" s="189" t="s">
        <v>15821</v>
      </c>
      <c r="C4655" s="188" t="s">
        <v>11314</v>
      </c>
      <c r="D4655" s="190">
        <v>122.28</v>
      </c>
    </row>
    <row r="4656" spans="1:4" ht="38.25" x14ac:dyDescent="0.2">
      <c r="A4656" s="191">
        <v>90930</v>
      </c>
      <c r="B4656" s="186" t="s">
        <v>15822</v>
      </c>
      <c r="C4656" s="185" t="s">
        <v>11314</v>
      </c>
      <c r="D4656" s="187">
        <v>45.81</v>
      </c>
    </row>
    <row r="4657" spans="1:4" ht="38.25" x14ac:dyDescent="0.2">
      <c r="A4657" s="192">
        <v>90932</v>
      </c>
      <c r="B4657" s="189" t="s">
        <v>15823</v>
      </c>
      <c r="C4657" s="188" t="s">
        <v>11314</v>
      </c>
      <c r="D4657" s="190">
        <v>50.45</v>
      </c>
    </row>
    <row r="4658" spans="1:4" ht="38.25" x14ac:dyDescent="0.2">
      <c r="A4658" s="191">
        <v>90933</v>
      </c>
      <c r="B4658" s="186" t="s">
        <v>15824</v>
      </c>
      <c r="C4658" s="185" t="s">
        <v>11314</v>
      </c>
      <c r="D4658" s="187">
        <v>87.15</v>
      </c>
    </row>
    <row r="4659" spans="1:4" ht="25.5" x14ac:dyDescent="0.2">
      <c r="A4659" s="192">
        <v>90934</v>
      </c>
      <c r="B4659" s="189" t="s">
        <v>15825</v>
      </c>
      <c r="C4659" s="188" t="s">
        <v>11314</v>
      </c>
      <c r="D4659" s="190">
        <v>95.9</v>
      </c>
    </row>
    <row r="4660" spans="1:4" ht="38.25" x14ac:dyDescent="0.2">
      <c r="A4660" s="191">
        <v>90940</v>
      </c>
      <c r="B4660" s="186" t="s">
        <v>15826</v>
      </c>
      <c r="C4660" s="185" t="s">
        <v>11314</v>
      </c>
      <c r="D4660" s="187">
        <v>48.98</v>
      </c>
    </row>
    <row r="4661" spans="1:4" ht="38.25" x14ac:dyDescent="0.2">
      <c r="A4661" s="192">
        <v>90942</v>
      </c>
      <c r="B4661" s="189" t="s">
        <v>15827</v>
      </c>
      <c r="C4661" s="188" t="s">
        <v>11314</v>
      </c>
      <c r="D4661" s="190">
        <v>54.04</v>
      </c>
    </row>
    <row r="4662" spans="1:4" ht="38.25" x14ac:dyDescent="0.2">
      <c r="A4662" s="191">
        <v>90943</v>
      </c>
      <c r="B4662" s="186" t="s">
        <v>15828</v>
      </c>
      <c r="C4662" s="185" t="s">
        <v>11314</v>
      </c>
      <c r="D4662" s="187">
        <v>94</v>
      </c>
    </row>
    <row r="4663" spans="1:4" ht="25.5" x14ac:dyDescent="0.2">
      <c r="A4663" s="192">
        <v>90944</v>
      </c>
      <c r="B4663" s="189" t="s">
        <v>15829</v>
      </c>
      <c r="C4663" s="188" t="s">
        <v>11314</v>
      </c>
      <c r="D4663" s="190">
        <v>103.53</v>
      </c>
    </row>
    <row r="4664" spans="1:4" ht="38.25" x14ac:dyDescent="0.2">
      <c r="A4664" s="191">
        <v>90950</v>
      </c>
      <c r="B4664" s="186" t="s">
        <v>15830</v>
      </c>
      <c r="C4664" s="185" t="s">
        <v>11314</v>
      </c>
      <c r="D4664" s="187">
        <v>54.79</v>
      </c>
    </row>
    <row r="4665" spans="1:4" ht="38.25" x14ac:dyDescent="0.2">
      <c r="A4665" s="192">
        <v>90952</v>
      </c>
      <c r="B4665" s="189" t="s">
        <v>15831</v>
      </c>
      <c r="C4665" s="188" t="s">
        <v>11314</v>
      </c>
      <c r="D4665" s="190">
        <v>60.61</v>
      </c>
    </row>
    <row r="4666" spans="1:4" ht="38.25" x14ac:dyDescent="0.2">
      <c r="A4666" s="191">
        <v>90953</v>
      </c>
      <c r="B4666" s="186" t="s">
        <v>15832</v>
      </c>
      <c r="C4666" s="185" t="s">
        <v>11314</v>
      </c>
      <c r="D4666" s="187">
        <v>106.56</v>
      </c>
    </row>
    <row r="4667" spans="1:4" ht="25.5" x14ac:dyDescent="0.2">
      <c r="A4667" s="192">
        <v>90954</v>
      </c>
      <c r="B4667" s="189" t="s">
        <v>15833</v>
      </c>
      <c r="C4667" s="188" t="s">
        <v>11314</v>
      </c>
      <c r="D4667" s="190">
        <v>117.52</v>
      </c>
    </row>
    <row r="4668" spans="1:4" ht="51" x14ac:dyDescent="0.2">
      <c r="A4668" s="191">
        <v>94438</v>
      </c>
      <c r="B4668" s="186" t="s">
        <v>15834</v>
      </c>
      <c r="C4668" s="185" t="s">
        <v>11314</v>
      </c>
      <c r="D4668" s="187">
        <v>30.16</v>
      </c>
    </row>
    <row r="4669" spans="1:4" ht="63.75" x14ac:dyDescent="0.2">
      <c r="A4669" s="192">
        <v>94439</v>
      </c>
      <c r="B4669" s="189" t="s">
        <v>15835</v>
      </c>
      <c r="C4669" s="188" t="s">
        <v>11314</v>
      </c>
      <c r="D4669" s="190">
        <v>33.65</v>
      </c>
    </row>
    <row r="4670" spans="1:4" ht="51" x14ac:dyDescent="0.2">
      <c r="A4670" s="191">
        <v>94779</v>
      </c>
      <c r="B4670" s="186" t="s">
        <v>15836</v>
      </c>
      <c r="C4670" s="185" t="s">
        <v>11314</v>
      </c>
      <c r="D4670" s="187">
        <v>29.26</v>
      </c>
    </row>
    <row r="4671" spans="1:4" ht="63.75" x14ac:dyDescent="0.2">
      <c r="A4671" s="192">
        <v>94782</v>
      </c>
      <c r="B4671" s="189" t="s">
        <v>15837</v>
      </c>
      <c r="C4671" s="188" t="s">
        <v>11314</v>
      </c>
      <c r="D4671" s="190">
        <v>33.130000000000003</v>
      </c>
    </row>
    <row r="4672" spans="1:4" x14ac:dyDescent="0.2">
      <c r="A4672" s="191">
        <v>72189</v>
      </c>
      <c r="B4672" s="186" t="s">
        <v>1254</v>
      </c>
      <c r="C4672" s="185" t="s">
        <v>21</v>
      </c>
      <c r="D4672" s="187">
        <v>21.07</v>
      </c>
    </row>
    <row r="4673" spans="1:4" x14ac:dyDescent="0.2">
      <c r="A4673" s="192">
        <v>72190</v>
      </c>
      <c r="B4673" s="189" t="s">
        <v>1255</v>
      </c>
      <c r="C4673" s="188" t="s">
        <v>21</v>
      </c>
      <c r="D4673" s="190">
        <v>24.96</v>
      </c>
    </row>
    <row r="4674" spans="1:4" ht="38.25" x14ac:dyDescent="0.2">
      <c r="A4674" s="191">
        <v>87871</v>
      </c>
      <c r="B4674" s="186" t="s">
        <v>15838</v>
      </c>
      <c r="C4674" s="185" t="s">
        <v>11314</v>
      </c>
      <c r="D4674" s="187">
        <v>13.34</v>
      </c>
    </row>
    <row r="4675" spans="1:4" ht="38.25" x14ac:dyDescent="0.2">
      <c r="A4675" s="192">
        <v>87872</v>
      </c>
      <c r="B4675" s="189" t="s">
        <v>15839</v>
      </c>
      <c r="C4675" s="188" t="s">
        <v>11314</v>
      </c>
      <c r="D4675" s="190">
        <v>12.81</v>
      </c>
    </row>
    <row r="4676" spans="1:4" ht="38.25" x14ac:dyDescent="0.2">
      <c r="A4676" s="191">
        <v>87873</v>
      </c>
      <c r="B4676" s="186" t="s">
        <v>1256</v>
      </c>
      <c r="C4676" s="185" t="s">
        <v>11314</v>
      </c>
      <c r="D4676" s="187">
        <v>3.62</v>
      </c>
    </row>
    <row r="4677" spans="1:4" ht="38.25" x14ac:dyDescent="0.2">
      <c r="A4677" s="192">
        <v>87874</v>
      </c>
      <c r="B4677" s="189" t="s">
        <v>1257</v>
      </c>
      <c r="C4677" s="188" t="s">
        <v>11314</v>
      </c>
      <c r="D4677" s="190">
        <v>3.52</v>
      </c>
    </row>
    <row r="4678" spans="1:4" ht="38.25" x14ac:dyDescent="0.2">
      <c r="A4678" s="191">
        <v>87876</v>
      </c>
      <c r="B4678" s="186" t="s">
        <v>15840</v>
      </c>
      <c r="C4678" s="185" t="s">
        <v>11314</v>
      </c>
      <c r="D4678" s="187">
        <v>7.02</v>
      </c>
    </row>
    <row r="4679" spans="1:4" ht="38.25" x14ac:dyDescent="0.2">
      <c r="A4679" s="192">
        <v>87877</v>
      </c>
      <c r="B4679" s="189" t="s">
        <v>1258</v>
      </c>
      <c r="C4679" s="188" t="s">
        <v>11314</v>
      </c>
      <c r="D4679" s="190">
        <v>6.78</v>
      </c>
    </row>
    <row r="4680" spans="1:4" ht="38.25" x14ac:dyDescent="0.2">
      <c r="A4680" s="191">
        <v>87878</v>
      </c>
      <c r="B4680" s="186" t="s">
        <v>15841</v>
      </c>
      <c r="C4680" s="185" t="s">
        <v>11314</v>
      </c>
      <c r="D4680" s="187">
        <v>3.02</v>
      </c>
    </row>
    <row r="4681" spans="1:4" ht="38.25" x14ac:dyDescent="0.2">
      <c r="A4681" s="192">
        <v>87879</v>
      </c>
      <c r="B4681" s="189" t="s">
        <v>15842</v>
      </c>
      <c r="C4681" s="188" t="s">
        <v>11314</v>
      </c>
      <c r="D4681" s="190">
        <v>2.68</v>
      </c>
    </row>
    <row r="4682" spans="1:4" ht="25.5" x14ac:dyDescent="0.2">
      <c r="A4682" s="191">
        <v>87881</v>
      </c>
      <c r="B4682" s="186" t="s">
        <v>15843</v>
      </c>
      <c r="C4682" s="185" t="s">
        <v>11314</v>
      </c>
      <c r="D4682" s="187">
        <v>3.55</v>
      </c>
    </row>
    <row r="4683" spans="1:4" ht="38.25" x14ac:dyDescent="0.2">
      <c r="A4683" s="192">
        <v>87882</v>
      </c>
      <c r="B4683" s="189" t="s">
        <v>15844</v>
      </c>
      <c r="C4683" s="188" t="s">
        <v>11314</v>
      </c>
      <c r="D4683" s="190">
        <v>3.45</v>
      </c>
    </row>
    <row r="4684" spans="1:4" ht="25.5" x14ac:dyDescent="0.2">
      <c r="A4684" s="191">
        <v>87884</v>
      </c>
      <c r="B4684" s="186" t="s">
        <v>15845</v>
      </c>
      <c r="C4684" s="185" t="s">
        <v>11314</v>
      </c>
      <c r="D4684" s="187">
        <v>6.95</v>
      </c>
    </row>
    <row r="4685" spans="1:4" ht="25.5" x14ac:dyDescent="0.2">
      <c r="A4685" s="192">
        <v>87885</v>
      </c>
      <c r="B4685" s="189" t="s">
        <v>15846</v>
      </c>
      <c r="C4685" s="188" t="s">
        <v>11314</v>
      </c>
      <c r="D4685" s="190">
        <v>6.71</v>
      </c>
    </row>
    <row r="4686" spans="1:4" ht="25.5" x14ac:dyDescent="0.2">
      <c r="A4686" s="191">
        <v>87886</v>
      </c>
      <c r="B4686" s="186" t="s">
        <v>15847</v>
      </c>
      <c r="C4686" s="185" t="s">
        <v>11314</v>
      </c>
      <c r="D4686" s="187">
        <v>18.22</v>
      </c>
    </row>
    <row r="4687" spans="1:4" ht="25.5" x14ac:dyDescent="0.2">
      <c r="A4687" s="192">
        <v>87887</v>
      </c>
      <c r="B4687" s="189" t="s">
        <v>15848</v>
      </c>
      <c r="C4687" s="188" t="s">
        <v>11314</v>
      </c>
      <c r="D4687" s="190">
        <v>17.690000000000001</v>
      </c>
    </row>
    <row r="4688" spans="1:4" ht="38.25" x14ac:dyDescent="0.2">
      <c r="A4688" s="191">
        <v>87888</v>
      </c>
      <c r="B4688" s="186" t="s">
        <v>1259</v>
      </c>
      <c r="C4688" s="185" t="s">
        <v>11314</v>
      </c>
      <c r="D4688" s="187">
        <v>4.62</v>
      </c>
    </row>
    <row r="4689" spans="1:4" ht="51" x14ac:dyDescent="0.2">
      <c r="A4689" s="192">
        <v>87889</v>
      </c>
      <c r="B4689" s="189" t="s">
        <v>15849</v>
      </c>
      <c r="C4689" s="188" t="s">
        <v>11314</v>
      </c>
      <c r="D4689" s="190">
        <v>4.5199999999999996</v>
      </c>
    </row>
    <row r="4690" spans="1:4" ht="38.25" x14ac:dyDescent="0.2">
      <c r="A4690" s="191">
        <v>87891</v>
      </c>
      <c r="B4690" s="186" t="s">
        <v>15850</v>
      </c>
      <c r="C4690" s="185" t="s">
        <v>11314</v>
      </c>
      <c r="D4690" s="187">
        <v>8.02</v>
      </c>
    </row>
    <row r="4691" spans="1:4" ht="38.25" x14ac:dyDescent="0.2">
      <c r="A4691" s="192">
        <v>87892</v>
      </c>
      <c r="B4691" s="189" t="s">
        <v>15851</v>
      </c>
      <c r="C4691" s="188" t="s">
        <v>11314</v>
      </c>
      <c r="D4691" s="190">
        <v>7.78</v>
      </c>
    </row>
    <row r="4692" spans="1:4" ht="38.25" x14ac:dyDescent="0.2">
      <c r="A4692" s="191">
        <v>87893</v>
      </c>
      <c r="B4692" s="186" t="s">
        <v>1260</v>
      </c>
      <c r="C4692" s="185" t="s">
        <v>11314</v>
      </c>
      <c r="D4692" s="187">
        <v>4.75</v>
      </c>
    </row>
    <row r="4693" spans="1:4" ht="38.25" x14ac:dyDescent="0.2">
      <c r="A4693" s="192">
        <v>87894</v>
      </c>
      <c r="B4693" s="189" t="s">
        <v>1261</v>
      </c>
      <c r="C4693" s="188" t="s">
        <v>11314</v>
      </c>
      <c r="D4693" s="190">
        <v>4.41</v>
      </c>
    </row>
    <row r="4694" spans="1:4" ht="38.25" x14ac:dyDescent="0.2">
      <c r="A4694" s="191">
        <v>87896</v>
      </c>
      <c r="B4694" s="186" t="s">
        <v>1262</v>
      </c>
      <c r="C4694" s="185" t="s">
        <v>11314</v>
      </c>
      <c r="D4694" s="187">
        <v>4.28</v>
      </c>
    </row>
    <row r="4695" spans="1:4" ht="38.25" x14ac:dyDescent="0.2">
      <c r="A4695" s="192">
        <v>87897</v>
      </c>
      <c r="B4695" s="189" t="s">
        <v>1263</v>
      </c>
      <c r="C4695" s="188" t="s">
        <v>11314</v>
      </c>
      <c r="D4695" s="190">
        <v>3.94</v>
      </c>
    </row>
    <row r="4696" spans="1:4" ht="38.25" x14ac:dyDescent="0.2">
      <c r="A4696" s="191">
        <v>87899</v>
      </c>
      <c r="B4696" s="186" t="s">
        <v>1264</v>
      </c>
      <c r="C4696" s="185" t="s">
        <v>11314</v>
      </c>
      <c r="D4696" s="187">
        <v>5.52</v>
      </c>
    </row>
    <row r="4697" spans="1:4" ht="51" x14ac:dyDescent="0.2">
      <c r="A4697" s="192">
        <v>87900</v>
      </c>
      <c r="B4697" s="189" t="s">
        <v>15852</v>
      </c>
      <c r="C4697" s="188" t="s">
        <v>11314</v>
      </c>
      <c r="D4697" s="190">
        <v>5.42</v>
      </c>
    </row>
    <row r="4698" spans="1:4" ht="38.25" x14ac:dyDescent="0.2">
      <c r="A4698" s="191">
        <v>87902</v>
      </c>
      <c r="B4698" s="186" t="s">
        <v>15853</v>
      </c>
      <c r="C4698" s="185" t="s">
        <v>11314</v>
      </c>
      <c r="D4698" s="187">
        <v>8.92</v>
      </c>
    </row>
    <row r="4699" spans="1:4" ht="38.25" x14ac:dyDescent="0.2">
      <c r="A4699" s="192">
        <v>87903</v>
      </c>
      <c r="B4699" s="189" t="s">
        <v>15854</v>
      </c>
      <c r="C4699" s="188" t="s">
        <v>11314</v>
      </c>
      <c r="D4699" s="190">
        <v>8.68</v>
      </c>
    </row>
    <row r="4700" spans="1:4" ht="38.25" x14ac:dyDescent="0.2">
      <c r="A4700" s="191">
        <v>87904</v>
      </c>
      <c r="B4700" s="186" t="s">
        <v>1265</v>
      </c>
      <c r="C4700" s="185" t="s">
        <v>11314</v>
      </c>
      <c r="D4700" s="187">
        <v>6.25</v>
      </c>
    </row>
    <row r="4701" spans="1:4" ht="38.25" x14ac:dyDescent="0.2">
      <c r="A4701" s="192">
        <v>87905</v>
      </c>
      <c r="B4701" s="189" t="s">
        <v>1266</v>
      </c>
      <c r="C4701" s="188" t="s">
        <v>11314</v>
      </c>
      <c r="D4701" s="190">
        <v>5.91</v>
      </c>
    </row>
    <row r="4702" spans="1:4" ht="38.25" x14ac:dyDescent="0.2">
      <c r="A4702" s="191">
        <v>87907</v>
      </c>
      <c r="B4702" s="186" t="s">
        <v>1267</v>
      </c>
      <c r="C4702" s="185" t="s">
        <v>11314</v>
      </c>
      <c r="D4702" s="187">
        <v>5.58</v>
      </c>
    </row>
    <row r="4703" spans="1:4" ht="38.25" x14ac:dyDescent="0.2">
      <c r="A4703" s="192">
        <v>87908</v>
      </c>
      <c r="B4703" s="189" t="s">
        <v>1268</v>
      </c>
      <c r="C4703" s="188" t="s">
        <v>11314</v>
      </c>
      <c r="D4703" s="190">
        <v>5.24</v>
      </c>
    </row>
    <row r="4704" spans="1:4" ht="38.25" x14ac:dyDescent="0.2">
      <c r="A4704" s="191">
        <v>87910</v>
      </c>
      <c r="B4704" s="186" t="s">
        <v>15855</v>
      </c>
      <c r="C4704" s="185" t="s">
        <v>11314</v>
      </c>
      <c r="D4704" s="187">
        <v>17.920000000000002</v>
      </c>
    </row>
    <row r="4705" spans="1:4" ht="38.25" x14ac:dyDescent="0.2">
      <c r="A4705" s="192">
        <v>87911</v>
      </c>
      <c r="B4705" s="189" t="s">
        <v>15856</v>
      </c>
      <c r="C4705" s="188" t="s">
        <v>11314</v>
      </c>
      <c r="D4705" s="190">
        <v>17.39</v>
      </c>
    </row>
    <row r="4706" spans="1:4" ht="38.25" x14ac:dyDescent="0.2">
      <c r="A4706" s="191">
        <v>5991</v>
      </c>
      <c r="B4706" s="186" t="s">
        <v>15857</v>
      </c>
      <c r="C4706" s="185" t="s">
        <v>11314</v>
      </c>
      <c r="D4706" s="187">
        <v>37.36</v>
      </c>
    </row>
    <row r="4707" spans="1:4" ht="25.5" x14ac:dyDescent="0.2">
      <c r="A4707" s="192">
        <v>84023</v>
      </c>
      <c r="B4707" s="189" t="s">
        <v>1269</v>
      </c>
      <c r="C4707" s="188" t="s">
        <v>11314</v>
      </c>
      <c r="D4707" s="190">
        <v>34.86</v>
      </c>
    </row>
    <row r="4708" spans="1:4" ht="25.5" x14ac:dyDescent="0.2">
      <c r="A4708" s="191">
        <v>84024</v>
      </c>
      <c r="B4708" s="186" t="s">
        <v>1270</v>
      </c>
      <c r="C4708" s="185" t="s">
        <v>11314</v>
      </c>
      <c r="D4708" s="187">
        <v>32.97</v>
      </c>
    </row>
    <row r="4709" spans="1:4" ht="25.5" x14ac:dyDescent="0.2">
      <c r="A4709" s="192">
        <v>84026</v>
      </c>
      <c r="B4709" s="189" t="s">
        <v>1271</v>
      </c>
      <c r="C4709" s="188" t="s">
        <v>11314</v>
      </c>
      <c r="D4709" s="190">
        <v>41.2</v>
      </c>
    </row>
    <row r="4710" spans="1:4" ht="25.5" x14ac:dyDescent="0.2">
      <c r="A4710" s="191">
        <v>84027</v>
      </c>
      <c r="B4710" s="186" t="s">
        <v>1272</v>
      </c>
      <c r="C4710" s="185" t="s">
        <v>11314</v>
      </c>
      <c r="D4710" s="187">
        <v>27.88</v>
      </c>
    </row>
    <row r="4711" spans="1:4" ht="25.5" x14ac:dyDescent="0.2">
      <c r="A4711" s="192">
        <v>84028</v>
      </c>
      <c r="B4711" s="189" t="s">
        <v>15858</v>
      </c>
      <c r="C4711" s="188" t="s">
        <v>11314</v>
      </c>
      <c r="D4711" s="190">
        <v>45.69</v>
      </c>
    </row>
    <row r="4712" spans="1:4" ht="38.25" x14ac:dyDescent="0.2">
      <c r="A4712" s="191">
        <v>84072</v>
      </c>
      <c r="B4712" s="186" t="s">
        <v>15859</v>
      </c>
      <c r="C4712" s="185" t="s">
        <v>11314</v>
      </c>
      <c r="D4712" s="187">
        <v>28.33</v>
      </c>
    </row>
    <row r="4713" spans="1:4" ht="25.5" x14ac:dyDescent="0.2">
      <c r="A4713" s="192">
        <v>87411</v>
      </c>
      <c r="B4713" s="189" t="s">
        <v>15860</v>
      </c>
      <c r="C4713" s="188" t="s">
        <v>11314</v>
      </c>
      <c r="D4713" s="190">
        <v>9.9</v>
      </c>
    </row>
    <row r="4714" spans="1:4" ht="25.5" x14ac:dyDescent="0.2">
      <c r="A4714" s="191">
        <v>87412</v>
      </c>
      <c r="B4714" s="186" t="s">
        <v>15861</v>
      </c>
      <c r="C4714" s="185" t="s">
        <v>11314</v>
      </c>
      <c r="D4714" s="187">
        <v>14.44</v>
      </c>
    </row>
    <row r="4715" spans="1:4" ht="25.5" x14ac:dyDescent="0.2">
      <c r="A4715" s="192">
        <v>87413</v>
      </c>
      <c r="B4715" s="189" t="s">
        <v>15862</v>
      </c>
      <c r="C4715" s="188" t="s">
        <v>11314</v>
      </c>
      <c r="D4715" s="190">
        <v>17.04</v>
      </c>
    </row>
    <row r="4716" spans="1:4" ht="25.5" x14ac:dyDescent="0.2">
      <c r="A4716" s="191">
        <v>87414</v>
      </c>
      <c r="B4716" s="186" t="s">
        <v>15863</v>
      </c>
      <c r="C4716" s="185" t="s">
        <v>11314</v>
      </c>
      <c r="D4716" s="187">
        <v>14.48</v>
      </c>
    </row>
    <row r="4717" spans="1:4" ht="25.5" x14ac:dyDescent="0.2">
      <c r="A4717" s="192">
        <v>87415</v>
      </c>
      <c r="B4717" s="189" t="s">
        <v>15864</v>
      </c>
      <c r="C4717" s="188" t="s">
        <v>11314</v>
      </c>
      <c r="D4717" s="190">
        <v>18.89</v>
      </c>
    </row>
    <row r="4718" spans="1:4" ht="25.5" x14ac:dyDescent="0.2">
      <c r="A4718" s="191">
        <v>87416</v>
      </c>
      <c r="B4718" s="186" t="s">
        <v>15865</v>
      </c>
      <c r="C4718" s="185" t="s">
        <v>11314</v>
      </c>
      <c r="D4718" s="187">
        <v>21.66</v>
      </c>
    </row>
    <row r="4719" spans="1:4" ht="25.5" x14ac:dyDescent="0.2">
      <c r="A4719" s="192">
        <v>87417</v>
      </c>
      <c r="B4719" s="189" t="s">
        <v>15866</v>
      </c>
      <c r="C4719" s="188" t="s">
        <v>11314</v>
      </c>
      <c r="D4719" s="190">
        <v>10.54</v>
      </c>
    </row>
    <row r="4720" spans="1:4" ht="25.5" x14ac:dyDescent="0.2">
      <c r="A4720" s="191">
        <v>87418</v>
      </c>
      <c r="B4720" s="186" t="s">
        <v>15867</v>
      </c>
      <c r="C4720" s="185" t="s">
        <v>11314</v>
      </c>
      <c r="D4720" s="187">
        <v>10.87</v>
      </c>
    </row>
    <row r="4721" spans="1:4" ht="25.5" x14ac:dyDescent="0.2">
      <c r="A4721" s="192">
        <v>87419</v>
      </c>
      <c r="B4721" s="189" t="s">
        <v>15868</v>
      </c>
      <c r="C4721" s="188" t="s">
        <v>11314</v>
      </c>
      <c r="D4721" s="190">
        <v>11.85</v>
      </c>
    </row>
    <row r="4722" spans="1:4" ht="25.5" x14ac:dyDescent="0.2">
      <c r="A4722" s="191">
        <v>87420</v>
      </c>
      <c r="B4722" s="186" t="s">
        <v>15869</v>
      </c>
      <c r="C4722" s="185" t="s">
        <v>11314</v>
      </c>
      <c r="D4722" s="187">
        <v>15.62</v>
      </c>
    </row>
    <row r="4723" spans="1:4" ht="25.5" x14ac:dyDescent="0.2">
      <c r="A4723" s="192">
        <v>87421</v>
      </c>
      <c r="B4723" s="189" t="s">
        <v>15870</v>
      </c>
      <c r="C4723" s="188" t="s">
        <v>11314</v>
      </c>
      <c r="D4723" s="190">
        <v>15.96</v>
      </c>
    </row>
    <row r="4724" spans="1:4" ht="25.5" x14ac:dyDescent="0.2">
      <c r="A4724" s="191">
        <v>87422</v>
      </c>
      <c r="B4724" s="186" t="s">
        <v>15871</v>
      </c>
      <c r="C4724" s="185" t="s">
        <v>11314</v>
      </c>
      <c r="D4724" s="187">
        <v>16.95</v>
      </c>
    </row>
    <row r="4725" spans="1:4" ht="25.5" x14ac:dyDescent="0.2">
      <c r="A4725" s="192">
        <v>87423</v>
      </c>
      <c r="B4725" s="189" t="s">
        <v>15872</v>
      </c>
      <c r="C4725" s="188" t="s">
        <v>11314</v>
      </c>
      <c r="D4725" s="190">
        <v>21.15</v>
      </c>
    </row>
    <row r="4726" spans="1:4" ht="25.5" x14ac:dyDescent="0.2">
      <c r="A4726" s="191">
        <v>87424</v>
      </c>
      <c r="B4726" s="186" t="s">
        <v>15873</v>
      </c>
      <c r="C4726" s="185" t="s">
        <v>11314</v>
      </c>
      <c r="D4726" s="187">
        <v>21.66</v>
      </c>
    </row>
    <row r="4727" spans="1:4" ht="25.5" x14ac:dyDescent="0.2">
      <c r="A4727" s="192">
        <v>87425</v>
      </c>
      <c r="B4727" s="189" t="s">
        <v>15874</v>
      </c>
      <c r="C4727" s="188" t="s">
        <v>11314</v>
      </c>
      <c r="D4727" s="190">
        <v>22.46</v>
      </c>
    </row>
    <row r="4728" spans="1:4" ht="25.5" x14ac:dyDescent="0.2">
      <c r="A4728" s="191">
        <v>87426</v>
      </c>
      <c r="B4728" s="186" t="s">
        <v>15875</v>
      </c>
      <c r="C4728" s="185" t="s">
        <v>11314</v>
      </c>
      <c r="D4728" s="187">
        <v>24.69</v>
      </c>
    </row>
    <row r="4729" spans="1:4" ht="25.5" x14ac:dyDescent="0.2">
      <c r="A4729" s="192">
        <v>87427</v>
      </c>
      <c r="B4729" s="189" t="s">
        <v>15876</v>
      </c>
      <c r="C4729" s="188" t="s">
        <v>11314</v>
      </c>
      <c r="D4729" s="190">
        <v>25.2</v>
      </c>
    </row>
    <row r="4730" spans="1:4" ht="25.5" x14ac:dyDescent="0.2">
      <c r="A4730" s="191">
        <v>87428</v>
      </c>
      <c r="B4730" s="186" t="s">
        <v>15877</v>
      </c>
      <c r="C4730" s="185" t="s">
        <v>11314</v>
      </c>
      <c r="D4730" s="187">
        <v>26</v>
      </c>
    </row>
    <row r="4731" spans="1:4" ht="38.25" x14ac:dyDescent="0.2">
      <c r="A4731" s="192">
        <v>87429</v>
      </c>
      <c r="B4731" s="189" t="s">
        <v>15878</v>
      </c>
      <c r="C4731" s="188" t="s">
        <v>11314</v>
      </c>
      <c r="D4731" s="190">
        <v>12</v>
      </c>
    </row>
    <row r="4732" spans="1:4" ht="38.25" x14ac:dyDescent="0.2">
      <c r="A4732" s="191">
        <v>87430</v>
      </c>
      <c r="B4732" s="186" t="s">
        <v>15879</v>
      </c>
      <c r="C4732" s="185" t="s">
        <v>11314</v>
      </c>
      <c r="D4732" s="187">
        <v>12.33</v>
      </c>
    </row>
    <row r="4733" spans="1:4" ht="38.25" x14ac:dyDescent="0.2">
      <c r="A4733" s="192">
        <v>87431</v>
      </c>
      <c r="B4733" s="189" t="s">
        <v>15880</v>
      </c>
      <c r="C4733" s="188" t="s">
        <v>11314</v>
      </c>
      <c r="D4733" s="190">
        <v>12.5</v>
      </c>
    </row>
    <row r="4734" spans="1:4" ht="38.25" x14ac:dyDescent="0.2">
      <c r="A4734" s="191">
        <v>87432</v>
      </c>
      <c r="B4734" s="186" t="s">
        <v>15881</v>
      </c>
      <c r="C4734" s="185" t="s">
        <v>11314</v>
      </c>
      <c r="D4734" s="187">
        <v>17.07</v>
      </c>
    </row>
    <row r="4735" spans="1:4" ht="38.25" x14ac:dyDescent="0.2">
      <c r="A4735" s="192">
        <v>87433</v>
      </c>
      <c r="B4735" s="189" t="s">
        <v>15882</v>
      </c>
      <c r="C4735" s="188" t="s">
        <v>11314</v>
      </c>
      <c r="D4735" s="190">
        <v>17.75</v>
      </c>
    </row>
    <row r="4736" spans="1:4" ht="38.25" x14ac:dyDescent="0.2">
      <c r="A4736" s="191">
        <v>87434</v>
      </c>
      <c r="B4736" s="186" t="s">
        <v>15883</v>
      </c>
      <c r="C4736" s="185" t="s">
        <v>11314</v>
      </c>
      <c r="D4736" s="187">
        <v>18.21</v>
      </c>
    </row>
    <row r="4737" spans="1:4" ht="38.25" x14ac:dyDescent="0.2">
      <c r="A4737" s="192">
        <v>87435</v>
      </c>
      <c r="B4737" s="189" t="s">
        <v>15884</v>
      </c>
      <c r="C4737" s="188" t="s">
        <v>11314</v>
      </c>
      <c r="D4737" s="190">
        <v>19.2</v>
      </c>
    </row>
    <row r="4738" spans="1:4" ht="38.25" x14ac:dyDescent="0.2">
      <c r="A4738" s="191">
        <v>87436</v>
      </c>
      <c r="B4738" s="186" t="s">
        <v>15885</v>
      </c>
      <c r="C4738" s="185" t="s">
        <v>11314</v>
      </c>
      <c r="D4738" s="187">
        <v>20.34</v>
      </c>
    </row>
    <row r="4739" spans="1:4" ht="38.25" x14ac:dyDescent="0.2">
      <c r="A4739" s="192">
        <v>87437</v>
      </c>
      <c r="B4739" s="189" t="s">
        <v>1273</v>
      </c>
      <c r="C4739" s="188" t="s">
        <v>11314</v>
      </c>
      <c r="D4739" s="190">
        <v>21.15</v>
      </c>
    </row>
    <row r="4740" spans="1:4" ht="38.25" x14ac:dyDescent="0.2">
      <c r="A4740" s="191">
        <v>87438</v>
      </c>
      <c r="B4740" s="186" t="s">
        <v>15886</v>
      </c>
      <c r="C4740" s="185" t="s">
        <v>11314</v>
      </c>
      <c r="D4740" s="187">
        <v>23.58</v>
      </c>
    </row>
    <row r="4741" spans="1:4" ht="38.25" x14ac:dyDescent="0.2">
      <c r="A4741" s="192">
        <v>87439</v>
      </c>
      <c r="B4741" s="189" t="s">
        <v>15887</v>
      </c>
      <c r="C4741" s="188" t="s">
        <v>11314</v>
      </c>
      <c r="D4741" s="190">
        <v>25.02</v>
      </c>
    </row>
    <row r="4742" spans="1:4" ht="38.25" x14ac:dyDescent="0.2">
      <c r="A4742" s="191">
        <v>87440</v>
      </c>
      <c r="B4742" s="186" t="s">
        <v>1274</v>
      </c>
      <c r="C4742" s="185" t="s">
        <v>11314</v>
      </c>
      <c r="D4742" s="187">
        <v>25.7</v>
      </c>
    </row>
    <row r="4743" spans="1:4" ht="51" x14ac:dyDescent="0.2">
      <c r="A4743" s="192">
        <v>87527</v>
      </c>
      <c r="B4743" s="189" t="s">
        <v>15888</v>
      </c>
      <c r="C4743" s="188" t="s">
        <v>11314</v>
      </c>
      <c r="D4743" s="190">
        <v>26.78</v>
      </c>
    </row>
    <row r="4744" spans="1:4" ht="51" x14ac:dyDescent="0.2">
      <c r="A4744" s="191">
        <v>87528</v>
      </c>
      <c r="B4744" s="186" t="s">
        <v>15889</v>
      </c>
      <c r="C4744" s="185" t="s">
        <v>11314</v>
      </c>
      <c r="D4744" s="187">
        <v>29.67</v>
      </c>
    </row>
    <row r="4745" spans="1:4" ht="51" x14ac:dyDescent="0.2">
      <c r="A4745" s="192">
        <v>87529</v>
      </c>
      <c r="B4745" s="189" t="s">
        <v>15890</v>
      </c>
      <c r="C4745" s="188" t="s">
        <v>11314</v>
      </c>
      <c r="D4745" s="190">
        <v>24.19</v>
      </c>
    </row>
    <row r="4746" spans="1:4" ht="38.25" x14ac:dyDescent="0.2">
      <c r="A4746" s="191">
        <v>87530</v>
      </c>
      <c r="B4746" s="186" t="s">
        <v>15891</v>
      </c>
      <c r="C4746" s="185" t="s">
        <v>11314</v>
      </c>
      <c r="D4746" s="187">
        <v>27.08</v>
      </c>
    </row>
    <row r="4747" spans="1:4" ht="51" x14ac:dyDescent="0.2">
      <c r="A4747" s="192">
        <v>87531</v>
      </c>
      <c r="B4747" s="189" t="s">
        <v>15892</v>
      </c>
      <c r="C4747" s="188" t="s">
        <v>11314</v>
      </c>
      <c r="D4747" s="190">
        <v>23.26</v>
      </c>
    </row>
    <row r="4748" spans="1:4" ht="51" x14ac:dyDescent="0.2">
      <c r="A4748" s="191">
        <v>87532</v>
      </c>
      <c r="B4748" s="186" t="s">
        <v>15893</v>
      </c>
      <c r="C4748" s="185" t="s">
        <v>11314</v>
      </c>
      <c r="D4748" s="187">
        <v>26.15</v>
      </c>
    </row>
    <row r="4749" spans="1:4" ht="51" x14ac:dyDescent="0.2">
      <c r="A4749" s="192">
        <v>87535</v>
      </c>
      <c r="B4749" s="189" t="s">
        <v>15894</v>
      </c>
      <c r="C4749" s="188" t="s">
        <v>11314</v>
      </c>
      <c r="D4749" s="190">
        <v>20.67</v>
      </c>
    </row>
    <row r="4750" spans="1:4" ht="51" x14ac:dyDescent="0.2">
      <c r="A4750" s="191">
        <v>87536</v>
      </c>
      <c r="B4750" s="186" t="s">
        <v>15895</v>
      </c>
      <c r="C4750" s="185" t="s">
        <v>11314</v>
      </c>
      <c r="D4750" s="187">
        <v>23.56</v>
      </c>
    </row>
    <row r="4751" spans="1:4" ht="63.75" x14ac:dyDescent="0.2">
      <c r="A4751" s="192">
        <v>87537</v>
      </c>
      <c r="B4751" s="189" t="s">
        <v>15896</v>
      </c>
      <c r="C4751" s="188" t="s">
        <v>11314</v>
      </c>
      <c r="D4751" s="190">
        <v>42.61</v>
      </c>
    </row>
    <row r="4752" spans="1:4" ht="51" x14ac:dyDescent="0.2">
      <c r="A4752" s="191">
        <v>87538</v>
      </c>
      <c r="B4752" s="186" t="s">
        <v>15897</v>
      </c>
      <c r="C4752" s="185" t="s">
        <v>11314</v>
      </c>
      <c r="D4752" s="187">
        <v>40.36</v>
      </c>
    </row>
    <row r="4753" spans="1:4" ht="63.75" x14ac:dyDescent="0.2">
      <c r="A4753" s="192">
        <v>87539</v>
      </c>
      <c r="B4753" s="189" t="s">
        <v>15898</v>
      </c>
      <c r="C4753" s="188" t="s">
        <v>11314</v>
      </c>
      <c r="D4753" s="190">
        <v>39.549999999999997</v>
      </c>
    </row>
    <row r="4754" spans="1:4" ht="63.75" x14ac:dyDescent="0.2">
      <c r="A4754" s="191">
        <v>87541</v>
      </c>
      <c r="B4754" s="186" t="s">
        <v>15899</v>
      </c>
      <c r="C4754" s="185" t="s">
        <v>11314</v>
      </c>
      <c r="D4754" s="187">
        <v>37.31</v>
      </c>
    </row>
    <row r="4755" spans="1:4" ht="51" x14ac:dyDescent="0.2">
      <c r="A4755" s="192">
        <v>87543</v>
      </c>
      <c r="B4755" s="189" t="s">
        <v>15900</v>
      </c>
      <c r="C4755" s="188" t="s">
        <v>11314</v>
      </c>
      <c r="D4755" s="190">
        <v>13.57</v>
      </c>
    </row>
    <row r="4756" spans="1:4" ht="51" x14ac:dyDescent="0.2">
      <c r="A4756" s="191">
        <v>87545</v>
      </c>
      <c r="B4756" s="186" t="s">
        <v>15901</v>
      </c>
      <c r="C4756" s="185" t="s">
        <v>11314</v>
      </c>
      <c r="D4756" s="187">
        <v>18.25</v>
      </c>
    </row>
    <row r="4757" spans="1:4" ht="51" x14ac:dyDescent="0.2">
      <c r="A4757" s="192">
        <v>87546</v>
      </c>
      <c r="B4757" s="189" t="s">
        <v>15902</v>
      </c>
      <c r="C4757" s="188" t="s">
        <v>11314</v>
      </c>
      <c r="D4757" s="190">
        <v>19.89</v>
      </c>
    </row>
    <row r="4758" spans="1:4" ht="51" x14ac:dyDescent="0.2">
      <c r="A4758" s="191">
        <v>87547</v>
      </c>
      <c r="B4758" s="186" t="s">
        <v>15903</v>
      </c>
      <c r="C4758" s="185" t="s">
        <v>11314</v>
      </c>
      <c r="D4758" s="187">
        <v>15.68</v>
      </c>
    </row>
    <row r="4759" spans="1:4" ht="38.25" x14ac:dyDescent="0.2">
      <c r="A4759" s="192">
        <v>87548</v>
      </c>
      <c r="B4759" s="189" t="s">
        <v>15904</v>
      </c>
      <c r="C4759" s="188" t="s">
        <v>11314</v>
      </c>
      <c r="D4759" s="190">
        <v>17.32</v>
      </c>
    </row>
    <row r="4760" spans="1:4" ht="51" x14ac:dyDescent="0.2">
      <c r="A4760" s="191">
        <v>87549</v>
      </c>
      <c r="B4760" s="186" t="s">
        <v>15905</v>
      </c>
      <c r="C4760" s="185" t="s">
        <v>11314</v>
      </c>
      <c r="D4760" s="187">
        <v>14.74</v>
      </c>
    </row>
    <row r="4761" spans="1:4" ht="51" x14ac:dyDescent="0.2">
      <c r="A4761" s="192">
        <v>87550</v>
      </c>
      <c r="B4761" s="189" t="s">
        <v>15906</v>
      </c>
      <c r="C4761" s="188" t="s">
        <v>11314</v>
      </c>
      <c r="D4761" s="190">
        <v>16.38</v>
      </c>
    </row>
    <row r="4762" spans="1:4" ht="51" x14ac:dyDescent="0.2">
      <c r="A4762" s="191">
        <v>87553</v>
      </c>
      <c r="B4762" s="186" t="s">
        <v>15907</v>
      </c>
      <c r="C4762" s="185" t="s">
        <v>11314</v>
      </c>
      <c r="D4762" s="187">
        <v>12.15</v>
      </c>
    </row>
    <row r="4763" spans="1:4" ht="51" x14ac:dyDescent="0.2">
      <c r="A4763" s="192">
        <v>87554</v>
      </c>
      <c r="B4763" s="189" t="s">
        <v>15908</v>
      </c>
      <c r="C4763" s="188" t="s">
        <v>11314</v>
      </c>
      <c r="D4763" s="190">
        <v>13.79</v>
      </c>
    </row>
    <row r="4764" spans="1:4" ht="63.75" x14ac:dyDescent="0.2">
      <c r="A4764" s="191">
        <v>87555</v>
      </c>
      <c r="B4764" s="186" t="s">
        <v>15909</v>
      </c>
      <c r="C4764" s="185" t="s">
        <v>11314</v>
      </c>
      <c r="D4764" s="187">
        <v>26.45</v>
      </c>
    </row>
    <row r="4765" spans="1:4" ht="51" x14ac:dyDescent="0.2">
      <c r="A4765" s="192">
        <v>87556</v>
      </c>
      <c r="B4765" s="189" t="s">
        <v>15910</v>
      </c>
      <c r="C4765" s="188" t="s">
        <v>11314</v>
      </c>
      <c r="D4765" s="190">
        <v>24.22</v>
      </c>
    </row>
    <row r="4766" spans="1:4" ht="63.75" x14ac:dyDescent="0.2">
      <c r="A4766" s="191">
        <v>87557</v>
      </c>
      <c r="B4766" s="186" t="s">
        <v>15911</v>
      </c>
      <c r="C4766" s="185" t="s">
        <v>11314</v>
      </c>
      <c r="D4766" s="187">
        <v>23.4</v>
      </c>
    </row>
    <row r="4767" spans="1:4" ht="63.75" x14ac:dyDescent="0.2">
      <c r="A4767" s="192">
        <v>87559</v>
      </c>
      <c r="B4767" s="189" t="s">
        <v>15912</v>
      </c>
      <c r="C4767" s="188" t="s">
        <v>11314</v>
      </c>
      <c r="D4767" s="190">
        <v>21.16</v>
      </c>
    </row>
    <row r="4768" spans="1:4" ht="51" x14ac:dyDescent="0.2">
      <c r="A4768" s="191">
        <v>87561</v>
      </c>
      <c r="B4768" s="186" t="s">
        <v>15913</v>
      </c>
      <c r="C4768" s="185" t="s">
        <v>11314</v>
      </c>
      <c r="D4768" s="187">
        <v>23.61</v>
      </c>
    </row>
    <row r="4769" spans="1:4" ht="38.25" x14ac:dyDescent="0.2">
      <c r="A4769" s="192">
        <v>87775</v>
      </c>
      <c r="B4769" s="189" t="s">
        <v>15914</v>
      </c>
      <c r="C4769" s="188" t="s">
        <v>11314</v>
      </c>
      <c r="D4769" s="190">
        <v>37.049999999999997</v>
      </c>
    </row>
    <row r="4770" spans="1:4" ht="38.25" x14ac:dyDescent="0.2">
      <c r="A4770" s="191">
        <v>87777</v>
      </c>
      <c r="B4770" s="186" t="s">
        <v>15915</v>
      </c>
      <c r="C4770" s="185" t="s">
        <v>11314</v>
      </c>
      <c r="D4770" s="187">
        <v>39.47</v>
      </c>
    </row>
    <row r="4771" spans="1:4" ht="51" x14ac:dyDescent="0.2">
      <c r="A4771" s="192">
        <v>87778</v>
      </c>
      <c r="B4771" s="189" t="s">
        <v>15916</v>
      </c>
      <c r="C4771" s="188" t="s">
        <v>11314</v>
      </c>
      <c r="D4771" s="190">
        <v>48.33</v>
      </c>
    </row>
    <row r="4772" spans="1:4" ht="38.25" x14ac:dyDescent="0.2">
      <c r="A4772" s="191">
        <v>87779</v>
      </c>
      <c r="B4772" s="186" t="s">
        <v>15917</v>
      </c>
      <c r="C4772" s="185" t="s">
        <v>11314</v>
      </c>
      <c r="D4772" s="187">
        <v>43.34</v>
      </c>
    </row>
    <row r="4773" spans="1:4" ht="38.25" x14ac:dyDescent="0.2">
      <c r="A4773" s="192">
        <v>87781</v>
      </c>
      <c r="B4773" s="189" t="s">
        <v>15918</v>
      </c>
      <c r="C4773" s="188" t="s">
        <v>11314</v>
      </c>
      <c r="D4773" s="190">
        <v>46.58</v>
      </c>
    </row>
    <row r="4774" spans="1:4" ht="51" x14ac:dyDescent="0.2">
      <c r="A4774" s="191">
        <v>87783</v>
      </c>
      <c r="B4774" s="186" t="s">
        <v>15919</v>
      </c>
      <c r="C4774" s="185" t="s">
        <v>11314</v>
      </c>
      <c r="D4774" s="187">
        <v>59.89</v>
      </c>
    </row>
    <row r="4775" spans="1:4" ht="38.25" x14ac:dyDescent="0.2">
      <c r="A4775" s="192">
        <v>87784</v>
      </c>
      <c r="B4775" s="189" t="s">
        <v>15920</v>
      </c>
      <c r="C4775" s="188" t="s">
        <v>11314</v>
      </c>
      <c r="D4775" s="190">
        <v>49.63</v>
      </c>
    </row>
    <row r="4776" spans="1:4" ht="38.25" x14ac:dyDescent="0.2">
      <c r="A4776" s="191">
        <v>87786</v>
      </c>
      <c r="B4776" s="186" t="s">
        <v>15921</v>
      </c>
      <c r="C4776" s="185" t="s">
        <v>11314</v>
      </c>
      <c r="D4776" s="187">
        <v>53.7</v>
      </c>
    </row>
    <row r="4777" spans="1:4" ht="51" x14ac:dyDescent="0.2">
      <c r="A4777" s="192">
        <v>87787</v>
      </c>
      <c r="B4777" s="189" t="s">
        <v>15922</v>
      </c>
      <c r="C4777" s="188" t="s">
        <v>11314</v>
      </c>
      <c r="D4777" s="190">
        <v>71.430000000000007</v>
      </c>
    </row>
    <row r="4778" spans="1:4" ht="38.25" x14ac:dyDescent="0.2">
      <c r="A4778" s="191">
        <v>87788</v>
      </c>
      <c r="B4778" s="186" t="s">
        <v>15923</v>
      </c>
      <c r="C4778" s="185" t="s">
        <v>11314</v>
      </c>
      <c r="D4778" s="187">
        <v>63.96</v>
      </c>
    </row>
    <row r="4779" spans="1:4" ht="38.25" x14ac:dyDescent="0.2">
      <c r="A4779" s="192">
        <v>87790</v>
      </c>
      <c r="B4779" s="189" t="s">
        <v>15924</v>
      </c>
      <c r="C4779" s="188" t="s">
        <v>11314</v>
      </c>
      <c r="D4779" s="190">
        <v>68.44</v>
      </c>
    </row>
    <row r="4780" spans="1:4" ht="51" x14ac:dyDescent="0.2">
      <c r="A4780" s="191">
        <v>87791</v>
      </c>
      <c r="B4780" s="186" t="s">
        <v>15925</v>
      </c>
      <c r="C4780" s="185" t="s">
        <v>11314</v>
      </c>
      <c r="D4780" s="187">
        <v>85.49</v>
      </c>
    </row>
    <row r="4781" spans="1:4" ht="38.25" x14ac:dyDescent="0.2">
      <c r="A4781" s="192">
        <v>87792</v>
      </c>
      <c r="B4781" s="189" t="s">
        <v>15926</v>
      </c>
      <c r="C4781" s="188" t="s">
        <v>11314</v>
      </c>
      <c r="D4781" s="190">
        <v>24.32</v>
      </c>
    </row>
    <row r="4782" spans="1:4" ht="38.25" x14ac:dyDescent="0.2">
      <c r="A4782" s="191">
        <v>87794</v>
      </c>
      <c r="B4782" s="186" t="s">
        <v>15927</v>
      </c>
      <c r="C4782" s="185" t="s">
        <v>11314</v>
      </c>
      <c r="D4782" s="187">
        <v>26.58</v>
      </c>
    </row>
    <row r="4783" spans="1:4" ht="51" x14ac:dyDescent="0.2">
      <c r="A4783" s="192">
        <v>87795</v>
      </c>
      <c r="B4783" s="189" t="s">
        <v>15928</v>
      </c>
      <c r="C4783" s="188" t="s">
        <v>11314</v>
      </c>
      <c r="D4783" s="190">
        <v>34.57</v>
      </c>
    </row>
    <row r="4784" spans="1:4" ht="38.25" x14ac:dyDescent="0.2">
      <c r="A4784" s="191">
        <v>87797</v>
      </c>
      <c r="B4784" s="186" t="s">
        <v>15929</v>
      </c>
      <c r="C4784" s="185" t="s">
        <v>11314</v>
      </c>
      <c r="D4784" s="187">
        <v>30.37</v>
      </c>
    </row>
    <row r="4785" spans="1:4" ht="38.25" x14ac:dyDescent="0.2">
      <c r="A4785" s="192">
        <v>87799</v>
      </c>
      <c r="B4785" s="189" t="s">
        <v>15930</v>
      </c>
      <c r="C4785" s="188" t="s">
        <v>11314</v>
      </c>
      <c r="D4785" s="190">
        <v>33.4</v>
      </c>
    </row>
    <row r="4786" spans="1:4" ht="51" x14ac:dyDescent="0.2">
      <c r="A4786" s="191">
        <v>87800</v>
      </c>
      <c r="B4786" s="186" t="s">
        <v>15931</v>
      </c>
      <c r="C4786" s="185" t="s">
        <v>11314</v>
      </c>
      <c r="D4786" s="187">
        <v>45.53</v>
      </c>
    </row>
    <row r="4787" spans="1:4" ht="38.25" x14ac:dyDescent="0.2">
      <c r="A4787" s="192">
        <v>87801</v>
      </c>
      <c r="B4787" s="189" t="s">
        <v>15932</v>
      </c>
      <c r="C4787" s="188" t="s">
        <v>11314</v>
      </c>
      <c r="D4787" s="190">
        <v>36.42</v>
      </c>
    </row>
    <row r="4788" spans="1:4" ht="38.25" x14ac:dyDescent="0.2">
      <c r="A4788" s="191">
        <v>87803</v>
      </c>
      <c r="B4788" s="186" t="s">
        <v>15933</v>
      </c>
      <c r="C4788" s="185" t="s">
        <v>11314</v>
      </c>
      <c r="D4788" s="187">
        <v>40.22</v>
      </c>
    </row>
    <row r="4789" spans="1:4" ht="51" x14ac:dyDescent="0.2">
      <c r="A4789" s="192">
        <v>87804</v>
      </c>
      <c r="B4789" s="189" t="s">
        <v>15934</v>
      </c>
      <c r="C4789" s="188" t="s">
        <v>11314</v>
      </c>
      <c r="D4789" s="190">
        <v>56.5</v>
      </c>
    </row>
    <row r="4790" spans="1:4" ht="38.25" x14ac:dyDescent="0.2">
      <c r="A4790" s="191">
        <v>87805</v>
      </c>
      <c r="B4790" s="186" t="s">
        <v>15935</v>
      </c>
      <c r="C4790" s="185" t="s">
        <v>11314</v>
      </c>
      <c r="D4790" s="187">
        <v>42</v>
      </c>
    </row>
    <row r="4791" spans="1:4" ht="38.25" x14ac:dyDescent="0.2">
      <c r="A4791" s="192">
        <v>87807</v>
      </c>
      <c r="B4791" s="189" t="s">
        <v>15936</v>
      </c>
      <c r="C4791" s="188" t="s">
        <v>11314</v>
      </c>
      <c r="D4791" s="190">
        <v>46.18</v>
      </c>
    </row>
    <row r="4792" spans="1:4" ht="51" x14ac:dyDescent="0.2">
      <c r="A4792" s="191">
        <v>87808</v>
      </c>
      <c r="B4792" s="186" t="s">
        <v>15937</v>
      </c>
      <c r="C4792" s="185" t="s">
        <v>11314</v>
      </c>
      <c r="D4792" s="187">
        <v>61.66</v>
      </c>
    </row>
    <row r="4793" spans="1:4" ht="51" x14ac:dyDescent="0.2">
      <c r="A4793" s="192">
        <v>87809</v>
      </c>
      <c r="B4793" s="189" t="s">
        <v>15938</v>
      </c>
      <c r="C4793" s="188" t="s">
        <v>11314</v>
      </c>
      <c r="D4793" s="190">
        <v>59.78</v>
      </c>
    </row>
    <row r="4794" spans="1:4" ht="51" x14ac:dyDescent="0.2">
      <c r="A4794" s="191">
        <v>87811</v>
      </c>
      <c r="B4794" s="186" t="s">
        <v>15939</v>
      </c>
      <c r="C4794" s="185" t="s">
        <v>11314</v>
      </c>
      <c r="D4794" s="187">
        <v>62.04</v>
      </c>
    </row>
    <row r="4795" spans="1:4" ht="51" x14ac:dyDescent="0.2">
      <c r="A4795" s="192">
        <v>87812</v>
      </c>
      <c r="B4795" s="189" t="s">
        <v>15940</v>
      </c>
      <c r="C4795" s="188" t="s">
        <v>11314</v>
      </c>
      <c r="D4795" s="190">
        <v>69.72</v>
      </c>
    </row>
    <row r="4796" spans="1:4" ht="51" x14ac:dyDescent="0.2">
      <c r="A4796" s="191">
        <v>87813</v>
      </c>
      <c r="B4796" s="186" t="s">
        <v>15941</v>
      </c>
      <c r="C4796" s="185" t="s">
        <v>11314</v>
      </c>
      <c r="D4796" s="187">
        <v>65.819999999999993</v>
      </c>
    </row>
    <row r="4797" spans="1:4" ht="51" x14ac:dyDescent="0.2">
      <c r="A4797" s="192">
        <v>87815</v>
      </c>
      <c r="B4797" s="189" t="s">
        <v>15942</v>
      </c>
      <c r="C4797" s="188" t="s">
        <v>11314</v>
      </c>
      <c r="D4797" s="190">
        <v>68.849999999999994</v>
      </c>
    </row>
    <row r="4798" spans="1:4" ht="51" x14ac:dyDescent="0.2">
      <c r="A4798" s="191">
        <v>87816</v>
      </c>
      <c r="B4798" s="186" t="s">
        <v>15943</v>
      </c>
      <c r="C4798" s="185" t="s">
        <v>11314</v>
      </c>
      <c r="D4798" s="187">
        <v>80.67</v>
      </c>
    </row>
    <row r="4799" spans="1:4" ht="51" x14ac:dyDescent="0.2">
      <c r="A4799" s="192">
        <v>87817</v>
      </c>
      <c r="B4799" s="189" t="s">
        <v>15944</v>
      </c>
      <c r="C4799" s="188" t="s">
        <v>11314</v>
      </c>
      <c r="D4799" s="190">
        <v>71.56</v>
      </c>
    </row>
    <row r="4800" spans="1:4" ht="51" x14ac:dyDescent="0.2">
      <c r="A4800" s="191">
        <v>87819</v>
      </c>
      <c r="B4800" s="186" t="s">
        <v>15945</v>
      </c>
      <c r="C4800" s="185" t="s">
        <v>11314</v>
      </c>
      <c r="D4800" s="187">
        <v>75.36</v>
      </c>
    </row>
    <row r="4801" spans="1:4" ht="51" x14ac:dyDescent="0.2">
      <c r="A4801" s="192">
        <v>87820</v>
      </c>
      <c r="B4801" s="189" t="s">
        <v>15946</v>
      </c>
      <c r="C4801" s="188" t="s">
        <v>11314</v>
      </c>
      <c r="D4801" s="190">
        <v>91.64</v>
      </c>
    </row>
    <row r="4802" spans="1:4" ht="51" x14ac:dyDescent="0.2">
      <c r="A4802" s="191">
        <v>87821</v>
      </c>
      <c r="B4802" s="186" t="s">
        <v>15947</v>
      </c>
      <c r="C4802" s="185" t="s">
        <v>11314</v>
      </c>
      <c r="D4802" s="187">
        <v>103.04</v>
      </c>
    </row>
    <row r="4803" spans="1:4" ht="51" x14ac:dyDescent="0.2">
      <c r="A4803" s="192">
        <v>87823</v>
      </c>
      <c r="B4803" s="189" t="s">
        <v>15948</v>
      </c>
      <c r="C4803" s="188" t="s">
        <v>11314</v>
      </c>
      <c r="D4803" s="190">
        <v>107.22</v>
      </c>
    </row>
    <row r="4804" spans="1:4" ht="51" x14ac:dyDescent="0.2">
      <c r="A4804" s="191">
        <v>87824</v>
      </c>
      <c r="B4804" s="186" t="s">
        <v>15949</v>
      </c>
      <c r="C4804" s="185" t="s">
        <v>11314</v>
      </c>
      <c r="D4804" s="187">
        <v>122.38</v>
      </c>
    </row>
    <row r="4805" spans="1:4" ht="51" x14ac:dyDescent="0.2">
      <c r="A4805" s="192">
        <v>87825</v>
      </c>
      <c r="B4805" s="189" t="s">
        <v>15950</v>
      </c>
      <c r="C4805" s="188" t="s">
        <v>11314</v>
      </c>
      <c r="D4805" s="190">
        <v>47.36</v>
      </c>
    </row>
    <row r="4806" spans="1:4" ht="38.25" x14ac:dyDescent="0.2">
      <c r="A4806" s="191">
        <v>87827</v>
      </c>
      <c r="B4806" s="186" t="s">
        <v>15951</v>
      </c>
      <c r="C4806" s="185" t="s">
        <v>11314</v>
      </c>
      <c r="D4806" s="187">
        <v>50.13</v>
      </c>
    </row>
    <row r="4807" spans="1:4" ht="51" x14ac:dyDescent="0.2">
      <c r="A4807" s="192">
        <v>87828</v>
      </c>
      <c r="B4807" s="189" t="s">
        <v>15952</v>
      </c>
      <c r="C4807" s="188" t="s">
        <v>11314</v>
      </c>
      <c r="D4807" s="190">
        <v>60.86</v>
      </c>
    </row>
    <row r="4808" spans="1:4" ht="51" x14ac:dyDescent="0.2">
      <c r="A4808" s="191">
        <v>87829</v>
      </c>
      <c r="B4808" s="186" t="s">
        <v>15953</v>
      </c>
      <c r="C4808" s="185" t="s">
        <v>11314</v>
      </c>
      <c r="D4808" s="187">
        <v>54.18</v>
      </c>
    </row>
    <row r="4809" spans="1:4" ht="38.25" x14ac:dyDescent="0.2">
      <c r="A4809" s="192">
        <v>87831</v>
      </c>
      <c r="B4809" s="189" t="s">
        <v>15954</v>
      </c>
      <c r="C4809" s="188" t="s">
        <v>11314</v>
      </c>
      <c r="D4809" s="190">
        <v>57.89</v>
      </c>
    </row>
    <row r="4810" spans="1:4" ht="51" x14ac:dyDescent="0.2">
      <c r="A4810" s="191">
        <v>87832</v>
      </c>
      <c r="B4810" s="186" t="s">
        <v>15955</v>
      </c>
      <c r="C4810" s="185" t="s">
        <v>11314</v>
      </c>
      <c r="D4810" s="187">
        <v>73.680000000000007</v>
      </c>
    </row>
    <row r="4811" spans="1:4" ht="38.25" x14ac:dyDescent="0.2">
      <c r="A4811" s="192">
        <v>87834</v>
      </c>
      <c r="B4811" s="189" t="s">
        <v>15956</v>
      </c>
      <c r="C4811" s="188" t="s">
        <v>11314</v>
      </c>
      <c r="D4811" s="190">
        <v>113.49</v>
      </c>
    </row>
    <row r="4812" spans="1:4" ht="38.25" x14ac:dyDescent="0.2">
      <c r="A4812" s="191">
        <v>87835</v>
      </c>
      <c r="B4812" s="186" t="s">
        <v>15957</v>
      </c>
      <c r="C4812" s="185" t="s">
        <v>11314</v>
      </c>
      <c r="D4812" s="187">
        <v>75.319999999999993</v>
      </c>
    </row>
    <row r="4813" spans="1:4" ht="38.25" x14ac:dyDescent="0.2">
      <c r="A4813" s="192">
        <v>87836</v>
      </c>
      <c r="B4813" s="189" t="s">
        <v>15958</v>
      </c>
      <c r="C4813" s="188" t="s">
        <v>11314</v>
      </c>
      <c r="D4813" s="190">
        <v>107.94</v>
      </c>
    </row>
    <row r="4814" spans="1:4" ht="38.25" x14ac:dyDescent="0.2">
      <c r="A4814" s="191">
        <v>87837</v>
      </c>
      <c r="B4814" s="186" t="s">
        <v>15959</v>
      </c>
      <c r="C4814" s="185" t="s">
        <v>11314</v>
      </c>
      <c r="D4814" s="187">
        <v>70.41</v>
      </c>
    </row>
    <row r="4815" spans="1:4" ht="38.25" x14ac:dyDescent="0.2">
      <c r="A4815" s="192">
        <v>87838</v>
      </c>
      <c r="B4815" s="189" t="s">
        <v>15960</v>
      </c>
      <c r="C4815" s="188" t="s">
        <v>11314</v>
      </c>
      <c r="D4815" s="190">
        <v>120.92</v>
      </c>
    </row>
    <row r="4816" spans="1:4" ht="38.25" x14ac:dyDescent="0.2">
      <c r="A4816" s="191">
        <v>87839</v>
      </c>
      <c r="B4816" s="186" t="s">
        <v>15961</v>
      </c>
      <c r="C4816" s="185" t="s">
        <v>11314</v>
      </c>
      <c r="D4816" s="187">
        <v>79.7</v>
      </c>
    </row>
    <row r="4817" spans="1:4" ht="38.25" x14ac:dyDescent="0.2">
      <c r="A4817" s="192">
        <v>87840</v>
      </c>
      <c r="B4817" s="189" t="s">
        <v>15962</v>
      </c>
      <c r="C4817" s="188" t="s">
        <v>11314</v>
      </c>
      <c r="D4817" s="190">
        <v>114.16</v>
      </c>
    </row>
    <row r="4818" spans="1:4" ht="38.25" x14ac:dyDescent="0.2">
      <c r="A4818" s="191">
        <v>87841</v>
      </c>
      <c r="B4818" s="186" t="s">
        <v>15963</v>
      </c>
      <c r="C4818" s="185" t="s">
        <v>11314</v>
      </c>
      <c r="D4818" s="187">
        <v>73.569999999999993</v>
      </c>
    </row>
    <row r="4819" spans="1:4" ht="38.25" x14ac:dyDescent="0.2">
      <c r="A4819" s="192">
        <v>87842</v>
      </c>
      <c r="B4819" s="189" t="s">
        <v>15964</v>
      </c>
      <c r="C4819" s="188" t="s">
        <v>11314</v>
      </c>
      <c r="D4819" s="190">
        <v>112.62</v>
      </c>
    </row>
    <row r="4820" spans="1:4" ht="38.25" x14ac:dyDescent="0.2">
      <c r="A4820" s="191">
        <v>87843</v>
      </c>
      <c r="B4820" s="186" t="s">
        <v>15965</v>
      </c>
      <c r="C4820" s="185" t="s">
        <v>11314</v>
      </c>
      <c r="D4820" s="187">
        <v>84.24</v>
      </c>
    </row>
    <row r="4821" spans="1:4" ht="38.25" x14ac:dyDescent="0.2">
      <c r="A4821" s="192">
        <v>87844</v>
      </c>
      <c r="B4821" s="189" t="s">
        <v>15966</v>
      </c>
      <c r="C4821" s="188" t="s">
        <v>11314</v>
      </c>
      <c r="D4821" s="190">
        <v>102.65</v>
      </c>
    </row>
    <row r="4822" spans="1:4" ht="38.25" x14ac:dyDescent="0.2">
      <c r="A4822" s="191">
        <v>87845</v>
      </c>
      <c r="B4822" s="186" t="s">
        <v>15967</v>
      </c>
      <c r="C4822" s="185" t="s">
        <v>11314</v>
      </c>
      <c r="D4822" s="187">
        <v>74.92</v>
      </c>
    </row>
    <row r="4823" spans="1:4" ht="38.25" x14ac:dyDescent="0.2">
      <c r="A4823" s="192">
        <v>87846</v>
      </c>
      <c r="B4823" s="189" t="s">
        <v>15968</v>
      </c>
      <c r="C4823" s="188" t="s">
        <v>11314</v>
      </c>
      <c r="D4823" s="190">
        <v>122.8</v>
      </c>
    </row>
    <row r="4824" spans="1:4" ht="38.25" x14ac:dyDescent="0.2">
      <c r="A4824" s="191">
        <v>87847</v>
      </c>
      <c r="B4824" s="186" t="s">
        <v>15969</v>
      </c>
      <c r="C4824" s="185" t="s">
        <v>11314</v>
      </c>
      <c r="D4824" s="187">
        <v>84.63</v>
      </c>
    </row>
    <row r="4825" spans="1:4" ht="38.25" x14ac:dyDescent="0.2">
      <c r="A4825" s="192">
        <v>87848</v>
      </c>
      <c r="B4825" s="189" t="s">
        <v>15970</v>
      </c>
      <c r="C4825" s="188" t="s">
        <v>11314</v>
      </c>
      <c r="D4825" s="190">
        <v>116.32</v>
      </c>
    </row>
    <row r="4826" spans="1:4" ht="38.25" x14ac:dyDescent="0.2">
      <c r="A4826" s="191">
        <v>87849</v>
      </c>
      <c r="B4826" s="186" t="s">
        <v>15971</v>
      </c>
      <c r="C4826" s="185" t="s">
        <v>11314</v>
      </c>
      <c r="D4826" s="187">
        <v>78.8</v>
      </c>
    </row>
    <row r="4827" spans="1:4" ht="38.25" x14ac:dyDescent="0.2">
      <c r="A4827" s="192">
        <v>87850</v>
      </c>
      <c r="B4827" s="189" t="s">
        <v>15972</v>
      </c>
      <c r="C4827" s="188" t="s">
        <v>11314</v>
      </c>
      <c r="D4827" s="190">
        <v>130.26</v>
      </c>
    </row>
    <row r="4828" spans="1:4" ht="38.25" x14ac:dyDescent="0.2">
      <c r="A4828" s="191">
        <v>87851</v>
      </c>
      <c r="B4828" s="186" t="s">
        <v>15973</v>
      </c>
      <c r="C4828" s="185" t="s">
        <v>11314</v>
      </c>
      <c r="D4828" s="187">
        <v>89.04</v>
      </c>
    </row>
    <row r="4829" spans="1:4" ht="38.25" x14ac:dyDescent="0.2">
      <c r="A4829" s="192">
        <v>87852</v>
      </c>
      <c r="B4829" s="189" t="s">
        <v>15974</v>
      </c>
      <c r="C4829" s="188" t="s">
        <v>11314</v>
      </c>
      <c r="D4829" s="190">
        <v>122.53</v>
      </c>
    </row>
    <row r="4830" spans="1:4" ht="38.25" x14ac:dyDescent="0.2">
      <c r="A4830" s="191">
        <v>87853</v>
      </c>
      <c r="B4830" s="186" t="s">
        <v>15975</v>
      </c>
      <c r="C4830" s="185" t="s">
        <v>11314</v>
      </c>
      <c r="D4830" s="187">
        <v>81.95</v>
      </c>
    </row>
    <row r="4831" spans="1:4" ht="38.25" x14ac:dyDescent="0.2">
      <c r="A4831" s="192">
        <v>87854</v>
      </c>
      <c r="B4831" s="189" t="s">
        <v>15976</v>
      </c>
      <c r="C4831" s="188" t="s">
        <v>11314</v>
      </c>
      <c r="D4831" s="190">
        <v>121.94</v>
      </c>
    </row>
    <row r="4832" spans="1:4" ht="38.25" x14ac:dyDescent="0.2">
      <c r="A4832" s="191">
        <v>87855</v>
      </c>
      <c r="B4832" s="186" t="s">
        <v>15977</v>
      </c>
      <c r="C4832" s="185" t="s">
        <v>11314</v>
      </c>
      <c r="D4832" s="187">
        <v>93.58</v>
      </c>
    </row>
    <row r="4833" spans="1:4" ht="38.25" x14ac:dyDescent="0.2">
      <c r="A4833" s="192">
        <v>87856</v>
      </c>
      <c r="B4833" s="189" t="s">
        <v>15978</v>
      </c>
      <c r="C4833" s="188" t="s">
        <v>11314</v>
      </c>
      <c r="D4833" s="190">
        <v>111.03</v>
      </c>
    </row>
    <row r="4834" spans="1:4" ht="38.25" x14ac:dyDescent="0.2">
      <c r="A4834" s="191">
        <v>87857</v>
      </c>
      <c r="B4834" s="186" t="s">
        <v>15979</v>
      </c>
      <c r="C4834" s="185" t="s">
        <v>11314</v>
      </c>
      <c r="D4834" s="187">
        <v>83.3</v>
      </c>
    </row>
    <row r="4835" spans="1:4" ht="25.5" x14ac:dyDescent="0.2">
      <c r="A4835" s="192">
        <v>87858</v>
      </c>
      <c r="B4835" s="189" t="s">
        <v>15980</v>
      </c>
      <c r="C4835" s="188" t="s">
        <v>11314</v>
      </c>
      <c r="D4835" s="190">
        <v>81.39</v>
      </c>
    </row>
    <row r="4836" spans="1:4" ht="25.5" x14ac:dyDescent="0.2">
      <c r="A4836" s="191">
        <v>87859</v>
      </c>
      <c r="B4836" s="186" t="s">
        <v>15981</v>
      </c>
      <c r="C4836" s="185" t="s">
        <v>11314</v>
      </c>
      <c r="D4836" s="187">
        <v>94.93</v>
      </c>
    </row>
    <row r="4837" spans="1:4" ht="51" x14ac:dyDescent="0.2">
      <c r="A4837" s="192">
        <v>89048</v>
      </c>
      <c r="B4837" s="189" t="s">
        <v>15982</v>
      </c>
      <c r="C4837" s="188" t="s">
        <v>11314</v>
      </c>
      <c r="D4837" s="190">
        <v>24.74</v>
      </c>
    </row>
    <row r="4838" spans="1:4" ht="38.25" x14ac:dyDescent="0.2">
      <c r="A4838" s="191">
        <v>89049</v>
      </c>
      <c r="B4838" s="186" t="s">
        <v>15983</v>
      </c>
      <c r="C4838" s="185" t="s">
        <v>11314</v>
      </c>
      <c r="D4838" s="187">
        <v>14.04</v>
      </c>
    </row>
    <row r="4839" spans="1:4" ht="51" x14ac:dyDescent="0.2">
      <c r="A4839" s="192">
        <v>89173</v>
      </c>
      <c r="B4839" s="189" t="s">
        <v>15984</v>
      </c>
      <c r="C4839" s="188" t="s">
        <v>11314</v>
      </c>
      <c r="D4839" s="190">
        <v>24.33</v>
      </c>
    </row>
    <row r="4840" spans="1:4" ht="38.25" x14ac:dyDescent="0.2">
      <c r="A4840" s="191">
        <v>90406</v>
      </c>
      <c r="B4840" s="186" t="s">
        <v>15985</v>
      </c>
      <c r="C4840" s="185" t="s">
        <v>11314</v>
      </c>
      <c r="D4840" s="187">
        <v>31.76</v>
      </c>
    </row>
    <row r="4841" spans="1:4" ht="38.25" x14ac:dyDescent="0.2">
      <c r="A4841" s="192">
        <v>90407</v>
      </c>
      <c r="B4841" s="189" t="s">
        <v>15986</v>
      </c>
      <c r="C4841" s="188" t="s">
        <v>11314</v>
      </c>
      <c r="D4841" s="190">
        <v>34.65</v>
      </c>
    </row>
    <row r="4842" spans="1:4" ht="38.25" x14ac:dyDescent="0.2">
      <c r="A4842" s="191">
        <v>90408</v>
      </c>
      <c r="B4842" s="186" t="s">
        <v>15987</v>
      </c>
      <c r="C4842" s="185" t="s">
        <v>11314</v>
      </c>
      <c r="D4842" s="187">
        <v>23.02</v>
      </c>
    </row>
    <row r="4843" spans="1:4" ht="38.25" x14ac:dyDescent="0.2">
      <c r="A4843" s="192">
        <v>90409</v>
      </c>
      <c r="B4843" s="189" t="s">
        <v>15988</v>
      </c>
      <c r="C4843" s="188" t="s">
        <v>11314</v>
      </c>
      <c r="D4843" s="190">
        <v>24.66</v>
      </c>
    </row>
    <row r="4844" spans="1:4" x14ac:dyDescent="0.2">
      <c r="A4844" s="191">
        <v>5998</v>
      </c>
      <c r="B4844" s="186" t="s">
        <v>1275</v>
      </c>
      <c r="C4844" s="185" t="s">
        <v>11314</v>
      </c>
      <c r="D4844" s="187">
        <v>0.67</v>
      </c>
    </row>
    <row r="4845" spans="1:4" x14ac:dyDescent="0.2">
      <c r="A4845" s="192">
        <v>84084</v>
      </c>
      <c r="B4845" s="189" t="s">
        <v>1276</v>
      </c>
      <c r="C4845" s="188" t="s">
        <v>11314</v>
      </c>
      <c r="D4845" s="190">
        <v>5.28</v>
      </c>
    </row>
    <row r="4846" spans="1:4" ht="38.25" x14ac:dyDescent="0.2">
      <c r="A4846" s="191">
        <v>87242</v>
      </c>
      <c r="B4846" s="186" t="s">
        <v>1277</v>
      </c>
      <c r="C4846" s="185" t="s">
        <v>11314</v>
      </c>
      <c r="D4846" s="187">
        <v>158.43</v>
      </c>
    </row>
    <row r="4847" spans="1:4" ht="38.25" x14ac:dyDescent="0.2">
      <c r="A4847" s="192">
        <v>87243</v>
      </c>
      <c r="B4847" s="189" t="s">
        <v>1278</v>
      </c>
      <c r="C4847" s="188" t="s">
        <v>11314</v>
      </c>
      <c r="D4847" s="190">
        <v>145.33000000000001</v>
      </c>
    </row>
    <row r="4848" spans="1:4" ht="38.25" x14ac:dyDescent="0.2">
      <c r="A4848" s="191">
        <v>87244</v>
      </c>
      <c r="B4848" s="186" t="s">
        <v>15989</v>
      </c>
      <c r="C4848" s="185" t="s">
        <v>11314</v>
      </c>
      <c r="D4848" s="187">
        <v>153.77000000000001</v>
      </c>
    </row>
    <row r="4849" spans="1:4" ht="38.25" x14ac:dyDescent="0.2">
      <c r="A4849" s="192">
        <v>87245</v>
      </c>
      <c r="B4849" s="189" t="s">
        <v>15990</v>
      </c>
      <c r="C4849" s="188" t="s">
        <v>11314</v>
      </c>
      <c r="D4849" s="190">
        <v>184.57</v>
      </c>
    </row>
    <row r="4850" spans="1:4" ht="38.25" x14ac:dyDescent="0.2">
      <c r="A4850" s="191">
        <v>87264</v>
      </c>
      <c r="B4850" s="186" t="s">
        <v>15991</v>
      </c>
      <c r="C4850" s="185" t="s">
        <v>11314</v>
      </c>
      <c r="D4850" s="187">
        <v>43.83</v>
      </c>
    </row>
    <row r="4851" spans="1:4" ht="38.25" x14ac:dyDescent="0.2">
      <c r="A4851" s="192">
        <v>87265</v>
      </c>
      <c r="B4851" s="189" t="s">
        <v>15992</v>
      </c>
      <c r="C4851" s="188" t="s">
        <v>11314</v>
      </c>
      <c r="D4851" s="190">
        <v>38.44</v>
      </c>
    </row>
    <row r="4852" spans="1:4" ht="38.25" x14ac:dyDescent="0.2">
      <c r="A4852" s="191">
        <v>87266</v>
      </c>
      <c r="B4852" s="186" t="s">
        <v>15993</v>
      </c>
      <c r="C4852" s="185" t="s">
        <v>11314</v>
      </c>
      <c r="D4852" s="187">
        <v>45.75</v>
      </c>
    </row>
    <row r="4853" spans="1:4" ht="38.25" x14ac:dyDescent="0.2">
      <c r="A4853" s="192">
        <v>87267</v>
      </c>
      <c r="B4853" s="189" t="s">
        <v>15994</v>
      </c>
      <c r="C4853" s="188" t="s">
        <v>11314</v>
      </c>
      <c r="D4853" s="190">
        <v>43.36</v>
      </c>
    </row>
    <row r="4854" spans="1:4" ht="38.25" x14ac:dyDescent="0.2">
      <c r="A4854" s="191">
        <v>87268</v>
      </c>
      <c r="B4854" s="186" t="s">
        <v>15995</v>
      </c>
      <c r="C4854" s="185" t="s">
        <v>11314</v>
      </c>
      <c r="D4854" s="187">
        <v>47.1</v>
      </c>
    </row>
    <row r="4855" spans="1:4" ht="38.25" x14ac:dyDescent="0.2">
      <c r="A4855" s="192">
        <v>87269</v>
      </c>
      <c r="B4855" s="189" t="s">
        <v>15996</v>
      </c>
      <c r="C4855" s="188" t="s">
        <v>11314</v>
      </c>
      <c r="D4855" s="190">
        <v>41.24</v>
      </c>
    </row>
    <row r="4856" spans="1:4" ht="38.25" x14ac:dyDescent="0.2">
      <c r="A4856" s="191">
        <v>87270</v>
      </c>
      <c r="B4856" s="186" t="s">
        <v>15997</v>
      </c>
      <c r="C4856" s="185" t="s">
        <v>11314</v>
      </c>
      <c r="D4856" s="187">
        <v>48.71</v>
      </c>
    </row>
    <row r="4857" spans="1:4" ht="38.25" x14ac:dyDescent="0.2">
      <c r="A4857" s="192">
        <v>87271</v>
      </c>
      <c r="B4857" s="189" t="s">
        <v>15998</v>
      </c>
      <c r="C4857" s="188" t="s">
        <v>11314</v>
      </c>
      <c r="D4857" s="190">
        <v>45.93</v>
      </c>
    </row>
    <row r="4858" spans="1:4" ht="38.25" x14ac:dyDescent="0.2">
      <c r="A4858" s="191">
        <v>87272</v>
      </c>
      <c r="B4858" s="186" t="s">
        <v>15999</v>
      </c>
      <c r="C4858" s="185" t="s">
        <v>11314</v>
      </c>
      <c r="D4858" s="187">
        <v>50.13</v>
      </c>
    </row>
    <row r="4859" spans="1:4" ht="38.25" x14ac:dyDescent="0.2">
      <c r="A4859" s="192">
        <v>87273</v>
      </c>
      <c r="B4859" s="189" t="s">
        <v>16000</v>
      </c>
      <c r="C4859" s="188" t="s">
        <v>11314</v>
      </c>
      <c r="D4859" s="190">
        <v>42.95</v>
      </c>
    </row>
    <row r="4860" spans="1:4" ht="38.25" x14ac:dyDescent="0.2">
      <c r="A4860" s="191">
        <v>87274</v>
      </c>
      <c r="B4860" s="186" t="s">
        <v>16001</v>
      </c>
      <c r="C4860" s="185" t="s">
        <v>11314</v>
      </c>
      <c r="D4860" s="187">
        <v>51.26</v>
      </c>
    </row>
    <row r="4861" spans="1:4" ht="38.25" x14ac:dyDescent="0.2">
      <c r="A4861" s="192">
        <v>87275</v>
      </c>
      <c r="B4861" s="189" t="s">
        <v>16002</v>
      </c>
      <c r="C4861" s="188" t="s">
        <v>11314</v>
      </c>
      <c r="D4861" s="190">
        <v>48.83</v>
      </c>
    </row>
    <row r="4862" spans="1:4" ht="38.25" x14ac:dyDescent="0.2">
      <c r="A4862" s="191">
        <v>88786</v>
      </c>
      <c r="B4862" s="186" t="s">
        <v>16003</v>
      </c>
      <c r="C4862" s="185" t="s">
        <v>11314</v>
      </c>
      <c r="D4862" s="187">
        <v>176.14</v>
      </c>
    </row>
    <row r="4863" spans="1:4" ht="38.25" x14ac:dyDescent="0.2">
      <c r="A4863" s="192">
        <v>88787</v>
      </c>
      <c r="B4863" s="189" t="s">
        <v>16004</v>
      </c>
      <c r="C4863" s="188" t="s">
        <v>11314</v>
      </c>
      <c r="D4863" s="190">
        <v>162.24</v>
      </c>
    </row>
    <row r="4864" spans="1:4" ht="38.25" x14ac:dyDescent="0.2">
      <c r="A4864" s="191">
        <v>88788</v>
      </c>
      <c r="B4864" s="186" t="s">
        <v>16005</v>
      </c>
      <c r="C4864" s="185" t="s">
        <v>11314</v>
      </c>
      <c r="D4864" s="187">
        <v>170.68</v>
      </c>
    </row>
    <row r="4865" spans="1:4" ht="38.25" x14ac:dyDescent="0.2">
      <c r="A4865" s="192">
        <v>88789</v>
      </c>
      <c r="B4865" s="189" t="s">
        <v>16006</v>
      </c>
      <c r="C4865" s="188" t="s">
        <v>11314</v>
      </c>
      <c r="D4865" s="190">
        <v>204.23</v>
      </c>
    </row>
    <row r="4866" spans="1:4" ht="51" x14ac:dyDescent="0.2">
      <c r="A4866" s="191">
        <v>89045</v>
      </c>
      <c r="B4866" s="186" t="s">
        <v>16007</v>
      </c>
      <c r="C4866" s="185" t="s">
        <v>11314</v>
      </c>
      <c r="D4866" s="187">
        <v>43.69</v>
      </c>
    </row>
    <row r="4867" spans="1:4" ht="51" x14ac:dyDescent="0.2">
      <c r="A4867" s="192">
        <v>89170</v>
      </c>
      <c r="B4867" s="189" t="s">
        <v>16008</v>
      </c>
      <c r="C4867" s="188" t="s">
        <v>11314</v>
      </c>
      <c r="D4867" s="190">
        <v>42.33</v>
      </c>
    </row>
    <row r="4868" spans="1:4" ht="38.25" x14ac:dyDescent="0.2">
      <c r="A4868" s="191">
        <v>93392</v>
      </c>
      <c r="B4868" s="186" t="s">
        <v>16009</v>
      </c>
      <c r="C4868" s="185" t="s">
        <v>11314</v>
      </c>
      <c r="D4868" s="187">
        <v>34.409999999999997</v>
      </c>
    </row>
    <row r="4869" spans="1:4" ht="38.25" x14ac:dyDescent="0.2">
      <c r="A4869" s="192">
        <v>93393</v>
      </c>
      <c r="B4869" s="189" t="s">
        <v>16010</v>
      </c>
      <c r="C4869" s="188" t="s">
        <v>11314</v>
      </c>
      <c r="D4869" s="190">
        <v>29.11</v>
      </c>
    </row>
    <row r="4870" spans="1:4" ht="38.25" x14ac:dyDescent="0.2">
      <c r="A4870" s="191">
        <v>93394</v>
      </c>
      <c r="B4870" s="186" t="s">
        <v>16011</v>
      </c>
      <c r="C4870" s="185" t="s">
        <v>11314</v>
      </c>
      <c r="D4870" s="187">
        <v>36.33</v>
      </c>
    </row>
    <row r="4871" spans="1:4" ht="38.25" x14ac:dyDescent="0.2">
      <c r="A4871" s="192">
        <v>93395</v>
      </c>
      <c r="B4871" s="189" t="s">
        <v>16012</v>
      </c>
      <c r="C4871" s="188" t="s">
        <v>11314</v>
      </c>
      <c r="D4871" s="190">
        <v>33.94</v>
      </c>
    </row>
    <row r="4872" spans="1:4" ht="38.25" x14ac:dyDescent="0.2">
      <c r="A4872" s="191">
        <v>84088</v>
      </c>
      <c r="B4872" s="186" t="s">
        <v>16013</v>
      </c>
      <c r="C4872" s="185" t="s">
        <v>21</v>
      </c>
      <c r="D4872" s="187">
        <v>56.59</v>
      </c>
    </row>
    <row r="4873" spans="1:4" ht="38.25" x14ac:dyDescent="0.2">
      <c r="A4873" s="192">
        <v>84089</v>
      </c>
      <c r="B4873" s="189" t="s">
        <v>16014</v>
      </c>
      <c r="C4873" s="188" t="s">
        <v>21</v>
      </c>
      <c r="D4873" s="190">
        <v>80.42</v>
      </c>
    </row>
    <row r="4874" spans="1:4" x14ac:dyDescent="0.2">
      <c r="A4874" s="191">
        <v>40675</v>
      </c>
      <c r="B4874" s="186" t="s">
        <v>1279</v>
      </c>
      <c r="C4874" s="185" t="s">
        <v>21</v>
      </c>
      <c r="D4874" s="187">
        <v>3.78</v>
      </c>
    </row>
    <row r="4875" spans="1:4" ht="25.5" x14ac:dyDescent="0.2">
      <c r="A4875" s="192">
        <v>9536</v>
      </c>
      <c r="B4875" s="189" t="s">
        <v>1280</v>
      </c>
      <c r="C4875" s="188" t="s">
        <v>11314</v>
      </c>
      <c r="D4875" s="190">
        <v>137.34</v>
      </c>
    </row>
    <row r="4876" spans="1:4" ht="25.5" x14ac:dyDescent="0.2">
      <c r="A4876" s="185" t="s">
        <v>16015</v>
      </c>
      <c r="B4876" s="186" t="s">
        <v>16016</v>
      </c>
      <c r="C4876" s="185" t="s">
        <v>11314</v>
      </c>
      <c r="D4876" s="187">
        <v>80.09</v>
      </c>
    </row>
    <row r="4877" spans="1:4" ht="25.5" x14ac:dyDescent="0.2">
      <c r="A4877" s="192">
        <v>84090</v>
      </c>
      <c r="B4877" s="189" t="s">
        <v>16017</v>
      </c>
      <c r="C4877" s="188" t="s">
        <v>11314</v>
      </c>
      <c r="D4877" s="190">
        <v>101.94</v>
      </c>
    </row>
    <row r="4878" spans="1:4" ht="25.5" x14ac:dyDescent="0.2">
      <c r="A4878" s="191">
        <v>84091</v>
      </c>
      <c r="B4878" s="186" t="s">
        <v>1281</v>
      </c>
      <c r="C4878" s="185" t="s">
        <v>11314</v>
      </c>
      <c r="D4878" s="187">
        <v>39.35</v>
      </c>
    </row>
    <row r="4879" spans="1:4" x14ac:dyDescent="0.2">
      <c r="A4879" s="192">
        <v>84093</v>
      </c>
      <c r="B4879" s="189" t="s">
        <v>16018</v>
      </c>
      <c r="C4879" s="188" t="s">
        <v>21</v>
      </c>
      <c r="D4879" s="190">
        <v>20.39</v>
      </c>
    </row>
    <row r="4880" spans="1:4" x14ac:dyDescent="0.2">
      <c r="A4880" s="191">
        <v>84094</v>
      </c>
      <c r="B4880" s="186" t="s">
        <v>1282</v>
      </c>
      <c r="C4880" s="185" t="s">
        <v>21</v>
      </c>
      <c r="D4880" s="187">
        <v>8.33</v>
      </c>
    </row>
    <row r="4881" spans="1:4" x14ac:dyDescent="0.2">
      <c r="A4881" s="192">
        <v>84095</v>
      </c>
      <c r="B4881" s="189" t="s">
        <v>1283</v>
      </c>
      <c r="C4881" s="188" t="s">
        <v>21</v>
      </c>
      <c r="D4881" s="190">
        <v>16.350000000000001</v>
      </c>
    </row>
    <row r="4882" spans="1:4" x14ac:dyDescent="0.2">
      <c r="A4882" s="191">
        <v>84096</v>
      </c>
      <c r="B4882" s="186" t="s">
        <v>1284</v>
      </c>
      <c r="C4882" s="185" t="s">
        <v>21</v>
      </c>
      <c r="D4882" s="187">
        <v>14.55</v>
      </c>
    </row>
    <row r="4883" spans="1:4" x14ac:dyDescent="0.2">
      <c r="A4883" s="192">
        <v>72197</v>
      </c>
      <c r="B4883" s="189" t="s">
        <v>1285</v>
      </c>
      <c r="C4883" s="188" t="s">
        <v>21</v>
      </c>
      <c r="D4883" s="190">
        <v>24.42</v>
      </c>
    </row>
    <row r="4884" spans="1:4" ht="38.25" x14ac:dyDescent="0.2">
      <c r="A4884" s="185" t="s">
        <v>16019</v>
      </c>
      <c r="B4884" s="186" t="s">
        <v>16020</v>
      </c>
      <c r="C4884" s="185" t="s">
        <v>11314</v>
      </c>
      <c r="D4884" s="187">
        <v>62.12</v>
      </c>
    </row>
    <row r="4885" spans="1:4" ht="25.5" x14ac:dyDescent="0.2">
      <c r="A4885" s="188" t="s">
        <v>16021</v>
      </c>
      <c r="B4885" s="189" t="s">
        <v>16022</v>
      </c>
      <c r="C4885" s="188" t="s">
        <v>11314</v>
      </c>
      <c r="D4885" s="190">
        <v>27.64</v>
      </c>
    </row>
    <row r="4886" spans="1:4" ht="25.5" x14ac:dyDescent="0.2">
      <c r="A4886" s="191">
        <v>72200</v>
      </c>
      <c r="B4886" s="186" t="s">
        <v>16023</v>
      </c>
      <c r="C4886" s="185" t="s">
        <v>11314</v>
      </c>
      <c r="D4886" s="187">
        <v>76.25</v>
      </c>
    </row>
    <row r="4887" spans="1:4" x14ac:dyDescent="0.2">
      <c r="A4887" s="188" t="s">
        <v>16024</v>
      </c>
      <c r="B4887" s="189" t="s">
        <v>1286</v>
      </c>
      <c r="C4887" s="188" t="s">
        <v>21</v>
      </c>
      <c r="D4887" s="190">
        <v>83.62</v>
      </c>
    </row>
    <row r="4888" spans="1:4" ht="25.5" x14ac:dyDescent="0.2">
      <c r="A4888" s="191">
        <v>72201</v>
      </c>
      <c r="B4888" s="186" t="s">
        <v>16025</v>
      </c>
      <c r="C4888" s="185" t="s">
        <v>11314</v>
      </c>
      <c r="D4888" s="187">
        <v>9.49</v>
      </c>
    </row>
    <row r="4889" spans="1:4" ht="38.25" x14ac:dyDescent="0.2">
      <c r="A4889" s="192">
        <v>72198</v>
      </c>
      <c r="B4889" s="189" t="s">
        <v>16026</v>
      </c>
      <c r="C4889" s="188" t="s">
        <v>11314</v>
      </c>
      <c r="D4889" s="190">
        <v>95.77</v>
      </c>
    </row>
    <row r="4890" spans="1:4" x14ac:dyDescent="0.2">
      <c r="A4890" s="185" t="s">
        <v>16027</v>
      </c>
      <c r="B4890" s="186" t="s">
        <v>1287</v>
      </c>
      <c r="C4890" s="185" t="s">
        <v>11314</v>
      </c>
      <c r="D4890" s="187">
        <v>53.19</v>
      </c>
    </row>
    <row r="4891" spans="1:4" ht="25.5" x14ac:dyDescent="0.2">
      <c r="A4891" s="192">
        <v>83730</v>
      </c>
      <c r="B4891" s="189" t="s">
        <v>16028</v>
      </c>
      <c r="C4891" s="188" t="s">
        <v>11314</v>
      </c>
      <c r="D4891" s="190">
        <v>195.2</v>
      </c>
    </row>
    <row r="4892" spans="1:4" ht="25.5" x14ac:dyDescent="0.2">
      <c r="A4892" s="191">
        <v>83736</v>
      </c>
      <c r="B4892" s="186" t="s">
        <v>1288</v>
      </c>
      <c r="C4892" s="185" t="s">
        <v>11314</v>
      </c>
      <c r="D4892" s="187">
        <v>178.12</v>
      </c>
    </row>
    <row r="4893" spans="1:4" ht="25.5" x14ac:dyDescent="0.2">
      <c r="A4893" s="192">
        <v>91514</v>
      </c>
      <c r="B4893" s="189" t="s">
        <v>16029</v>
      </c>
      <c r="C4893" s="188" t="s">
        <v>11314</v>
      </c>
      <c r="D4893" s="190">
        <v>4.82</v>
      </c>
    </row>
    <row r="4894" spans="1:4" ht="25.5" x14ac:dyDescent="0.2">
      <c r="A4894" s="191">
        <v>91515</v>
      </c>
      <c r="B4894" s="186" t="s">
        <v>16030</v>
      </c>
      <c r="C4894" s="185" t="s">
        <v>11314</v>
      </c>
      <c r="D4894" s="187">
        <v>6.38</v>
      </c>
    </row>
    <row r="4895" spans="1:4" ht="25.5" x14ac:dyDescent="0.2">
      <c r="A4895" s="192">
        <v>91516</v>
      </c>
      <c r="B4895" s="189" t="s">
        <v>16031</v>
      </c>
      <c r="C4895" s="188" t="s">
        <v>11314</v>
      </c>
      <c r="D4895" s="190">
        <v>9.34</v>
      </c>
    </row>
    <row r="4896" spans="1:4" ht="25.5" x14ac:dyDescent="0.2">
      <c r="A4896" s="191">
        <v>91517</v>
      </c>
      <c r="B4896" s="186" t="s">
        <v>16032</v>
      </c>
      <c r="C4896" s="185" t="s">
        <v>11314</v>
      </c>
      <c r="D4896" s="187">
        <v>10.4</v>
      </c>
    </row>
    <row r="4897" spans="1:4" ht="25.5" x14ac:dyDescent="0.2">
      <c r="A4897" s="192">
        <v>91519</v>
      </c>
      <c r="B4897" s="189" t="s">
        <v>16033</v>
      </c>
      <c r="C4897" s="188" t="s">
        <v>11314</v>
      </c>
      <c r="D4897" s="190">
        <v>11.95</v>
      </c>
    </row>
    <row r="4898" spans="1:4" ht="25.5" x14ac:dyDescent="0.2">
      <c r="A4898" s="191">
        <v>91520</v>
      </c>
      <c r="B4898" s="186" t="s">
        <v>16034</v>
      </c>
      <c r="C4898" s="185" t="s">
        <v>11314</v>
      </c>
      <c r="D4898" s="187">
        <v>1.74</v>
      </c>
    </row>
    <row r="4899" spans="1:4" ht="25.5" x14ac:dyDescent="0.2">
      <c r="A4899" s="192">
        <v>91522</v>
      </c>
      <c r="B4899" s="189" t="s">
        <v>1289</v>
      </c>
      <c r="C4899" s="188" t="s">
        <v>11314</v>
      </c>
      <c r="D4899" s="190">
        <v>2.09</v>
      </c>
    </row>
    <row r="4900" spans="1:4" ht="25.5" x14ac:dyDescent="0.2">
      <c r="A4900" s="191">
        <v>91525</v>
      </c>
      <c r="B4900" s="186" t="s">
        <v>16035</v>
      </c>
      <c r="C4900" s="185" t="s">
        <v>11314</v>
      </c>
      <c r="D4900" s="187">
        <v>3.8</v>
      </c>
    </row>
    <row r="4901" spans="1:4" x14ac:dyDescent="0.2">
      <c r="A4901" s="192">
        <v>72817</v>
      </c>
      <c r="B4901" s="189" t="s">
        <v>1290</v>
      </c>
      <c r="C4901" s="188" t="s">
        <v>21</v>
      </c>
      <c r="D4901" s="190">
        <v>160.62</v>
      </c>
    </row>
    <row r="4902" spans="1:4" ht="25.5" x14ac:dyDescent="0.2">
      <c r="A4902" s="191">
        <v>73618</v>
      </c>
      <c r="B4902" s="186" t="s">
        <v>1291</v>
      </c>
      <c r="C4902" s="185" t="s">
        <v>11314</v>
      </c>
      <c r="D4902" s="187">
        <v>7.02</v>
      </c>
    </row>
    <row r="4903" spans="1:4" x14ac:dyDescent="0.2">
      <c r="A4903" s="192">
        <v>73674</v>
      </c>
      <c r="B4903" s="189" t="s">
        <v>1292</v>
      </c>
      <c r="C4903" s="188" t="s">
        <v>11314</v>
      </c>
      <c r="D4903" s="190">
        <v>21.69</v>
      </c>
    </row>
    <row r="4904" spans="1:4" ht="25.5" x14ac:dyDescent="0.2">
      <c r="A4904" s="185" t="s">
        <v>16036</v>
      </c>
      <c r="B4904" s="186" t="s">
        <v>16037</v>
      </c>
      <c r="C4904" s="185" t="s">
        <v>11314</v>
      </c>
      <c r="D4904" s="187">
        <v>21.7</v>
      </c>
    </row>
    <row r="4905" spans="1:4" x14ac:dyDescent="0.2">
      <c r="A4905" s="192">
        <v>84111</v>
      </c>
      <c r="B4905" s="189" t="s">
        <v>1293</v>
      </c>
      <c r="C4905" s="188" t="s">
        <v>11314</v>
      </c>
      <c r="D4905" s="190">
        <v>3.38</v>
      </c>
    </row>
    <row r="4906" spans="1:4" ht="25.5" x14ac:dyDescent="0.2">
      <c r="A4906" s="191">
        <v>84112</v>
      </c>
      <c r="B4906" s="186" t="s">
        <v>16038</v>
      </c>
      <c r="C4906" s="185" t="s">
        <v>11314</v>
      </c>
      <c r="D4906" s="187">
        <v>8.68</v>
      </c>
    </row>
    <row r="4907" spans="1:4" x14ac:dyDescent="0.2">
      <c r="A4907" s="192">
        <v>95135</v>
      </c>
      <c r="B4907" s="189" t="s">
        <v>1294</v>
      </c>
      <c r="C4907" s="188" t="s">
        <v>1295</v>
      </c>
      <c r="D4907" s="190">
        <v>16.61</v>
      </c>
    </row>
    <row r="4908" spans="1:4" ht="25.5" x14ac:dyDescent="0.2">
      <c r="A4908" s="191">
        <v>73548</v>
      </c>
      <c r="B4908" s="186" t="s">
        <v>1296</v>
      </c>
      <c r="C4908" s="185" t="s">
        <v>11325</v>
      </c>
      <c r="D4908" s="187">
        <v>468.21</v>
      </c>
    </row>
    <row r="4909" spans="1:4" ht="25.5" x14ac:dyDescent="0.2">
      <c r="A4909" s="192">
        <v>73549</v>
      </c>
      <c r="B4909" s="189" t="s">
        <v>1297</v>
      </c>
      <c r="C4909" s="188" t="s">
        <v>11325</v>
      </c>
      <c r="D4909" s="190">
        <v>452.96</v>
      </c>
    </row>
    <row r="4910" spans="1:4" ht="38.25" x14ac:dyDescent="0.2">
      <c r="A4910" s="191">
        <v>87280</v>
      </c>
      <c r="B4910" s="186" t="s">
        <v>16039</v>
      </c>
      <c r="C4910" s="185" t="s">
        <v>11325</v>
      </c>
      <c r="D4910" s="187">
        <v>274.44</v>
      </c>
    </row>
    <row r="4911" spans="1:4" ht="38.25" x14ac:dyDescent="0.2">
      <c r="A4911" s="192">
        <v>87281</v>
      </c>
      <c r="B4911" s="189" t="s">
        <v>16040</v>
      </c>
      <c r="C4911" s="188" t="s">
        <v>11325</v>
      </c>
      <c r="D4911" s="190">
        <v>272.48</v>
      </c>
    </row>
    <row r="4912" spans="1:4" ht="38.25" x14ac:dyDescent="0.2">
      <c r="A4912" s="191">
        <v>87283</v>
      </c>
      <c r="B4912" s="186" t="s">
        <v>16041</v>
      </c>
      <c r="C4912" s="185" t="s">
        <v>11325</v>
      </c>
      <c r="D4912" s="187">
        <v>293.2</v>
      </c>
    </row>
    <row r="4913" spans="1:4" ht="38.25" x14ac:dyDescent="0.2">
      <c r="A4913" s="192">
        <v>87284</v>
      </c>
      <c r="B4913" s="189" t="s">
        <v>16042</v>
      </c>
      <c r="C4913" s="188" t="s">
        <v>11325</v>
      </c>
      <c r="D4913" s="190">
        <v>279.22000000000003</v>
      </c>
    </row>
    <row r="4914" spans="1:4" ht="38.25" x14ac:dyDescent="0.2">
      <c r="A4914" s="191">
        <v>87286</v>
      </c>
      <c r="B4914" s="186" t="s">
        <v>16043</v>
      </c>
      <c r="C4914" s="185" t="s">
        <v>11325</v>
      </c>
      <c r="D4914" s="187">
        <v>288.82</v>
      </c>
    </row>
    <row r="4915" spans="1:4" ht="38.25" x14ac:dyDescent="0.2">
      <c r="A4915" s="192">
        <v>87287</v>
      </c>
      <c r="B4915" s="189" t="s">
        <v>16044</v>
      </c>
      <c r="C4915" s="188" t="s">
        <v>11325</v>
      </c>
      <c r="D4915" s="190">
        <v>342.85</v>
      </c>
    </row>
    <row r="4916" spans="1:4" ht="38.25" x14ac:dyDescent="0.2">
      <c r="A4916" s="191">
        <v>87289</v>
      </c>
      <c r="B4916" s="186" t="s">
        <v>16045</v>
      </c>
      <c r="C4916" s="185" t="s">
        <v>11325</v>
      </c>
      <c r="D4916" s="187">
        <v>333.96</v>
      </c>
    </row>
    <row r="4917" spans="1:4" ht="38.25" x14ac:dyDescent="0.2">
      <c r="A4917" s="192">
        <v>87290</v>
      </c>
      <c r="B4917" s="189" t="s">
        <v>16046</v>
      </c>
      <c r="C4917" s="188" t="s">
        <v>11325</v>
      </c>
      <c r="D4917" s="190">
        <v>331.53</v>
      </c>
    </row>
    <row r="4918" spans="1:4" ht="38.25" x14ac:dyDescent="0.2">
      <c r="A4918" s="191">
        <v>87292</v>
      </c>
      <c r="B4918" s="186" t="s">
        <v>16047</v>
      </c>
      <c r="C4918" s="185" t="s">
        <v>11325</v>
      </c>
      <c r="D4918" s="187">
        <v>349</v>
      </c>
    </row>
    <row r="4919" spans="1:4" ht="38.25" x14ac:dyDescent="0.2">
      <c r="A4919" s="192">
        <v>87294</v>
      </c>
      <c r="B4919" s="189" t="s">
        <v>16048</v>
      </c>
      <c r="C4919" s="188" t="s">
        <v>11325</v>
      </c>
      <c r="D4919" s="190">
        <v>333.61</v>
      </c>
    </row>
    <row r="4920" spans="1:4" ht="38.25" x14ac:dyDescent="0.2">
      <c r="A4920" s="191">
        <v>87295</v>
      </c>
      <c r="B4920" s="186" t="s">
        <v>16049</v>
      </c>
      <c r="C4920" s="185" t="s">
        <v>11325</v>
      </c>
      <c r="D4920" s="187">
        <v>340.13</v>
      </c>
    </row>
    <row r="4921" spans="1:4" ht="38.25" x14ac:dyDescent="0.2">
      <c r="A4921" s="192">
        <v>87296</v>
      </c>
      <c r="B4921" s="189" t="s">
        <v>16050</v>
      </c>
      <c r="C4921" s="188" t="s">
        <v>11325</v>
      </c>
      <c r="D4921" s="190">
        <v>326.48</v>
      </c>
    </row>
    <row r="4922" spans="1:4" ht="25.5" x14ac:dyDescent="0.2">
      <c r="A4922" s="191">
        <v>87298</v>
      </c>
      <c r="B4922" s="186" t="s">
        <v>16051</v>
      </c>
      <c r="C4922" s="185" t="s">
        <v>11325</v>
      </c>
      <c r="D4922" s="187">
        <v>403.26</v>
      </c>
    </row>
    <row r="4923" spans="1:4" ht="25.5" x14ac:dyDescent="0.2">
      <c r="A4923" s="192">
        <v>87299</v>
      </c>
      <c r="B4923" s="189" t="s">
        <v>16052</v>
      </c>
      <c r="C4923" s="188" t="s">
        <v>11325</v>
      </c>
      <c r="D4923" s="190">
        <v>393.06</v>
      </c>
    </row>
    <row r="4924" spans="1:4" ht="25.5" x14ac:dyDescent="0.2">
      <c r="A4924" s="191">
        <v>87301</v>
      </c>
      <c r="B4924" s="186" t="s">
        <v>16053</v>
      </c>
      <c r="C4924" s="185" t="s">
        <v>11325</v>
      </c>
      <c r="D4924" s="187">
        <v>363.77</v>
      </c>
    </row>
    <row r="4925" spans="1:4" ht="25.5" x14ac:dyDescent="0.2">
      <c r="A4925" s="192">
        <v>87302</v>
      </c>
      <c r="B4925" s="189" t="s">
        <v>16054</v>
      </c>
      <c r="C4925" s="188" t="s">
        <v>11325</v>
      </c>
      <c r="D4925" s="190">
        <v>355.7</v>
      </c>
    </row>
    <row r="4926" spans="1:4" ht="25.5" x14ac:dyDescent="0.2">
      <c r="A4926" s="191">
        <v>87304</v>
      </c>
      <c r="B4926" s="186" t="s">
        <v>16055</v>
      </c>
      <c r="C4926" s="185" t="s">
        <v>11325</v>
      </c>
      <c r="D4926" s="187">
        <v>340.61</v>
      </c>
    </row>
    <row r="4927" spans="1:4" ht="25.5" x14ac:dyDescent="0.2">
      <c r="A4927" s="192">
        <v>87305</v>
      </c>
      <c r="B4927" s="189" t="s">
        <v>16056</v>
      </c>
      <c r="C4927" s="188" t="s">
        <v>11325</v>
      </c>
      <c r="D4927" s="190">
        <v>332.46</v>
      </c>
    </row>
    <row r="4928" spans="1:4" ht="25.5" x14ac:dyDescent="0.2">
      <c r="A4928" s="191">
        <v>87307</v>
      </c>
      <c r="B4928" s="186" t="s">
        <v>16057</v>
      </c>
      <c r="C4928" s="185" t="s">
        <v>11325</v>
      </c>
      <c r="D4928" s="187">
        <v>319.94</v>
      </c>
    </row>
    <row r="4929" spans="1:4" ht="25.5" x14ac:dyDescent="0.2">
      <c r="A4929" s="192">
        <v>87308</v>
      </c>
      <c r="B4929" s="189" t="s">
        <v>16058</v>
      </c>
      <c r="C4929" s="188" t="s">
        <v>11325</v>
      </c>
      <c r="D4929" s="190">
        <v>313.08999999999997</v>
      </c>
    </row>
    <row r="4930" spans="1:4" ht="25.5" x14ac:dyDescent="0.2">
      <c r="A4930" s="191">
        <v>87310</v>
      </c>
      <c r="B4930" s="186" t="s">
        <v>16059</v>
      </c>
      <c r="C4930" s="185" t="s">
        <v>11325</v>
      </c>
      <c r="D4930" s="187">
        <v>259</v>
      </c>
    </row>
    <row r="4931" spans="1:4" ht="25.5" x14ac:dyDescent="0.2">
      <c r="A4931" s="192">
        <v>87311</v>
      </c>
      <c r="B4931" s="189" t="s">
        <v>16060</v>
      </c>
      <c r="C4931" s="188" t="s">
        <v>11325</v>
      </c>
      <c r="D4931" s="190">
        <v>254.44</v>
      </c>
    </row>
    <row r="4932" spans="1:4" ht="25.5" x14ac:dyDescent="0.2">
      <c r="A4932" s="191">
        <v>87313</v>
      </c>
      <c r="B4932" s="186" t="s">
        <v>16061</v>
      </c>
      <c r="C4932" s="185" t="s">
        <v>11325</v>
      </c>
      <c r="D4932" s="187">
        <v>306.08999999999997</v>
      </c>
    </row>
    <row r="4933" spans="1:4" ht="25.5" x14ac:dyDescent="0.2">
      <c r="A4933" s="192">
        <v>87314</v>
      </c>
      <c r="B4933" s="189" t="s">
        <v>16062</v>
      </c>
      <c r="C4933" s="188" t="s">
        <v>11325</v>
      </c>
      <c r="D4933" s="190">
        <v>302.27999999999997</v>
      </c>
    </row>
    <row r="4934" spans="1:4" ht="25.5" x14ac:dyDescent="0.2">
      <c r="A4934" s="191">
        <v>87316</v>
      </c>
      <c r="B4934" s="186" t="s">
        <v>16063</v>
      </c>
      <c r="C4934" s="185" t="s">
        <v>11325</v>
      </c>
      <c r="D4934" s="187">
        <v>281.47000000000003</v>
      </c>
    </row>
    <row r="4935" spans="1:4" ht="25.5" x14ac:dyDescent="0.2">
      <c r="A4935" s="192">
        <v>87317</v>
      </c>
      <c r="B4935" s="189" t="s">
        <v>16064</v>
      </c>
      <c r="C4935" s="188" t="s">
        <v>11325</v>
      </c>
      <c r="D4935" s="190">
        <v>274.12</v>
      </c>
    </row>
    <row r="4936" spans="1:4" ht="38.25" x14ac:dyDescent="0.2">
      <c r="A4936" s="191">
        <v>87319</v>
      </c>
      <c r="B4936" s="186" t="s">
        <v>16065</v>
      </c>
      <c r="C4936" s="185" t="s">
        <v>11325</v>
      </c>
      <c r="D4936" s="187">
        <v>1777.66</v>
      </c>
    </row>
    <row r="4937" spans="1:4" ht="38.25" x14ac:dyDescent="0.2">
      <c r="A4937" s="192">
        <v>87320</v>
      </c>
      <c r="B4937" s="189" t="s">
        <v>16066</v>
      </c>
      <c r="C4937" s="188" t="s">
        <v>11325</v>
      </c>
      <c r="D4937" s="190">
        <v>1780.23</v>
      </c>
    </row>
    <row r="4938" spans="1:4" ht="38.25" x14ac:dyDescent="0.2">
      <c r="A4938" s="191">
        <v>87322</v>
      </c>
      <c r="B4938" s="186" t="s">
        <v>16067</v>
      </c>
      <c r="C4938" s="185" t="s">
        <v>11325</v>
      </c>
      <c r="D4938" s="187">
        <v>1829.36</v>
      </c>
    </row>
    <row r="4939" spans="1:4" ht="38.25" x14ac:dyDescent="0.2">
      <c r="A4939" s="192">
        <v>87323</v>
      </c>
      <c r="B4939" s="189" t="s">
        <v>16068</v>
      </c>
      <c r="C4939" s="188" t="s">
        <v>11325</v>
      </c>
      <c r="D4939" s="190">
        <v>1819.76</v>
      </c>
    </row>
    <row r="4940" spans="1:4" ht="38.25" x14ac:dyDescent="0.2">
      <c r="A4940" s="191">
        <v>87325</v>
      </c>
      <c r="B4940" s="186" t="s">
        <v>16069</v>
      </c>
      <c r="C4940" s="185" t="s">
        <v>11325</v>
      </c>
      <c r="D4940" s="187">
        <v>1797.82</v>
      </c>
    </row>
    <row r="4941" spans="1:4" ht="38.25" x14ac:dyDescent="0.2">
      <c r="A4941" s="192">
        <v>87326</v>
      </c>
      <c r="B4941" s="189" t="s">
        <v>16070</v>
      </c>
      <c r="C4941" s="188" t="s">
        <v>11325</v>
      </c>
      <c r="D4941" s="190">
        <v>1794.34</v>
      </c>
    </row>
    <row r="4942" spans="1:4" ht="51" x14ac:dyDescent="0.2">
      <c r="A4942" s="191">
        <v>87327</v>
      </c>
      <c r="B4942" s="186" t="s">
        <v>16071</v>
      </c>
      <c r="C4942" s="185" t="s">
        <v>11325</v>
      </c>
      <c r="D4942" s="187">
        <v>288.70999999999998</v>
      </c>
    </row>
    <row r="4943" spans="1:4" ht="51" x14ac:dyDescent="0.2">
      <c r="A4943" s="192">
        <v>87328</v>
      </c>
      <c r="B4943" s="189" t="s">
        <v>16072</v>
      </c>
      <c r="C4943" s="188" t="s">
        <v>11325</v>
      </c>
      <c r="D4943" s="190">
        <v>260.36</v>
      </c>
    </row>
    <row r="4944" spans="1:4" ht="51" x14ac:dyDescent="0.2">
      <c r="A4944" s="191">
        <v>87329</v>
      </c>
      <c r="B4944" s="186" t="s">
        <v>16073</v>
      </c>
      <c r="C4944" s="185" t="s">
        <v>11325</v>
      </c>
      <c r="D4944" s="187">
        <v>308.54000000000002</v>
      </c>
    </row>
    <row r="4945" spans="1:4" ht="51" x14ac:dyDescent="0.2">
      <c r="A4945" s="192">
        <v>87330</v>
      </c>
      <c r="B4945" s="189" t="s">
        <v>16074</v>
      </c>
      <c r="C4945" s="188" t="s">
        <v>11325</v>
      </c>
      <c r="D4945" s="190">
        <v>277.75</v>
      </c>
    </row>
    <row r="4946" spans="1:4" ht="38.25" x14ac:dyDescent="0.2">
      <c r="A4946" s="191">
        <v>87331</v>
      </c>
      <c r="B4946" s="186" t="s">
        <v>16075</v>
      </c>
      <c r="C4946" s="185" t="s">
        <v>11325</v>
      </c>
      <c r="D4946" s="187">
        <v>358.26</v>
      </c>
    </row>
    <row r="4947" spans="1:4" ht="38.25" x14ac:dyDescent="0.2">
      <c r="A4947" s="192">
        <v>87332</v>
      </c>
      <c r="B4947" s="189" t="s">
        <v>16076</v>
      </c>
      <c r="C4947" s="188" t="s">
        <v>11325</v>
      </c>
      <c r="D4947" s="190">
        <v>327.81</v>
      </c>
    </row>
    <row r="4948" spans="1:4" ht="38.25" x14ac:dyDescent="0.2">
      <c r="A4948" s="191">
        <v>87333</v>
      </c>
      <c r="B4948" s="186" t="s">
        <v>16077</v>
      </c>
      <c r="C4948" s="185" t="s">
        <v>11325</v>
      </c>
      <c r="D4948" s="187">
        <v>337.95</v>
      </c>
    </row>
    <row r="4949" spans="1:4" ht="38.25" x14ac:dyDescent="0.2">
      <c r="A4949" s="192">
        <v>87334</v>
      </c>
      <c r="B4949" s="189" t="s">
        <v>16078</v>
      </c>
      <c r="C4949" s="188" t="s">
        <v>11325</v>
      </c>
      <c r="D4949" s="190">
        <v>315.72000000000003</v>
      </c>
    </row>
    <row r="4950" spans="1:4" ht="38.25" x14ac:dyDescent="0.2">
      <c r="A4950" s="191">
        <v>87335</v>
      </c>
      <c r="B4950" s="186" t="s">
        <v>16079</v>
      </c>
      <c r="C4950" s="185" t="s">
        <v>11325</v>
      </c>
      <c r="D4950" s="187">
        <v>344.97</v>
      </c>
    </row>
    <row r="4951" spans="1:4" ht="38.25" x14ac:dyDescent="0.2">
      <c r="A4951" s="192">
        <v>87336</v>
      </c>
      <c r="B4951" s="189" t="s">
        <v>16080</v>
      </c>
      <c r="C4951" s="188" t="s">
        <v>11325</v>
      </c>
      <c r="D4951" s="190">
        <v>328.91</v>
      </c>
    </row>
    <row r="4952" spans="1:4" ht="38.25" x14ac:dyDescent="0.2">
      <c r="A4952" s="191">
        <v>87337</v>
      </c>
      <c r="B4952" s="186" t="s">
        <v>16081</v>
      </c>
      <c r="C4952" s="185" t="s">
        <v>11325</v>
      </c>
      <c r="D4952" s="187">
        <v>329.75</v>
      </c>
    </row>
    <row r="4953" spans="1:4" ht="38.25" x14ac:dyDescent="0.2">
      <c r="A4953" s="192">
        <v>87338</v>
      </c>
      <c r="B4953" s="189" t="s">
        <v>16082</v>
      </c>
      <c r="C4953" s="188" t="s">
        <v>11325</v>
      </c>
      <c r="D4953" s="190">
        <v>321.95</v>
      </c>
    </row>
    <row r="4954" spans="1:4" ht="25.5" x14ac:dyDescent="0.2">
      <c r="A4954" s="191">
        <v>87339</v>
      </c>
      <c r="B4954" s="186" t="s">
        <v>16083</v>
      </c>
      <c r="C4954" s="185" t="s">
        <v>11325</v>
      </c>
      <c r="D4954" s="187">
        <v>463.04</v>
      </c>
    </row>
    <row r="4955" spans="1:4" ht="25.5" x14ac:dyDescent="0.2">
      <c r="A4955" s="192">
        <v>87340</v>
      </c>
      <c r="B4955" s="189" t="s">
        <v>16084</v>
      </c>
      <c r="C4955" s="188" t="s">
        <v>11325</v>
      </c>
      <c r="D4955" s="190">
        <v>393.62</v>
      </c>
    </row>
    <row r="4956" spans="1:4" ht="25.5" x14ac:dyDescent="0.2">
      <c r="A4956" s="191">
        <v>87341</v>
      </c>
      <c r="B4956" s="186" t="s">
        <v>16085</v>
      </c>
      <c r="C4956" s="185" t="s">
        <v>11325</v>
      </c>
      <c r="D4956" s="187">
        <v>380.95</v>
      </c>
    </row>
    <row r="4957" spans="1:4" ht="25.5" x14ac:dyDescent="0.2">
      <c r="A4957" s="192">
        <v>87342</v>
      </c>
      <c r="B4957" s="189" t="s">
        <v>16086</v>
      </c>
      <c r="C4957" s="188" t="s">
        <v>11325</v>
      </c>
      <c r="D4957" s="190">
        <v>406.04</v>
      </c>
    </row>
    <row r="4958" spans="1:4" ht="25.5" x14ac:dyDescent="0.2">
      <c r="A4958" s="191">
        <v>87343</v>
      </c>
      <c r="B4958" s="186" t="s">
        <v>16087</v>
      </c>
      <c r="C4958" s="185" t="s">
        <v>11325</v>
      </c>
      <c r="D4958" s="187">
        <v>361.27</v>
      </c>
    </row>
    <row r="4959" spans="1:4" ht="25.5" x14ac:dyDescent="0.2">
      <c r="A4959" s="192">
        <v>87344</v>
      </c>
      <c r="B4959" s="189" t="s">
        <v>16088</v>
      </c>
      <c r="C4959" s="188" t="s">
        <v>11325</v>
      </c>
      <c r="D4959" s="190">
        <v>343.41</v>
      </c>
    </row>
    <row r="4960" spans="1:4" ht="25.5" x14ac:dyDescent="0.2">
      <c r="A4960" s="191">
        <v>87345</v>
      </c>
      <c r="B4960" s="186" t="s">
        <v>16089</v>
      </c>
      <c r="C4960" s="185" t="s">
        <v>11325</v>
      </c>
      <c r="D4960" s="187">
        <v>361.44</v>
      </c>
    </row>
    <row r="4961" spans="1:4" ht="25.5" x14ac:dyDescent="0.2">
      <c r="A4961" s="192">
        <v>87346</v>
      </c>
      <c r="B4961" s="189" t="s">
        <v>16090</v>
      </c>
      <c r="C4961" s="188" t="s">
        <v>11325</v>
      </c>
      <c r="D4961" s="190">
        <v>330.84</v>
      </c>
    </row>
    <row r="4962" spans="1:4" ht="25.5" x14ac:dyDescent="0.2">
      <c r="A4962" s="191">
        <v>87347</v>
      </c>
      <c r="B4962" s="186" t="s">
        <v>16091</v>
      </c>
      <c r="C4962" s="185" t="s">
        <v>11325</v>
      </c>
      <c r="D4962" s="187">
        <v>321.25</v>
      </c>
    </row>
    <row r="4963" spans="1:4" ht="25.5" x14ac:dyDescent="0.2">
      <c r="A4963" s="192">
        <v>87348</v>
      </c>
      <c r="B4963" s="189" t="s">
        <v>16092</v>
      </c>
      <c r="C4963" s="188" t="s">
        <v>11325</v>
      </c>
      <c r="D4963" s="190">
        <v>339.17</v>
      </c>
    </row>
    <row r="4964" spans="1:4" ht="25.5" x14ac:dyDescent="0.2">
      <c r="A4964" s="191">
        <v>87349</v>
      </c>
      <c r="B4964" s="186" t="s">
        <v>16093</v>
      </c>
      <c r="C4964" s="185" t="s">
        <v>11325</v>
      </c>
      <c r="D4964" s="187">
        <v>300.39999999999998</v>
      </c>
    </row>
    <row r="4965" spans="1:4" ht="38.25" x14ac:dyDescent="0.2">
      <c r="A4965" s="192">
        <v>87350</v>
      </c>
      <c r="B4965" s="189" t="s">
        <v>16094</v>
      </c>
      <c r="C4965" s="188" t="s">
        <v>11325</v>
      </c>
      <c r="D4965" s="190">
        <v>282.33</v>
      </c>
    </row>
    <row r="4966" spans="1:4" ht="38.25" x14ac:dyDescent="0.2">
      <c r="A4966" s="191">
        <v>87351</v>
      </c>
      <c r="B4966" s="186" t="s">
        <v>16095</v>
      </c>
      <c r="C4966" s="185" t="s">
        <v>11325</v>
      </c>
      <c r="D4966" s="187">
        <v>253.6</v>
      </c>
    </row>
    <row r="4967" spans="1:4" ht="38.25" x14ac:dyDescent="0.2">
      <c r="A4967" s="192">
        <v>87352</v>
      </c>
      <c r="B4967" s="189" t="s">
        <v>16096</v>
      </c>
      <c r="C4967" s="188" t="s">
        <v>11325</v>
      </c>
      <c r="D4967" s="190">
        <v>350.01</v>
      </c>
    </row>
    <row r="4968" spans="1:4" ht="38.25" x14ac:dyDescent="0.2">
      <c r="A4968" s="191">
        <v>87353</v>
      </c>
      <c r="B4968" s="186" t="s">
        <v>16097</v>
      </c>
      <c r="C4968" s="185" t="s">
        <v>11325</v>
      </c>
      <c r="D4968" s="187">
        <v>309.56</v>
      </c>
    </row>
    <row r="4969" spans="1:4" ht="38.25" x14ac:dyDescent="0.2">
      <c r="A4969" s="192">
        <v>87354</v>
      </c>
      <c r="B4969" s="189" t="s">
        <v>16098</v>
      </c>
      <c r="C4969" s="188" t="s">
        <v>11325</v>
      </c>
      <c r="D4969" s="190">
        <v>291.39999999999998</v>
      </c>
    </row>
    <row r="4970" spans="1:4" ht="38.25" x14ac:dyDescent="0.2">
      <c r="A4970" s="191">
        <v>87355</v>
      </c>
      <c r="B4970" s="186" t="s">
        <v>16099</v>
      </c>
      <c r="C4970" s="185" t="s">
        <v>11325</v>
      </c>
      <c r="D4970" s="187">
        <v>306.8</v>
      </c>
    </row>
    <row r="4971" spans="1:4" ht="38.25" x14ac:dyDescent="0.2">
      <c r="A4971" s="192">
        <v>87356</v>
      </c>
      <c r="B4971" s="189" t="s">
        <v>16100</v>
      </c>
      <c r="C4971" s="188" t="s">
        <v>11325</v>
      </c>
      <c r="D4971" s="190">
        <v>274.04000000000002</v>
      </c>
    </row>
    <row r="4972" spans="1:4" ht="38.25" x14ac:dyDescent="0.2">
      <c r="A4972" s="191">
        <v>87357</v>
      </c>
      <c r="B4972" s="186" t="s">
        <v>16101</v>
      </c>
      <c r="C4972" s="185" t="s">
        <v>11325</v>
      </c>
      <c r="D4972" s="187">
        <v>266.8</v>
      </c>
    </row>
    <row r="4973" spans="1:4" ht="38.25" x14ac:dyDescent="0.2">
      <c r="A4973" s="192">
        <v>87358</v>
      </c>
      <c r="B4973" s="189" t="s">
        <v>16102</v>
      </c>
      <c r="C4973" s="188" t="s">
        <v>11325</v>
      </c>
      <c r="D4973" s="190">
        <v>1753.39</v>
      </c>
    </row>
    <row r="4974" spans="1:4" ht="38.25" x14ac:dyDescent="0.2">
      <c r="A4974" s="191">
        <v>87359</v>
      </c>
      <c r="B4974" s="186" t="s">
        <v>16103</v>
      </c>
      <c r="C4974" s="185" t="s">
        <v>11325</v>
      </c>
      <c r="D4974" s="187">
        <v>1740.37</v>
      </c>
    </row>
    <row r="4975" spans="1:4" ht="38.25" x14ac:dyDescent="0.2">
      <c r="A4975" s="192">
        <v>87360</v>
      </c>
      <c r="B4975" s="189" t="s">
        <v>16104</v>
      </c>
      <c r="C4975" s="188" t="s">
        <v>11325</v>
      </c>
      <c r="D4975" s="190">
        <v>1813.64</v>
      </c>
    </row>
    <row r="4976" spans="1:4" ht="38.25" x14ac:dyDescent="0.2">
      <c r="A4976" s="191">
        <v>87361</v>
      </c>
      <c r="B4976" s="186" t="s">
        <v>16105</v>
      </c>
      <c r="C4976" s="185" t="s">
        <v>11325</v>
      </c>
      <c r="D4976" s="187">
        <v>1791.52</v>
      </c>
    </row>
    <row r="4977" spans="1:4" ht="38.25" x14ac:dyDescent="0.2">
      <c r="A4977" s="192">
        <v>87362</v>
      </c>
      <c r="B4977" s="189" t="s">
        <v>16106</v>
      </c>
      <c r="C4977" s="188" t="s">
        <v>11325</v>
      </c>
      <c r="D4977" s="190">
        <v>1787.94</v>
      </c>
    </row>
    <row r="4978" spans="1:4" ht="38.25" x14ac:dyDescent="0.2">
      <c r="A4978" s="191">
        <v>87363</v>
      </c>
      <c r="B4978" s="186" t="s">
        <v>16107</v>
      </c>
      <c r="C4978" s="185" t="s">
        <v>11325</v>
      </c>
      <c r="D4978" s="187">
        <v>1787.53</v>
      </c>
    </row>
    <row r="4979" spans="1:4" ht="38.25" x14ac:dyDescent="0.2">
      <c r="A4979" s="192">
        <v>87364</v>
      </c>
      <c r="B4979" s="189" t="s">
        <v>16108</v>
      </c>
      <c r="C4979" s="188" t="s">
        <v>11325</v>
      </c>
      <c r="D4979" s="190">
        <v>1758.27</v>
      </c>
    </row>
    <row r="4980" spans="1:4" ht="38.25" x14ac:dyDescent="0.2">
      <c r="A4980" s="191">
        <v>87365</v>
      </c>
      <c r="B4980" s="186" t="s">
        <v>16109</v>
      </c>
      <c r="C4980" s="185" t="s">
        <v>11325</v>
      </c>
      <c r="D4980" s="187">
        <v>351.03</v>
      </c>
    </row>
    <row r="4981" spans="1:4" ht="38.25" x14ac:dyDescent="0.2">
      <c r="A4981" s="192">
        <v>87366</v>
      </c>
      <c r="B4981" s="189" t="s">
        <v>16110</v>
      </c>
      <c r="C4981" s="188" t="s">
        <v>11325</v>
      </c>
      <c r="D4981" s="190">
        <v>363.92</v>
      </c>
    </row>
    <row r="4982" spans="1:4" ht="38.25" x14ac:dyDescent="0.2">
      <c r="A4982" s="191">
        <v>87367</v>
      </c>
      <c r="B4982" s="186" t="s">
        <v>16111</v>
      </c>
      <c r="C4982" s="185" t="s">
        <v>11325</v>
      </c>
      <c r="D4982" s="187">
        <v>416.95</v>
      </c>
    </row>
    <row r="4983" spans="1:4" ht="38.25" x14ac:dyDescent="0.2">
      <c r="A4983" s="192">
        <v>87368</v>
      </c>
      <c r="B4983" s="189" t="s">
        <v>16112</v>
      </c>
      <c r="C4983" s="188" t="s">
        <v>11325</v>
      </c>
      <c r="D4983" s="190">
        <v>414.56</v>
      </c>
    </row>
    <row r="4984" spans="1:4" ht="38.25" x14ac:dyDescent="0.2">
      <c r="A4984" s="191">
        <v>87369</v>
      </c>
      <c r="B4984" s="186" t="s">
        <v>16113</v>
      </c>
      <c r="C4984" s="185" t="s">
        <v>11325</v>
      </c>
      <c r="D4984" s="187">
        <v>426.02</v>
      </c>
    </row>
    <row r="4985" spans="1:4" ht="38.25" x14ac:dyDescent="0.2">
      <c r="A4985" s="192">
        <v>87370</v>
      </c>
      <c r="B4985" s="189" t="s">
        <v>16114</v>
      </c>
      <c r="C4985" s="188" t="s">
        <v>11325</v>
      </c>
      <c r="D4985" s="190">
        <v>411.86</v>
      </c>
    </row>
    <row r="4986" spans="1:4" ht="38.25" x14ac:dyDescent="0.2">
      <c r="A4986" s="191">
        <v>87371</v>
      </c>
      <c r="B4986" s="186" t="s">
        <v>1298</v>
      </c>
      <c r="C4986" s="185" t="s">
        <v>11325</v>
      </c>
      <c r="D4986" s="187">
        <v>408.62</v>
      </c>
    </row>
    <row r="4987" spans="1:4" ht="25.5" x14ac:dyDescent="0.2">
      <c r="A4987" s="192">
        <v>87372</v>
      </c>
      <c r="B4987" s="189" t="s">
        <v>16115</v>
      </c>
      <c r="C4987" s="188" t="s">
        <v>11325</v>
      </c>
      <c r="D4987" s="190">
        <v>478.2</v>
      </c>
    </row>
    <row r="4988" spans="1:4" ht="25.5" x14ac:dyDescent="0.2">
      <c r="A4988" s="191">
        <v>87373</v>
      </c>
      <c r="B4988" s="186" t="s">
        <v>16116</v>
      </c>
      <c r="C4988" s="185" t="s">
        <v>11325</v>
      </c>
      <c r="D4988" s="187">
        <v>440.3</v>
      </c>
    </row>
    <row r="4989" spans="1:4" ht="25.5" x14ac:dyDescent="0.2">
      <c r="A4989" s="192">
        <v>87374</v>
      </c>
      <c r="B4989" s="189" t="s">
        <v>16117</v>
      </c>
      <c r="C4989" s="188" t="s">
        <v>11325</v>
      </c>
      <c r="D4989" s="190">
        <v>414.88</v>
      </c>
    </row>
    <row r="4990" spans="1:4" ht="25.5" x14ac:dyDescent="0.2">
      <c r="A4990" s="191">
        <v>87375</v>
      </c>
      <c r="B4990" s="186" t="s">
        <v>16118</v>
      </c>
      <c r="C4990" s="185" t="s">
        <v>11325</v>
      </c>
      <c r="D4990" s="187">
        <v>393.04</v>
      </c>
    </row>
    <row r="4991" spans="1:4" ht="25.5" x14ac:dyDescent="0.2">
      <c r="A4991" s="192">
        <v>87376</v>
      </c>
      <c r="B4991" s="189" t="s">
        <v>16119</v>
      </c>
      <c r="C4991" s="188" t="s">
        <v>11325</v>
      </c>
      <c r="D4991" s="190">
        <v>342.2</v>
      </c>
    </row>
    <row r="4992" spans="1:4" ht="25.5" x14ac:dyDescent="0.2">
      <c r="A4992" s="191">
        <v>87377</v>
      </c>
      <c r="B4992" s="186" t="s">
        <v>16120</v>
      </c>
      <c r="C4992" s="185" t="s">
        <v>11325</v>
      </c>
      <c r="D4992" s="187">
        <v>387.48</v>
      </c>
    </row>
    <row r="4993" spans="1:4" ht="25.5" x14ac:dyDescent="0.2">
      <c r="A4993" s="192">
        <v>87378</v>
      </c>
      <c r="B4993" s="189" t="s">
        <v>16121</v>
      </c>
      <c r="C4993" s="188" t="s">
        <v>11325</v>
      </c>
      <c r="D4993" s="190">
        <v>360.27</v>
      </c>
    </row>
    <row r="4994" spans="1:4" ht="25.5" x14ac:dyDescent="0.2">
      <c r="A4994" s="191">
        <v>87379</v>
      </c>
      <c r="B4994" s="186" t="s">
        <v>16122</v>
      </c>
      <c r="C4994" s="185" t="s">
        <v>11325</v>
      </c>
      <c r="D4994" s="187">
        <v>1845.89</v>
      </c>
    </row>
    <row r="4995" spans="1:4" ht="25.5" x14ac:dyDescent="0.2">
      <c r="A4995" s="192">
        <v>87380</v>
      </c>
      <c r="B4995" s="189" t="s">
        <v>16123</v>
      </c>
      <c r="C4995" s="188" t="s">
        <v>11325</v>
      </c>
      <c r="D4995" s="190">
        <v>1892.43</v>
      </c>
    </row>
    <row r="4996" spans="1:4" ht="25.5" x14ac:dyDescent="0.2">
      <c r="A4996" s="191">
        <v>87381</v>
      </c>
      <c r="B4996" s="186" t="s">
        <v>16124</v>
      </c>
      <c r="C4996" s="185" t="s">
        <v>11325</v>
      </c>
      <c r="D4996" s="187">
        <v>1865.24</v>
      </c>
    </row>
    <row r="4997" spans="1:4" ht="38.25" x14ac:dyDescent="0.2">
      <c r="A4997" s="192">
        <v>87382</v>
      </c>
      <c r="B4997" s="189" t="s">
        <v>16125</v>
      </c>
      <c r="C4997" s="188" t="s">
        <v>11325</v>
      </c>
      <c r="D4997" s="190">
        <v>827.27</v>
      </c>
    </row>
    <row r="4998" spans="1:4" ht="38.25" x14ac:dyDescent="0.2">
      <c r="A4998" s="191">
        <v>87383</v>
      </c>
      <c r="B4998" s="186" t="s">
        <v>16126</v>
      </c>
      <c r="C4998" s="185" t="s">
        <v>11325</v>
      </c>
      <c r="D4998" s="187">
        <v>822.46</v>
      </c>
    </row>
    <row r="4999" spans="1:4" ht="38.25" x14ac:dyDescent="0.2">
      <c r="A4999" s="192">
        <v>87384</v>
      </c>
      <c r="B4999" s="189" t="s">
        <v>16127</v>
      </c>
      <c r="C4999" s="188" t="s">
        <v>11325</v>
      </c>
      <c r="D4999" s="190">
        <v>817.29</v>
      </c>
    </row>
    <row r="5000" spans="1:4" ht="25.5" x14ac:dyDescent="0.2">
      <c r="A5000" s="191">
        <v>87385</v>
      </c>
      <c r="B5000" s="186" t="s">
        <v>16128</v>
      </c>
      <c r="C5000" s="185" t="s">
        <v>11325</v>
      </c>
      <c r="D5000" s="187">
        <v>1051.5899999999999</v>
      </c>
    </row>
    <row r="5001" spans="1:4" ht="25.5" x14ac:dyDescent="0.2">
      <c r="A5001" s="192">
        <v>87386</v>
      </c>
      <c r="B5001" s="189" t="s">
        <v>16129</v>
      </c>
      <c r="C5001" s="188" t="s">
        <v>11325</v>
      </c>
      <c r="D5001" s="190">
        <v>1044.8900000000001</v>
      </c>
    </row>
    <row r="5002" spans="1:4" ht="25.5" x14ac:dyDescent="0.2">
      <c r="A5002" s="191">
        <v>87387</v>
      </c>
      <c r="B5002" s="186" t="s">
        <v>16130</v>
      </c>
      <c r="C5002" s="185" t="s">
        <v>11325</v>
      </c>
      <c r="D5002" s="187">
        <v>1041.5899999999999</v>
      </c>
    </row>
    <row r="5003" spans="1:4" ht="25.5" x14ac:dyDescent="0.2">
      <c r="A5003" s="192">
        <v>87388</v>
      </c>
      <c r="B5003" s="189" t="s">
        <v>1299</v>
      </c>
      <c r="C5003" s="188" t="s">
        <v>11325</v>
      </c>
      <c r="D5003" s="190">
        <v>2476.6799999999998</v>
      </c>
    </row>
    <row r="5004" spans="1:4" ht="25.5" x14ac:dyDescent="0.2">
      <c r="A5004" s="191">
        <v>87389</v>
      </c>
      <c r="B5004" s="186" t="s">
        <v>1300</v>
      </c>
      <c r="C5004" s="185" t="s">
        <v>11325</v>
      </c>
      <c r="D5004" s="187">
        <v>2484.7399999999998</v>
      </c>
    </row>
    <row r="5005" spans="1:4" ht="25.5" x14ac:dyDescent="0.2">
      <c r="A5005" s="192">
        <v>87390</v>
      </c>
      <c r="B5005" s="189" t="s">
        <v>1301</v>
      </c>
      <c r="C5005" s="188" t="s">
        <v>11325</v>
      </c>
      <c r="D5005" s="190">
        <v>2489.4499999999998</v>
      </c>
    </row>
    <row r="5006" spans="1:4" ht="25.5" x14ac:dyDescent="0.2">
      <c r="A5006" s="191">
        <v>87391</v>
      </c>
      <c r="B5006" s="186" t="s">
        <v>1302</v>
      </c>
      <c r="C5006" s="185" t="s">
        <v>11325</v>
      </c>
      <c r="D5006" s="187">
        <v>3922.48</v>
      </c>
    </row>
    <row r="5007" spans="1:4" ht="25.5" x14ac:dyDescent="0.2">
      <c r="A5007" s="192">
        <v>87393</v>
      </c>
      <c r="B5007" s="189" t="s">
        <v>1303</v>
      </c>
      <c r="C5007" s="188" t="s">
        <v>11325</v>
      </c>
      <c r="D5007" s="190">
        <v>3967.37</v>
      </c>
    </row>
    <row r="5008" spans="1:4" ht="25.5" x14ac:dyDescent="0.2">
      <c r="A5008" s="191">
        <v>87394</v>
      </c>
      <c r="B5008" s="186" t="s">
        <v>1304</v>
      </c>
      <c r="C5008" s="185" t="s">
        <v>11325</v>
      </c>
      <c r="D5008" s="187">
        <v>3985.28</v>
      </c>
    </row>
    <row r="5009" spans="1:4" ht="25.5" x14ac:dyDescent="0.2">
      <c r="A5009" s="192">
        <v>87395</v>
      </c>
      <c r="B5009" s="189" t="s">
        <v>16131</v>
      </c>
      <c r="C5009" s="188" t="s">
        <v>11325</v>
      </c>
      <c r="D5009" s="190">
        <v>3090.73</v>
      </c>
    </row>
    <row r="5010" spans="1:4" ht="25.5" x14ac:dyDescent="0.2">
      <c r="A5010" s="191">
        <v>87396</v>
      </c>
      <c r="B5010" s="186" t="s">
        <v>16132</v>
      </c>
      <c r="C5010" s="185" t="s">
        <v>11325</v>
      </c>
      <c r="D5010" s="187">
        <v>3124.21</v>
      </c>
    </row>
    <row r="5011" spans="1:4" ht="25.5" x14ac:dyDescent="0.2">
      <c r="A5011" s="192">
        <v>87397</v>
      </c>
      <c r="B5011" s="189" t="s">
        <v>16133</v>
      </c>
      <c r="C5011" s="188" t="s">
        <v>11325</v>
      </c>
      <c r="D5011" s="190">
        <v>3133.94</v>
      </c>
    </row>
    <row r="5012" spans="1:4" ht="25.5" x14ac:dyDescent="0.2">
      <c r="A5012" s="191">
        <v>87398</v>
      </c>
      <c r="B5012" s="186" t="s">
        <v>16134</v>
      </c>
      <c r="C5012" s="185" t="s">
        <v>11325</v>
      </c>
      <c r="D5012" s="187">
        <v>955.22</v>
      </c>
    </row>
    <row r="5013" spans="1:4" x14ac:dyDescent="0.2">
      <c r="A5013" s="192">
        <v>87399</v>
      </c>
      <c r="B5013" s="189" t="s">
        <v>1305</v>
      </c>
      <c r="C5013" s="188" t="s">
        <v>11325</v>
      </c>
      <c r="D5013" s="190">
        <v>1189.08</v>
      </c>
    </row>
    <row r="5014" spans="1:4" ht="25.5" x14ac:dyDescent="0.2">
      <c r="A5014" s="191">
        <v>87401</v>
      </c>
      <c r="B5014" s="186" t="s">
        <v>16135</v>
      </c>
      <c r="C5014" s="185" t="s">
        <v>11325</v>
      </c>
      <c r="D5014" s="187">
        <v>4128.07</v>
      </c>
    </row>
    <row r="5015" spans="1:4" ht="25.5" x14ac:dyDescent="0.2">
      <c r="A5015" s="192">
        <v>87402</v>
      </c>
      <c r="B5015" s="189" t="s">
        <v>16136</v>
      </c>
      <c r="C5015" s="188" t="s">
        <v>11325</v>
      </c>
      <c r="D5015" s="190">
        <v>3290.17</v>
      </c>
    </row>
    <row r="5016" spans="1:4" ht="25.5" x14ac:dyDescent="0.2">
      <c r="A5016" s="191">
        <v>87404</v>
      </c>
      <c r="B5016" s="186" t="s">
        <v>16137</v>
      </c>
      <c r="C5016" s="185" t="s">
        <v>11325</v>
      </c>
      <c r="D5016" s="187">
        <v>2572.02</v>
      </c>
    </row>
    <row r="5017" spans="1:4" ht="25.5" x14ac:dyDescent="0.2">
      <c r="A5017" s="192">
        <v>87405</v>
      </c>
      <c r="B5017" s="189" t="s">
        <v>16138</v>
      </c>
      <c r="C5017" s="188" t="s">
        <v>11325</v>
      </c>
      <c r="D5017" s="190">
        <v>2572.63</v>
      </c>
    </row>
    <row r="5018" spans="1:4" ht="25.5" x14ac:dyDescent="0.2">
      <c r="A5018" s="191">
        <v>87407</v>
      </c>
      <c r="B5018" s="186" t="s">
        <v>16139</v>
      </c>
      <c r="C5018" s="185" t="s">
        <v>11325</v>
      </c>
      <c r="D5018" s="187">
        <v>840.66</v>
      </c>
    </row>
    <row r="5019" spans="1:4" ht="25.5" x14ac:dyDescent="0.2">
      <c r="A5019" s="192">
        <v>87408</v>
      </c>
      <c r="B5019" s="189" t="s">
        <v>1306</v>
      </c>
      <c r="C5019" s="188" t="s">
        <v>11325</v>
      </c>
      <c r="D5019" s="190">
        <v>830.49</v>
      </c>
    </row>
    <row r="5020" spans="1:4" ht="25.5" x14ac:dyDescent="0.2">
      <c r="A5020" s="191">
        <v>87410</v>
      </c>
      <c r="B5020" s="186" t="s">
        <v>16140</v>
      </c>
      <c r="C5020" s="185" t="s">
        <v>11325</v>
      </c>
      <c r="D5020" s="187">
        <v>568.79</v>
      </c>
    </row>
    <row r="5021" spans="1:4" ht="25.5" x14ac:dyDescent="0.2">
      <c r="A5021" s="192">
        <v>88626</v>
      </c>
      <c r="B5021" s="189" t="s">
        <v>16141</v>
      </c>
      <c r="C5021" s="188" t="s">
        <v>11325</v>
      </c>
      <c r="D5021" s="190">
        <v>314.07</v>
      </c>
    </row>
    <row r="5022" spans="1:4" ht="25.5" x14ac:dyDescent="0.2">
      <c r="A5022" s="191">
        <v>88627</v>
      </c>
      <c r="B5022" s="186" t="s">
        <v>16142</v>
      </c>
      <c r="C5022" s="185" t="s">
        <v>11325</v>
      </c>
      <c r="D5022" s="187">
        <v>375.1</v>
      </c>
    </row>
    <row r="5023" spans="1:4" ht="25.5" x14ac:dyDescent="0.2">
      <c r="A5023" s="192">
        <v>88628</v>
      </c>
      <c r="B5023" s="189" t="s">
        <v>16143</v>
      </c>
      <c r="C5023" s="188" t="s">
        <v>11325</v>
      </c>
      <c r="D5023" s="190">
        <v>313.63</v>
      </c>
    </row>
    <row r="5024" spans="1:4" x14ac:dyDescent="0.2">
      <c r="A5024" s="191">
        <v>88629</v>
      </c>
      <c r="B5024" s="186" t="s">
        <v>16144</v>
      </c>
      <c r="C5024" s="185" t="s">
        <v>11325</v>
      </c>
      <c r="D5024" s="187">
        <v>378.03</v>
      </c>
    </row>
    <row r="5025" spans="1:4" ht="25.5" x14ac:dyDescent="0.2">
      <c r="A5025" s="192">
        <v>88630</v>
      </c>
      <c r="B5025" s="189" t="s">
        <v>16145</v>
      </c>
      <c r="C5025" s="188" t="s">
        <v>11325</v>
      </c>
      <c r="D5025" s="190">
        <v>282.20999999999998</v>
      </c>
    </row>
    <row r="5026" spans="1:4" x14ac:dyDescent="0.2">
      <c r="A5026" s="191">
        <v>88631</v>
      </c>
      <c r="B5026" s="186" t="s">
        <v>16146</v>
      </c>
      <c r="C5026" s="185" t="s">
        <v>11325</v>
      </c>
      <c r="D5026" s="187">
        <v>348.76</v>
      </c>
    </row>
    <row r="5027" spans="1:4" ht="38.25" x14ac:dyDescent="0.2">
      <c r="A5027" s="192">
        <v>88715</v>
      </c>
      <c r="B5027" s="189" t="s">
        <v>16147</v>
      </c>
      <c r="C5027" s="188" t="s">
        <v>11325</v>
      </c>
      <c r="D5027" s="190">
        <v>332.41</v>
      </c>
    </row>
    <row r="5028" spans="1:4" ht="38.25" x14ac:dyDescent="0.2">
      <c r="A5028" s="191">
        <v>95563</v>
      </c>
      <c r="B5028" s="186" t="s">
        <v>16148</v>
      </c>
      <c r="C5028" s="185" t="s">
        <v>11325</v>
      </c>
      <c r="D5028" s="187">
        <v>485.15</v>
      </c>
    </row>
    <row r="5029" spans="1:4" x14ac:dyDescent="0.2">
      <c r="A5029" s="192">
        <v>88036</v>
      </c>
      <c r="B5029" s="189" t="s">
        <v>1307</v>
      </c>
      <c r="C5029" s="188" t="s">
        <v>11325</v>
      </c>
      <c r="D5029" s="190">
        <v>22.93</v>
      </c>
    </row>
    <row r="5030" spans="1:4" x14ac:dyDescent="0.2">
      <c r="A5030" s="191">
        <v>88037</v>
      </c>
      <c r="B5030" s="186" t="s">
        <v>1308</v>
      </c>
      <c r="C5030" s="185" t="s">
        <v>11325</v>
      </c>
      <c r="D5030" s="187">
        <v>32.119999999999997</v>
      </c>
    </row>
    <row r="5031" spans="1:4" x14ac:dyDescent="0.2">
      <c r="A5031" s="192">
        <v>88038</v>
      </c>
      <c r="B5031" s="189" t="s">
        <v>1309</v>
      </c>
      <c r="C5031" s="188" t="s">
        <v>11325</v>
      </c>
      <c r="D5031" s="190">
        <v>43.62</v>
      </c>
    </row>
    <row r="5032" spans="1:4" x14ac:dyDescent="0.2">
      <c r="A5032" s="191">
        <v>88039</v>
      </c>
      <c r="B5032" s="186" t="s">
        <v>1310</v>
      </c>
      <c r="C5032" s="185" t="s">
        <v>11325</v>
      </c>
      <c r="D5032" s="187">
        <v>55.11</v>
      </c>
    </row>
    <row r="5033" spans="1:4" x14ac:dyDescent="0.2">
      <c r="A5033" s="192">
        <v>88040</v>
      </c>
      <c r="B5033" s="189" t="s">
        <v>1311</v>
      </c>
      <c r="C5033" s="188" t="s">
        <v>11325</v>
      </c>
      <c r="D5033" s="190">
        <v>10.36</v>
      </c>
    </row>
    <row r="5034" spans="1:4" x14ac:dyDescent="0.2">
      <c r="A5034" s="191">
        <v>88041</v>
      </c>
      <c r="B5034" s="186" t="s">
        <v>1312</v>
      </c>
      <c r="C5034" s="185" t="s">
        <v>11325</v>
      </c>
      <c r="D5034" s="187">
        <v>16.05</v>
      </c>
    </row>
    <row r="5035" spans="1:4" x14ac:dyDescent="0.2">
      <c r="A5035" s="192">
        <v>88042</v>
      </c>
      <c r="B5035" s="189" t="s">
        <v>1313</v>
      </c>
      <c r="C5035" s="188" t="s">
        <v>11325</v>
      </c>
      <c r="D5035" s="190">
        <v>23.18</v>
      </c>
    </row>
    <row r="5036" spans="1:4" x14ac:dyDescent="0.2">
      <c r="A5036" s="191">
        <v>88043</v>
      </c>
      <c r="B5036" s="186" t="s">
        <v>16149</v>
      </c>
      <c r="C5036" s="185" t="s">
        <v>11325</v>
      </c>
      <c r="D5036" s="187">
        <v>30.31</v>
      </c>
    </row>
    <row r="5037" spans="1:4" ht="25.5" x14ac:dyDescent="0.2">
      <c r="A5037" s="192">
        <v>88044</v>
      </c>
      <c r="B5037" s="189" t="s">
        <v>1314</v>
      </c>
      <c r="C5037" s="188" t="s">
        <v>6</v>
      </c>
      <c r="D5037" s="190">
        <v>0.47</v>
      </c>
    </row>
    <row r="5038" spans="1:4" ht="25.5" x14ac:dyDescent="0.2">
      <c r="A5038" s="191">
        <v>88045</v>
      </c>
      <c r="B5038" s="186" t="s">
        <v>1315</v>
      </c>
      <c r="C5038" s="185" t="s">
        <v>6</v>
      </c>
      <c r="D5038" s="187">
        <v>0.23</v>
      </c>
    </row>
    <row r="5039" spans="1:4" ht="25.5" x14ac:dyDescent="0.2">
      <c r="A5039" s="192">
        <v>88046</v>
      </c>
      <c r="B5039" s="189" t="s">
        <v>1316</v>
      </c>
      <c r="C5039" s="188" t="s">
        <v>6</v>
      </c>
      <c r="D5039" s="190">
        <v>0.2</v>
      </c>
    </row>
    <row r="5040" spans="1:4" ht="25.5" x14ac:dyDescent="0.2">
      <c r="A5040" s="191">
        <v>88047</v>
      </c>
      <c r="B5040" s="186" t="s">
        <v>1317</v>
      </c>
      <c r="C5040" s="185" t="s">
        <v>6</v>
      </c>
      <c r="D5040" s="187">
        <v>7.0000000000000007E-2</v>
      </c>
    </row>
    <row r="5041" spans="1:4" ht="25.5" x14ac:dyDescent="0.2">
      <c r="A5041" s="192">
        <v>88048</v>
      </c>
      <c r="B5041" s="189" t="s">
        <v>1318</v>
      </c>
      <c r="C5041" s="188" t="s">
        <v>6</v>
      </c>
      <c r="D5041" s="190">
        <v>0.27</v>
      </c>
    </row>
    <row r="5042" spans="1:4" ht="25.5" x14ac:dyDescent="0.2">
      <c r="A5042" s="191">
        <v>88049</v>
      </c>
      <c r="B5042" s="186" t="s">
        <v>1319</v>
      </c>
      <c r="C5042" s="185" t="s">
        <v>6</v>
      </c>
      <c r="D5042" s="187">
        <v>0.09</v>
      </c>
    </row>
    <row r="5043" spans="1:4" ht="25.5" x14ac:dyDescent="0.2">
      <c r="A5043" s="192">
        <v>88050</v>
      </c>
      <c r="B5043" s="189" t="s">
        <v>1320</v>
      </c>
      <c r="C5043" s="188" t="s">
        <v>6</v>
      </c>
      <c r="D5043" s="190">
        <v>0.35</v>
      </c>
    </row>
    <row r="5044" spans="1:4" ht="25.5" x14ac:dyDescent="0.2">
      <c r="A5044" s="191">
        <v>88051</v>
      </c>
      <c r="B5044" s="186" t="s">
        <v>1321</v>
      </c>
      <c r="C5044" s="185" t="s">
        <v>6</v>
      </c>
      <c r="D5044" s="187">
        <v>0.11</v>
      </c>
    </row>
    <row r="5045" spans="1:4" ht="25.5" x14ac:dyDescent="0.2">
      <c r="A5045" s="192">
        <v>88052</v>
      </c>
      <c r="B5045" s="189" t="s">
        <v>1322</v>
      </c>
      <c r="C5045" s="188" t="s">
        <v>6</v>
      </c>
      <c r="D5045" s="190">
        <v>0.44</v>
      </c>
    </row>
    <row r="5046" spans="1:4" ht="25.5" x14ac:dyDescent="0.2">
      <c r="A5046" s="191">
        <v>88053</v>
      </c>
      <c r="B5046" s="186" t="s">
        <v>1323</v>
      </c>
      <c r="C5046" s="185" t="s">
        <v>6</v>
      </c>
      <c r="D5046" s="187">
        <v>0.13</v>
      </c>
    </row>
    <row r="5047" spans="1:4" ht="25.5" x14ac:dyDescent="0.2">
      <c r="A5047" s="192">
        <v>88054</v>
      </c>
      <c r="B5047" s="189" t="s">
        <v>1324</v>
      </c>
      <c r="C5047" s="188" t="s">
        <v>6</v>
      </c>
      <c r="D5047" s="190">
        <v>0.08</v>
      </c>
    </row>
    <row r="5048" spans="1:4" ht="25.5" x14ac:dyDescent="0.2">
      <c r="A5048" s="191">
        <v>88055</v>
      </c>
      <c r="B5048" s="186" t="s">
        <v>1325</v>
      </c>
      <c r="C5048" s="185" t="s">
        <v>6</v>
      </c>
      <c r="D5048" s="187">
        <v>0.02</v>
      </c>
    </row>
    <row r="5049" spans="1:4" ht="25.5" x14ac:dyDescent="0.2">
      <c r="A5049" s="192">
        <v>88056</v>
      </c>
      <c r="B5049" s="189" t="s">
        <v>1326</v>
      </c>
      <c r="C5049" s="188" t="s">
        <v>6</v>
      </c>
      <c r="D5049" s="190">
        <v>0.14000000000000001</v>
      </c>
    </row>
    <row r="5050" spans="1:4" ht="25.5" x14ac:dyDescent="0.2">
      <c r="A5050" s="191">
        <v>88057</v>
      </c>
      <c r="B5050" s="186" t="s">
        <v>1327</v>
      </c>
      <c r="C5050" s="185" t="s">
        <v>6</v>
      </c>
      <c r="D5050" s="187">
        <v>0.03</v>
      </c>
    </row>
    <row r="5051" spans="1:4" ht="25.5" x14ac:dyDescent="0.2">
      <c r="A5051" s="192">
        <v>88058</v>
      </c>
      <c r="B5051" s="189" t="s">
        <v>1328</v>
      </c>
      <c r="C5051" s="188" t="s">
        <v>6</v>
      </c>
      <c r="D5051" s="190">
        <v>0.2</v>
      </c>
    </row>
    <row r="5052" spans="1:4" ht="25.5" x14ac:dyDescent="0.2">
      <c r="A5052" s="191">
        <v>88059</v>
      </c>
      <c r="B5052" s="186" t="s">
        <v>1329</v>
      </c>
      <c r="C5052" s="185" t="s">
        <v>6</v>
      </c>
      <c r="D5052" s="187">
        <v>0.05</v>
      </c>
    </row>
    <row r="5053" spans="1:4" ht="25.5" x14ac:dyDescent="0.2">
      <c r="A5053" s="192">
        <v>88060</v>
      </c>
      <c r="B5053" s="189" t="s">
        <v>1330</v>
      </c>
      <c r="C5053" s="188" t="s">
        <v>6</v>
      </c>
      <c r="D5053" s="190">
        <v>0.27</v>
      </c>
    </row>
    <row r="5054" spans="1:4" ht="25.5" x14ac:dyDescent="0.2">
      <c r="A5054" s="191">
        <v>88061</v>
      </c>
      <c r="B5054" s="186" t="s">
        <v>1331</v>
      </c>
      <c r="C5054" s="185" t="s">
        <v>6</v>
      </c>
      <c r="D5054" s="187">
        <v>0.06</v>
      </c>
    </row>
    <row r="5055" spans="1:4" x14ac:dyDescent="0.2">
      <c r="A5055" s="192">
        <v>88074</v>
      </c>
      <c r="B5055" s="189" t="s">
        <v>1332</v>
      </c>
      <c r="C5055" s="188" t="s">
        <v>11314</v>
      </c>
      <c r="D5055" s="190">
        <v>0.68</v>
      </c>
    </row>
    <row r="5056" spans="1:4" ht="25.5" x14ac:dyDescent="0.2">
      <c r="A5056" s="191">
        <v>88075</v>
      </c>
      <c r="B5056" s="186" t="s">
        <v>16150</v>
      </c>
      <c r="C5056" s="185" t="s">
        <v>11314</v>
      </c>
      <c r="D5056" s="187">
        <v>0.46</v>
      </c>
    </row>
    <row r="5057" spans="1:4" ht="25.5" x14ac:dyDescent="0.2">
      <c r="A5057" s="192">
        <v>88076</v>
      </c>
      <c r="B5057" s="189" t="s">
        <v>16151</v>
      </c>
      <c r="C5057" s="188" t="s">
        <v>11314</v>
      </c>
      <c r="D5057" s="190">
        <v>0.53</v>
      </c>
    </row>
    <row r="5058" spans="1:4" ht="25.5" x14ac:dyDescent="0.2">
      <c r="A5058" s="191">
        <v>88077</v>
      </c>
      <c r="B5058" s="186" t="s">
        <v>16152</v>
      </c>
      <c r="C5058" s="185" t="s">
        <v>11314</v>
      </c>
      <c r="D5058" s="187">
        <v>0.61</v>
      </c>
    </row>
    <row r="5059" spans="1:4" ht="25.5" x14ac:dyDescent="0.2">
      <c r="A5059" s="192">
        <v>88078</v>
      </c>
      <c r="B5059" s="189" t="s">
        <v>16153</v>
      </c>
      <c r="C5059" s="188" t="s">
        <v>11314</v>
      </c>
      <c r="D5059" s="190">
        <v>0.7</v>
      </c>
    </row>
    <row r="5060" spans="1:4" ht="25.5" x14ac:dyDescent="0.2">
      <c r="A5060" s="191">
        <v>88079</v>
      </c>
      <c r="B5060" s="186" t="s">
        <v>16154</v>
      </c>
      <c r="C5060" s="185" t="s">
        <v>11314</v>
      </c>
      <c r="D5060" s="187">
        <v>0.12</v>
      </c>
    </row>
    <row r="5061" spans="1:4" ht="25.5" x14ac:dyDescent="0.2">
      <c r="A5061" s="192">
        <v>88080</v>
      </c>
      <c r="B5061" s="189" t="s">
        <v>16155</v>
      </c>
      <c r="C5061" s="188" t="s">
        <v>11314</v>
      </c>
      <c r="D5061" s="190">
        <v>0.2</v>
      </c>
    </row>
    <row r="5062" spans="1:4" ht="25.5" x14ac:dyDescent="0.2">
      <c r="A5062" s="191">
        <v>88081</v>
      </c>
      <c r="B5062" s="186" t="s">
        <v>16156</v>
      </c>
      <c r="C5062" s="185" t="s">
        <v>11314</v>
      </c>
      <c r="D5062" s="187">
        <v>0.28999999999999998</v>
      </c>
    </row>
    <row r="5063" spans="1:4" ht="25.5" x14ac:dyDescent="0.2">
      <c r="A5063" s="192">
        <v>88082</v>
      </c>
      <c r="B5063" s="189" t="s">
        <v>16157</v>
      </c>
      <c r="C5063" s="188" t="s">
        <v>11314</v>
      </c>
      <c r="D5063" s="190">
        <v>0.39</v>
      </c>
    </row>
    <row r="5064" spans="1:4" ht="25.5" x14ac:dyDescent="0.2">
      <c r="A5064" s="191">
        <v>88083</v>
      </c>
      <c r="B5064" s="186" t="s">
        <v>1333</v>
      </c>
      <c r="C5064" s="185" t="s">
        <v>11314</v>
      </c>
      <c r="D5064" s="187">
        <v>0.08</v>
      </c>
    </row>
    <row r="5065" spans="1:4" ht="25.5" x14ac:dyDescent="0.2">
      <c r="A5065" s="192">
        <v>88084</v>
      </c>
      <c r="B5065" s="189" t="s">
        <v>1334</v>
      </c>
      <c r="C5065" s="188" t="s">
        <v>11314</v>
      </c>
      <c r="D5065" s="190">
        <v>0.12</v>
      </c>
    </row>
    <row r="5066" spans="1:4" ht="25.5" x14ac:dyDescent="0.2">
      <c r="A5066" s="191">
        <v>88085</v>
      </c>
      <c r="B5066" s="186" t="s">
        <v>1335</v>
      </c>
      <c r="C5066" s="185" t="s">
        <v>11314</v>
      </c>
      <c r="D5066" s="187">
        <v>0.18</v>
      </c>
    </row>
    <row r="5067" spans="1:4" ht="25.5" x14ac:dyDescent="0.2">
      <c r="A5067" s="192">
        <v>88086</v>
      </c>
      <c r="B5067" s="189" t="s">
        <v>16158</v>
      </c>
      <c r="C5067" s="188" t="s">
        <v>11314</v>
      </c>
      <c r="D5067" s="190">
        <v>0.24</v>
      </c>
    </row>
    <row r="5068" spans="1:4" x14ac:dyDescent="0.2">
      <c r="A5068" s="191">
        <v>88087</v>
      </c>
      <c r="B5068" s="186" t="s">
        <v>1336</v>
      </c>
      <c r="C5068" s="185" t="s">
        <v>10</v>
      </c>
      <c r="D5068" s="187">
        <v>0.05</v>
      </c>
    </row>
    <row r="5069" spans="1:4" ht="25.5" x14ac:dyDescent="0.2">
      <c r="A5069" s="192">
        <v>88099</v>
      </c>
      <c r="B5069" s="189" t="s">
        <v>16159</v>
      </c>
      <c r="C5069" s="188" t="s">
        <v>6</v>
      </c>
      <c r="D5069" s="190">
        <v>0.19</v>
      </c>
    </row>
    <row r="5070" spans="1:4" ht="25.5" x14ac:dyDescent="0.2">
      <c r="A5070" s="191">
        <v>88100</v>
      </c>
      <c r="B5070" s="186" t="s">
        <v>16160</v>
      </c>
      <c r="C5070" s="185" t="s">
        <v>6</v>
      </c>
      <c r="D5070" s="187">
        <v>0.09</v>
      </c>
    </row>
    <row r="5071" spans="1:4" x14ac:dyDescent="0.2">
      <c r="A5071" s="192">
        <v>88101</v>
      </c>
      <c r="B5071" s="189" t="s">
        <v>1337</v>
      </c>
      <c r="C5071" s="188" t="s">
        <v>11314</v>
      </c>
      <c r="D5071" s="190">
        <v>0.3</v>
      </c>
    </row>
    <row r="5072" spans="1:4" x14ac:dyDescent="0.2">
      <c r="A5072" s="191">
        <v>88102</v>
      </c>
      <c r="B5072" s="186" t="s">
        <v>1338</v>
      </c>
      <c r="C5072" s="185" t="s">
        <v>10</v>
      </c>
      <c r="D5072" s="187">
        <v>0.02</v>
      </c>
    </row>
    <row r="5073" spans="1:4" ht="25.5" x14ac:dyDescent="0.2">
      <c r="A5073" s="192">
        <v>88103</v>
      </c>
      <c r="B5073" s="189" t="s">
        <v>16161</v>
      </c>
      <c r="C5073" s="188" t="s">
        <v>10</v>
      </c>
      <c r="D5073" s="190">
        <v>0.04</v>
      </c>
    </row>
    <row r="5074" spans="1:4" ht="25.5" x14ac:dyDescent="0.2">
      <c r="A5074" s="191">
        <v>89176</v>
      </c>
      <c r="B5074" s="186" t="s">
        <v>16162</v>
      </c>
      <c r="C5074" s="185" t="s">
        <v>65</v>
      </c>
      <c r="D5074" s="187">
        <v>6.61</v>
      </c>
    </row>
    <row r="5075" spans="1:4" ht="25.5" x14ac:dyDescent="0.2">
      <c r="A5075" s="192">
        <v>89177</v>
      </c>
      <c r="B5075" s="189" t="s">
        <v>16163</v>
      </c>
      <c r="C5075" s="188" t="s">
        <v>65</v>
      </c>
      <c r="D5075" s="190">
        <v>9.25</v>
      </c>
    </row>
    <row r="5076" spans="1:4" ht="25.5" x14ac:dyDescent="0.2">
      <c r="A5076" s="191">
        <v>89178</v>
      </c>
      <c r="B5076" s="186" t="s">
        <v>16164</v>
      </c>
      <c r="C5076" s="185" t="s">
        <v>65</v>
      </c>
      <c r="D5076" s="187">
        <v>10.57</v>
      </c>
    </row>
    <row r="5077" spans="1:4" ht="25.5" x14ac:dyDescent="0.2">
      <c r="A5077" s="192">
        <v>89179</v>
      </c>
      <c r="B5077" s="189" t="s">
        <v>16165</v>
      </c>
      <c r="C5077" s="188" t="s">
        <v>65</v>
      </c>
      <c r="D5077" s="190">
        <v>10.57</v>
      </c>
    </row>
    <row r="5078" spans="1:4" ht="25.5" x14ac:dyDescent="0.2">
      <c r="A5078" s="191">
        <v>89180</v>
      </c>
      <c r="B5078" s="186" t="s">
        <v>16166</v>
      </c>
      <c r="C5078" s="185" t="s">
        <v>65</v>
      </c>
      <c r="D5078" s="187">
        <v>11.89</v>
      </c>
    </row>
    <row r="5079" spans="1:4" ht="25.5" x14ac:dyDescent="0.2">
      <c r="A5079" s="192">
        <v>89181</v>
      </c>
      <c r="B5079" s="189" t="s">
        <v>16167</v>
      </c>
      <c r="C5079" s="188" t="s">
        <v>65</v>
      </c>
      <c r="D5079" s="190">
        <v>14.54</v>
      </c>
    </row>
    <row r="5080" spans="1:4" ht="25.5" x14ac:dyDescent="0.2">
      <c r="A5080" s="191">
        <v>89182</v>
      </c>
      <c r="B5080" s="186" t="s">
        <v>16168</v>
      </c>
      <c r="C5080" s="185" t="s">
        <v>65</v>
      </c>
      <c r="D5080" s="187">
        <v>14.54</v>
      </c>
    </row>
    <row r="5081" spans="1:4" ht="25.5" x14ac:dyDescent="0.2">
      <c r="A5081" s="192">
        <v>89183</v>
      </c>
      <c r="B5081" s="189" t="s">
        <v>16169</v>
      </c>
      <c r="C5081" s="188" t="s">
        <v>65</v>
      </c>
      <c r="D5081" s="190">
        <v>15.86</v>
      </c>
    </row>
    <row r="5082" spans="1:4" ht="25.5" x14ac:dyDescent="0.2">
      <c r="A5082" s="191">
        <v>89184</v>
      </c>
      <c r="B5082" s="186" t="s">
        <v>16170</v>
      </c>
      <c r="C5082" s="185" t="s">
        <v>65</v>
      </c>
      <c r="D5082" s="187">
        <v>18.5</v>
      </c>
    </row>
    <row r="5083" spans="1:4" ht="25.5" x14ac:dyDescent="0.2">
      <c r="A5083" s="192">
        <v>89185</v>
      </c>
      <c r="B5083" s="189" t="s">
        <v>16171</v>
      </c>
      <c r="C5083" s="188" t="s">
        <v>65</v>
      </c>
      <c r="D5083" s="190">
        <v>18.5</v>
      </c>
    </row>
    <row r="5084" spans="1:4" ht="25.5" x14ac:dyDescent="0.2">
      <c r="A5084" s="191">
        <v>89186</v>
      </c>
      <c r="B5084" s="186" t="s">
        <v>16172</v>
      </c>
      <c r="C5084" s="185" t="s">
        <v>65</v>
      </c>
      <c r="D5084" s="187">
        <v>19.829999999999998</v>
      </c>
    </row>
    <row r="5085" spans="1:4" ht="25.5" x14ac:dyDescent="0.2">
      <c r="A5085" s="192">
        <v>89187</v>
      </c>
      <c r="B5085" s="189" t="s">
        <v>16173</v>
      </c>
      <c r="C5085" s="188" t="s">
        <v>65</v>
      </c>
      <c r="D5085" s="190">
        <v>22.47</v>
      </c>
    </row>
    <row r="5086" spans="1:4" x14ac:dyDescent="0.2">
      <c r="A5086" s="191">
        <v>89188</v>
      </c>
      <c r="B5086" s="186" t="s">
        <v>16174</v>
      </c>
      <c r="C5086" s="185" t="s">
        <v>1339</v>
      </c>
      <c r="D5086" s="187">
        <v>0.33</v>
      </c>
    </row>
    <row r="5087" spans="1:4" x14ac:dyDescent="0.2">
      <c r="A5087" s="192">
        <v>89189</v>
      </c>
      <c r="B5087" s="189" t="s">
        <v>16175</v>
      </c>
      <c r="C5087" s="188" t="s">
        <v>1339</v>
      </c>
      <c r="D5087" s="190">
        <v>0.42</v>
      </c>
    </row>
    <row r="5088" spans="1:4" x14ac:dyDescent="0.2">
      <c r="A5088" s="191">
        <v>89190</v>
      </c>
      <c r="B5088" s="186" t="s">
        <v>16176</v>
      </c>
      <c r="C5088" s="185" t="s">
        <v>1339</v>
      </c>
      <c r="D5088" s="187">
        <v>0.56999999999999995</v>
      </c>
    </row>
    <row r="5089" spans="1:4" ht="25.5" x14ac:dyDescent="0.2">
      <c r="A5089" s="192">
        <v>89191</v>
      </c>
      <c r="B5089" s="189" t="s">
        <v>16177</v>
      </c>
      <c r="C5089" s="188" t="s">
        <v>1339</v>
      </c>
      <c r="D5089" s="190">
        <v>0.69</v>
      </c>
    </row>
    <row r="5090" spans="1:4" x14ac:dyDescent="0.2">
      <c r="A5090" s="191">
        <v>89192</v>
      </c>
      <c r="B5090" s="186" t="s">
        <v>1340</v>
      </c>
      <c r="C5090" s="185" t="s">
        <v>65</v>
      </c>
      <c r="D5090" s="187">
        <v>19.829999999999998</v>
      </c>
    </row>
    <row r="5091" spans="1:4" x14ac:dyDescent="0.2">
      <c r="A5091" s="192">
        <v>89193</v>
      </c>
      <c r="B5091" s="189" t="s">
        <v>1341</v>
      </c>
      <c r="C5091" s="188" t="s">
        <v>65</v>
      </c>
      <c r="D5091" s="190">
        <v>33.049999999999997</v>
      </c>
    </row>
    <row r="5092" spans="1:4" x14ac:dyDescent="0.2">
      <c r="A5092" s="191">
        <v>89194</v>
      </c>
      <c r="B5092" s="186" t="s">
        <v>1342</v>
      </c>
      <c r="C5092" s="185" t="s">
        <v>65</v>
      </c>
      <c r="D5092" s="187">
        <v>48.91</v>
      </c>
    </row>
    <row r="5093" spans="1:4" x14ac:dyDescent="0.2">
      <c r="A5093" s="192">
        <v>89195</v>
      </c>
      <c r="B5093" s="189" t="s">
        <v>1343</v>
      </c>
      <c r="C5093" s="188" t="s">
        <v>65</v>
      </c>
      <c r="D5093" s="190">
        <v>7.93</v>
      </c>
    </row>
    <row r="5094" spans="1:4" x14ac:dyDescent="0.2">
      <c r="A5094" s="191">
        <v>89196</v>
      </c>
      <c r="B5094" s="186" t="s">
        <v>1344</v>
      </c>
      <c r="C5094" s="185" t="s">
        <v>65</v>
      </c>
      <c r="D5094" s="187">
        <v>13.22</v>
      </c>
    </row>
    <row r="5095" spans="1:4" x14ac:dyDescent="0.2">
      <c r="A5095" s="192">
        <v>89197</v>
      </c>
      <c r="B5095" s="189" t="s">
        <v>1345</v>
      </c>
      <c r="C5095" s="188" t="s">
        <v>65</v>
      </c>
      <c r="D5095" s="190">
        <v>19.829999999999998</v>
      </c>
    </row>
    <row r="5096" spans="1:4" ht="25.5" x14ac:dyDescent="0.2">
      <c r="A5096" s="191">
        <v>91104</v>
      </c>
      <c r="B5096" s="186" t="s">
        <v>16178</v>
      </c>
      <c r="C5096" s="185" t="s">
        <v>21</v>
      </c>
      <c r="D5096" s="187">
        <v>0.05</v>
      </c>
    </row>
    <row r="5097" spans="1:4" ht="25.5" x14ac:dyDescent="0.2">
      <c r="A5097" s="192">
        <v>91105</v>
      </c>
      <c r="B5097" s="189" t="s">
        <v>1346</v>
      </c>
      <c r="C5097" s="188" t="s">
        <v>21</v>
      </c>
      <c r="D5097" s="190">
        <v>0.12</v>
      </c>
    </row>
    <row r="5098" spans="1:4" ht="38.25" x14ac:dyDescent="0.2">
      <c r="A5098" s="191">
        <v>91106</v>
      </c>
      <c r="B5098" s="186" t="s">
        <v>1347</v>
      </c>
      <c r="C5098" s="185" t="s">
        <v>21</v>
      </c>
      <c r="D5098" s="187">
        <v>0.05</v>
      </c>
    </row>
    <row r="5099" spans="1:4" ht="38.25" x14ac:dyDescent="0.2">
      <c r="A5099" s="192">
        <v>91107</v>
      </c>
      <c r="B5099" s="189" t="s">
        <v>16179</v>
      </c>
      <c r="C5099" s="188" t="s">
        <v>21</v>
      </c>
      <c r="D5099" s="190">
        <v>0.06</v>
      </c>
    </row>
    <row r="5100" spans="1:4" ht="38.25" x14ac:dyDescent="0.2">
      <c r="A5100" s="191">
        <v>91108</v>
      </c>
      <c r="B5100" s="186" t="s">
        <v>16180</v>
      </c>
      <c r="C5100" s="185" t="s">
        <v>21</v>
      </c>
      <c r="D5100" s="187">
        <v>0.12</v>
      </c>
    </row>
    <row r="5101" spans="1:4" ht="25.5" x14ac:dyDescent="0.2">
      <c r="A5101" s="192">
        <v>91109</v>
      </c>
      <c r="B5101" s="189" t="s">
        <v>1348</v>
      </c>
      <c r="C5101" s="188" t="s">
        <v>21</v>
      </c>
      <c r="D5101" s="190">
        <v>0.1</v>
      </c>
    </row>
    <row r="5102" spans="1:4" ht="25.5" x14ac:dyDescent="0.2">
      <c r="A5102" s="191">
        <v>91110</v>
      </c>
      <c r="B5102" s="186" t="s">
        <v>16181</v>
      </c>
      <c r="C5102" s="185" t="s">
        <v>21</v>
      </c>
      <c r="D5102" s="187">
        <v>0.12</v>
      </c>
    </row>
    <row r="5103" spans="1:4" ht="25.5" x14ac:dyDescent="0.2">
      <c r="A5103" s="192">
        <v>91111</v>
      </c>
      <c r="B5103" s="189" t="s">
        <v>16182</v>
      </c>
      <c r="C5103" s="188" t="s">
        <v>21</v>
      </c>
      <c r="D5103" s="190">
        <v>0.17</v>
      </c>
    </row>
    <row r="5104" spans="1:4" ht="25.5" x14ac:dyDescent="0.2">
      <c r="A5104" s="191">
        <v>91112</v>
      </c>
      <c r="B5104" s="186" t="s">
        <v>16183</v>
      </c>
      <c r="C5104" s="185" t="s">
        <v>21</v>
      </c>
      <c r="D5104" s="187">
        <v>0.09</v>
      </c>
    </row>
    <row r="5105" spans="1:4" ht="25.5" x14ac:dyDescent="0.2">
      <c r="A5105" s="192">
        <v>91113</v>
      </c>
      <c r="B5105" s="189" t="s">
        <v>16184</v>
      </c>
      <c r="C5105" s="188" t="s">
        <v>21</v>
      </c>
      <c r="D5105" s="190">
        <v>0.19</v>
      </c>
    </row>
    <row r="5106" spans="1:4" ht="25.5" x14ac:dyDescent="0.2">
      <c r="A5106" s="191">
        <v>91114</v>
      </c>
      <c r="B5106" s="186" t="s">
        <v>16185</v>
      </c>
      <c r="C5106" s="185" t="s">
        <v>21</v>
      </c>
      <c r="D5106" s="187">
        <v>0.36</v>
      </c>
    </row>
    <row r="5107" spans="1:4" ht="25.5" x14ac:dyDescent="0.2">
      <c r="A5107" s="192">
        <v>91115</v>
      </c>
      <c r="B5107" s="189" t="s">
        <v>16186</v>
      </c>
      <c r="C5107" s="188" t="s">
        <v>21</v>
      </c>
      <c r="D5107" s="190">
        <v>0.06</v>
      </c>
    </row>
    <row r="5108" spans="1:4" ht="25.5" x14ac:dyDescent="0.2">
      <c r="A5108" s="191">
        <v>91116</v>
      </c>
      <c r="B5108" s="186" t="s">
        <v>16187</v>
      </c>
      <c r="C5108" s="185" t="s">
        <v>21</v>
      </c>
      <c r="D5108" s="187">
        <v>0.1</v>
      </c>
    </row>
    <row r="5109" spans="1:4" ht="25.5" x14ac:dyDescent="0.2">
      <c r="A5109" s="192">
        <v>91117</v>
      </c>
      <c r="B5109" s="189" t="s">
        <v>16188</v>
      </c>
      <c r="C5109" s="188" t="s">
        <v>21</v>
      </c>
      <c r="D5109" s="190">
        <v>0.15</v>
      </c>
    </row>
    <row r="5110" spans="1:4" ht="25.5" x14ac:dyDescent="0.2">
      <c r="A5110" s="191">
        <v>91118</v>
      </c>
      <c r="B5110" s="186" t="s">
        <v>16189</v>
      </c>
      <c r="C5110" s="185" t="s">
        <v>21</v>
      </c>
      <c r="D5110" s="187">
        <v>0.12</v>
      </c>
    </row>
    <row r="5111" spans="1:4" ht="38.25" x14ac:dyDescent="0.2">
      <c r="A5111" s="192">
        <v>91119</v>
      </c>
      <c r="B5111" s="189" t="s">
        <v>16190</v>
      </c>
      <c r="C5111" s="188" t="s">
        <v>21</v>
      </c>
      <c r="D5111" s="190">
        <v>0.24</v>
      </c>
    </row>
    <row r="5112" spans="1:4" ht="38.25" x14ac:dyDescent="0.2">
      <c r="A5112" s="191">
        <v>91120</v>
      </c>
      <c r="B5112" s="186" t="s">
        <v>16191</v>
      </c>
      <c r="C5112" s="185" t="s">
        <v>21</v>
      </c>
      <c r="D5112" s="187">
        <v>0.36</v>
      </c>
    </row>
    <row r="5113" spans="1:4" ht="38.25" x14ac:dyDescent="0.2">
      <c r="A5113" s="192">
        <v>91121</v>
      </c>
      <c r="B5113" s="189" t="s">
        <v>16192</v>
      </c>
      <c r="C5113" s="188" t="s">
        <v>21</v>
      </c>
      <c r="D5113" s="190">
        <v>0.6</v>
      </c>
    </row>
    <row r="5114" spans="1:4" ht="38.25" x14ac:dyDescent="0.2">
      <c r="A5114" s="191">
        <v>91122</v>
      </c>
      <c r="B5114" s="186" t="s">
        <v>16193</v>
      </c>
      <c r="C5114" s="185" t="s">
        <v>21</v>
      </c>
      <c r="D5114" s="187">
        <v>0.85</v>
      </c>
    </row>
    <row r="5115" spans="1:4" ht="38.25" x14ac:dyDescent="0.2">
      <c r="A5115" s="192">
        <v>91123</v>
      </c>
      <c r="B5115" s="189" t="s">
        <v>16194</v>
      </c>
      <c r="C5115" s="188" t="s">
        <v>21</v>
      </c>
      <c r="D5115" s="190">
        <v>1.0900000000000001</v>
      </c>
    </row>
    <row r="5116" spans="1:4" x14ac:dyDescent="0.2">
      <c r="A5116" s="191">
        <v>91124</v>
      </c>
      <c r="B5116" s="186" t="s">
        <v>1349</v>
      </c>
      <c r="C5116" s="185" t="s">
        <v>11325</v>
      </c>
      <c r="D5116" s="187">
        <v>56.18</v>
      </c>
    </row>
    <row r="5117" spans="1:4" x14ac:dyDescent="0.2">
      <c r="A5117" s="192">
        <v>91125</v>
      </c>
      <c r="B5117" s="189" t="s">
        <v>1350</v>
      </c>
      <c r="C5117" s="188" t="s">
        <v>20</v>
      </c>
      <c r="D5117" s="190">
        <v>0.06</v>
      </c>
    </row>
    <row r="5118" spans="1:4" ht="25.5" x14ac:dyDescent="0.2">
      <c r="A5118" s="191">
        <v>91128</v>
      </c>
      <c r="B5118" s="186" t="s">
        <v>16195</v>
      </c>
      <c r="C5118" s="185" t="s">
        <v>1339</v>
      </c>
      <c r="D5118" s="187">
        <v>0.14000000000000001</v>
      </c>
    </row>
    <row r="5119" spans="1:4" ht="25.5" x14ac:dyDescent="0.2">
      <c r="A5119" s="192">
        <v>91129</v>
      </c>
      <c r="B5119" s="189" t="s">
        <v>16196</v>
      </c>
      <c r="C5119" s="188" t="s">
        <v>1339</v>
      </c>
      <c r="D5119" s="190">
        <v>0.24</v>
      </c>
    </row>
    <row r="5120" spans="1:4" ht="25.5" x14ac:dyDescent="0.2">
      <c r="A5120" s="191">
        <v>91130</v>
      </c>
      <c r="B5120" s="186" t="s">
        <v>16197</v>
      </c>
      <c r="C5120" s="185" t="s">
        <v>1339</v>
      </c>
      <c r="D5120" s="187">
        <v>0.33</v>
      </c>
    </row>
    <row r="5121" spans="1:4" ht="25.5" x14ac:dyDescent="0.2">
      <c r="A5121" s="192">
        <v>91132</v>
      </c>
      <c r="B5121" s="189" t="s">
        <v>16198</v>
      </c>
      <c r="C5121" s="188" t="s">
        <v>1339</v>
      </c>
      <c r="D5121" s="190">
        <v>0.45</v>
      </c>
    </row>
    <row r="5122" spans="1:4" ht="25.5" x14ac:dyDescent="0.2">
      <c r="A5122" s="191">
        <v>91134</v>
      </c>
      <c r="B5122" s="186" t="s">
        <v>1351</v>
      </c>
      <c r="C5122" s="185" t="s">
        <v>65</v>
      </c>
      <c r="D5122" s="187">
        <v>2.76</v>
      </c>
    </row>
    <row r="5123" spans="1:4" ht="25.5" x14ac:dyDescent="0.2">
      <c r="A5123" s="192">
        <v>91135</v>
      </c>
      <c r="B5123" s="189" t="s">
        <v>1352</v>
      </c>
      <c r="C5123" s="188" t="s">
        <v>65</v>
      </c>
      <c r="D5123" s="190">
        <v>4.88</v>
      </c>
    </row>
    <row r="5124" spans="1:4" ht="25.5" x14ac:dyDescent="0.2">
      <c r="A5124" s="191">
        <v>91136</v>
      </c>
      <c r="B5124" s="186" t="s">
        <v>1353</v>
      </c>
      <c r="C5124" s="185" t="s">
        <v>65</v>
      </c>
      <c r="D5124" s="187">
        <v>7</v>
      </c>
    </row>
    <row r="5125" spans="1:4" ht="25.5" x14ac:dyDescent="0.2">
      <c r="A5125" s="192">
        <v>91137</v>
      </c>
      <c r="B5125" s="189" t="s">
        <v>1354</v>
      </c>
      <c r="C5125" s="188" t="s">
        <v>65</v>
      </c>
      <c r="D5125" s="190">
        <v>9.11</v>
      </c>
    </row>
    <row r="5126" spans="1:4" ht="25.5" x14ac:dyDescent="0.2">
      <c r="A5126" s="191">
        <v>91138</v>
      </c>
      <c r="B5126" s="186" t="s">
        <v>16199</v>
      </c>
      <c r="C5126" s="185" t="s">
        <v>1355</v>
      </c>
      <c r="D5126" s="187">
        <v>91.3</v>
      </c>
    </row>
    <row r="5127" spans="1:4" ht="25.5" x14ac:dyDescent="0.2">
      <c r="A5127" s="192">
        <v>91139</v>
      </c>
      <c r="B5127" s="189" t="s">
        <v>16200</v>
      </c>
      <c r="C5127" s="188" t="s">
        <v>1355</v>
      </c>
      <c r="D5127" s="190">
        <v>48.94</v>
      </c>
    </row>
    <row r="5128" spans="1:4" ht="25.5" x14ac:dyDescent="0.2">
      <c r="A5128" s="191">
        <v>91140</v>
      </c>
      <c r="B5128" s="186" t="s">
        <v>1356</v>
      </c>
      <c r="C5128" s="185" t="s">
        <v>1355</v>
      </c>
      <c r="D5128" s="187">
        <v>21.17</v>
      </c>
    </row>
    <row r="5129" spans="1:4" ht="25.5" x14ac:dyDescent="0.2">
      <c r="A5129" s="192">
        <v>91141</v>
      </c>
      <c r="B5129" s="189" t="s">
        <v>16201</v>
      </c>
      <c r="C5129" s="188" t="s">
        <v>1355</v>
      </c>
      <c r="D5129" s="190">
        <v>140.26</v>
      </c>
    </row>
    <row r="5130" spans="1:4" ht="25.5" x14ac:dyDescent="0.2">
      <c r="A5130" s="191">
        <v>91142</v>
      </c>
      <c r="B5130" s="186" t="s">
        <v>16202</v>
      </c>
      <c r="C5130" s="185" t="s">
        <v>1355</v>
      </c>
      <c r="D5130" s="187">
        <v>91.3</v>
      </c>
    </row>
    <row r="5131" spans="1:4" ht="25.5" x14ac:dyDescent="0.2">
      <c r="A5131" s="192">
        <v>91143</v>
      </c>
      <c r="B5131" s="189" t="s">
        <v>1357</v>
      </c>
      <c r="C5131" s="188" t="s">
        <v>1355</v>
      </c>
      <c r="D5131" s="190">
        <v>21.17</v>
      </c>
    </row>
    <row r="5132" spans="1:4" ht="25.5" x14ac:dyDescent="0.2">
      <c r="A5132" s="191">
        <v>91144</v>
      </c>
      <c r="B5132" s="186" t="s">
        <v>16203</v>
      </c>
      <c r="C5132" s="185" t="s">
        <v>1355</v>
      </c>
      <c r="D5132" s="187">
        <v>189.21</v>
      </c>
    </row>
    <row r="5133" spans="1:4" ht="25.5" x14ac:dyDescent="0.2">
      <c r="A5133" s="192">
        <v>91145</v>
      </c>
      <c r="B5133" s="189" t="s">
        <v>16204</v>
      </c>
      <c r="C5133" s="188" t="s">
        <v>1355</v>
      </c>
      <c r="D5133" s="190">
        <v>140.26</v>
      </c>
    </row>
    <row r="5134" spans="1:4" ht="25.5" x14ac:dyDescent="0.2">
      <c r="A5134" s="191">
        <v>91146</v>
      </c>
      <c r="B5134" s="186" t="s">
        <v>1358</v>
      </c>
      <c r="C5134" s="185" t="s">
        <v>1355</v>
      </c>
      <c r="D5134" s="187">
        <v>27.76</v>
      </c>
    </row>
    <row r="5135" spans="1:4" ht="25.5" x14ac:dyDescent="0.2">
      <c r="A5135" s="192">
        <v>91147</v>
      </c>
      <c r="B5135" s="189" t="s">
        <v>16205</v>
      </c>
      <c r="C5135" s="188" t="s">
        <v>1355</v>
      </c>
      <c r="D5135" s="190">
        <v>259.33999999999997</v>
      </c>
    </row>
    <row r="5136" spans="1:4" ht="25.5" x14ac:dyDescent="0.2">
      <c r="A5136" s="191">
        <v>91148</v>
      </c>
      <c r="B5136" s="186" t="s">
        <v>16206</v>
      </c>
      <c r="C5136" s="185" t="s">
        <v>1355</v>
      </c>
      <c r="D5136" s="187">
        <v>168.03</v>
      </c>
    </row>
    <row r="5137" spans="1:4" ht="25.5" x14ac:dyDescent="0.2">
      <c r="A5137" s="192">
        <v>91149</v>
      </c>
      <c r="B5137" s="189" t="s">
        <v>1359</v>
      </c>
      <c r="C5137" s="188" t="s">
        <v>1355</v>
      </c>
      <c r="D5137" s="190">
        <v>42.35</v>
      </c>
    </row>
    <row r="5138" spans="1:4" x14ac:dyDescent="0.2">
      <c r="A5138" s="191">
        <v>92121</v>
      </c>
      <c r="B5138" s="186" t="s">
        <v>1360</v>
      </c>
      <c r="C5138" s="185" t="s">
        <v>11325</v>
      </c>
      <c r="D5138" s="187">
        <v>19.39</v>
      </c>
    </row>
    <row r="5139" spans="1:4" x14ac:dyDescent="0.2">
      <c r="A5139" s="192">
        <v>92122</v>
      </c>
      <c r="B5139" s="189" t="s">
        <v>1361</v>
      </c>
      <c r="C5139" s="188" t="s">
        <v>11325</v>
      </c>
      <c r="D5139" s="190">
        <v>31.7</v>
      </c>
    </row>
    <row r="5140" spans="1:4" x14ac:dyDescent="0.2">
      <c r="A5140" s="191">
        <v>92123</v>
      </c>
      <c r="B5140" s="186" t="s">
        <v>1362</v>
      </c>
      <c r="C5140" s="185" t="s">
        <v>11325</v>
      </c>
      <c r="D5140" s="187">
        <v>29.63</v>
      </c>
    </row>
    <row r="5141" spans="1:4" x14ac:dyDescent="0.2">
      <c r="A5141" s="192">
        <v>94926</v>
      </c>
      <c r="B5141" s="189" t="s">
        <v>1363</v>
      </c>
      <c r="C5141" s="188" t="s">
        <v>11314</v>
      </c>
      <c r="D5141" s="190">
        <v>0.95</v>
      </c>
    </row>
    <row r="5142" spans="1:4" x14ac:dyDescent="0.2">
      <c r="A5142" s="191">
        <v>94927</v>
      </c>
      <c r="B5142" s="186" t="s">
        <v>1364</v>
      </c>
      <c r="C5142" s="185" t="s">
        <v>11314</v>
      </c>
      <c r="D5142" s="187">
        <v>0.49</v>
      </c>
    </row>
    <row r="5143" spans="1:4" ht="38.25" x14ac:dyDescent="0.2">
      <c r="A5143" s="192">
        <v>94928</v>
      </c>
      <c r="B5143" s="189" t="s">
        <v>16207</v>
      </c>
      <c r="C5143" s="188" t="s">
        <v>6</v>
      </c>
      <c r="D5143" s="190">
        <v>1.51</v>
      </c>
    </row>
    <row r="5144" spans="1:4" ht="25.5" x14ac:dyDescent="0.2">
      <c r="A5144" s="191">
        <v>94929</v>
      </c>
      <c r="B5144" s="186" t="s">
        <v>1365</v>
      </c>
      <c r="C5144" s="185" t="s">
        <v>6</v>
      </c>
      <c r="D5144" s="187">
        <v>2.66</v>
      </c>
    </row>
    <row r="5145" spans="1:4" ht="38.25" x14ac:dyDescent="0.2">
      <c r="A5145" s="192">
        <v>94930</v>
      </c>
      <c r="B5145" s="189" t="s">
        <v>16208</v>
      </c>
      <c r="C5145" s="188" t="s">
        <v>6</v>
      </c>
      <c r="D5145" s="190">
        <v>0.78</v>
      </c>
    </row>
    <row r="5146" spans="1:4" ht="38.25" x14ac:dyDescent="0.2">
      <c r="A5146" s="191">
        <v>94931</v>
      </c>
      <c r="B5146" s="186" t="s">
        <v>16209</v>
      </c>
      <c r="C5146" s="185" t="s">
        <v>6</v>
      </c>
      <c r="D5146" s="187">
        <v>1.38</v>
      </c>
    </row>
    <row r="5147" spans="1:4" ht="38.25" x14ac:dyDescent="0.2">
      <c r="A5147" s="192">
        <v>94932</v>
      </c>
      <c r="B5147" s="189" t="s">
        <v>16210</v>
      </c>
      <c r="C5147" s="188" t="s">
        <v>6</v>
      </c>
      <c r="D5147" s="190">
        <v>2.81</v>
      </c>
    </row>
    <row r="5148" spans="1:4" ht="38.25" x14ac:dyDescent="0.2">
      <c r="A5148" s="191">
        <v>94934</v>
      </c>
      <c r="B5148" s="186" t="s">
        <v>16211</v>
      </c>
      <c r="C5148" s="185" t="s">
        <v>6</v>
      </c>
      <c r="D5148" s="187">
        <v>0.97</v>
      </c>
    </row>
    <row r="5149" spans="1:4" ht="38.25" x14ac:dyDescent="0.2">
      <c r="A5149" s="192">
        <v>94935</v>
      </c>
      <c r="B5149" s="189" t="s">
        <v>16212</v>
      </c>
      <c r="C5149" s="188" t="s">
        <v>6</v>
      </c>
      <c r="D5149" s="190">
        <v>1.52</v>
      </c>
    </row>
    <row r="5150" spans="1:4" ht="38.25" x14ac:dyDescent="0.2">
      <c r="A5150" s="191">
        <v>94936</v>
      </c>
      <c r="B5150" s="186" t="s">
        <v>16213</v>
      </c>
      <c r="C5150" s="185" t="s">
        <v>6</v>
      </c>
      <c r="D5150" s="187">
        <v>2.4500000000000002</v>
      </c>
    </row>
    <row r="5151" spans="1:4" ht="38.25" x14ac:dyDescent="0.2">
      <c r="A5151" s="192">
        <v>94937</v>
      </c>
      <c r="B5151" s="189" t="s">
        <v>16214</v>
      </c>
      <c r="C5151" s="188" t="s">
        <v>6</v>
      </c>
      <c r="D5151" s="190">
        <v>3.6</v>
      </c>
    </row>
    <row r="5152" spans="1:4" ht="38.25" x14ac:dyDescent="0.2">
      <c r="A5152" s="191">
        <v>94938</v>
      </c>
      <c r="B5152" s="186" t="s">
        <v>16215</v>
      </c>
      <c r="C5152" s="185" t="s">
        <v>6</v>
      </c>
      <c r="D5152" s="187">
        <v>4.76</v>
      </c>
    </row>
    <row r="5153" spans="1:4" x14ac:dyDescent="0.2">
      <c r="A5153" s="192">
        <v>94939</v>
      </c>
      <c r="B5153" s="189" t="s">
        <v>1366</v>
      </c>
      <c r="C5153" s="188" t="s">
        <v>11314</v>
      </c>
      <c r="D5153" s="190">
        <v>1.48</v>
      </c>
    </row>
    <row r="5154" spans="1:4" x14ac:dyDescent="0.2">
      <c r="A5154" s="191">
        <v>94940</v>
      </c>
      <c r="B5154" s="186" t="s">
        <v>1367</v>
      </c>
      <c r="C5154" s="185" t="s">
        <v>11314</v>
      </c>
      <c r="D5154" s="187">
        <v>0.77</v>
      </c>
    </row>
    <row r="5155" spans="1:4" x14ac:dyDescent="0.2">
      <c r="A5155" s="192">
        <v>94941</v>
      </c>
      <c r="B5155" s="189" t="s">
        <v>1368</v>
      </c>
      <c r="C5155" s="188" t="s">
        <v>20</v>
      </c>
      <c r="D5155" s="190">
        <v>0.05</v>
      </c>
    </row>
    <row r="5156" spans="1:4" ht="25.5" x14ac:dyDescent="0.2">
      <c r="A5156" s="191">
        <v>94942</v>
      </c>
      <c r="B5156" s="186" t="s">
        <v>16216</v>
      </c>
      <c r="C5156" s="185" t="s">
        <v>11314</v>
      </c>
      <c r="D5156" s="187">
        <v>0.6</v>
      </c>
    </row>
    <row r="5157" spans="1:4" ht="25.5" x14ac:dyDescent="0.2">
      <c r="A5157" s="192">
        <v>94943</v>
      </c>
      <c r="B5157" s="189" t="s">
        <v>1369</v>
      </c>
      <c r="C5157" s="188" t="s">
        <v>11314</v>
      </c>
      <c r="D5157" s="190">
        <v>0.32</v>
      </c>
    </row>
    <row r="5158" spans="1:4" ht="38.25" x14ac:dyDescent="0.2">
      <c r="A5158" s="191">
        <v>94944</v>
      </c>
      <c r="B5158" s="186" t="s">
        <v>16217</v>
      </c>
      <c r="C5158" s="185" t="s">
        <v>11314</v>
      </c>
      <c r="D5158" s="187">
        <v>0.83</v>
      </c>
    </row>
    <row r="5159" spans="1:4" ht="38.25" x14ac:dyDescent="0.2">
      <c r="A5159" s="192">
        <v>94945</v>
      </c>
      <c r="B5159" s="189" t="s">
        <v>16218</v>
      </c>
      <c r="C5159" s="188" t="s">
        <v>11314</v>
      </c>
      <c r="D5159" s="190">
        <v>0.25</v>
      </c>
    </row>
    <row r="5160" spans="1:4" ht="25.5" x14ac:dyDescent="0.2">
      <c r="A5160" s="191">
        <v>94946</v>
      </c>
      <c r="B5160" s="186" t="s">
        <v>16219</v>
      </c>
      <c r="C5160" s="185" t="s">
        <v>6</v>
      </c>
      <c r="D5160" s="187">
        <v>0.84</v>
      </c>
    </row>
    <row r="5161" spans="1:4" ht="25.5" x14ac:dyDescent="0.2">
      <c r="A5161" s="192">
        <v>94947</v>
      </c>
      <c r="B5161" s="189" t="s">
        <v>16220</v>
      </c>
      <c r="C5161" s="188" t="s">
        <v>6</v>
      </c>
      <c r="D5161" s="190">
        <v>0.63</v>
      </c>
    </row>
    <row r="5162" spans="1:4" ht="25.5" x14ac:dyDescent="0.2">
      <c r="A5162" s="191">
        <v>94948</v>
      </c>
      <c r="B5162" s="186" t="s">
        <v>16221</v>
      </c>
      <c r="C5162" s="185" t="s">
        <v>6</v>
      </c>
      <c r="D5162" s="187">
        <v>0.45</v>
      </c>
    </row>
    <row r="5163" spans="1:4" ht="25.5" x14ac:dyDescent="0.2">
      <c r="A5163" s="192">
        <v>94949</v>
      </c>
      <c r="B5163" s="189" t="s">
        <v>16222</v>
      </c>
      <c r="C5163" s="188" t="s">
        <v>6</v>
      </c>
      <c r="D5163" s="190">
        <v>0.68</v>
      </c>
    </row>
    <row r="5164" spans="1:4" ht="25.5" x14ac:dyDescent="0.2">
      <c r="A5164" s="191">
        <v>94950</v>
      </c>
      <c r="B5164" s="186" t="s">
        <v>16223</v>
      </c>
      <c r="C5164" s="185" t="s">
        <v>6</v>
      </c>
      <c r="D5164" s="187">
        <v>0.97</v>
      </c>
    </row>
    <row r="5165" spans="1:4" ht="25.5" x14ac:dyDescent="0.2">
      <c r="A5165" s="192">
        <v>94951</v>
      </c>
      <c r="B5165" s="189" t="s">
        <v>16224</v>
      </c>
      <c r="C5165" s="188" t="s">
        <v>6</v>
      </c>
      <c r="D5165" s="190">
        <v>1.26</v>
      </c>
    </row>
    <row r="5166" spans="1:4" ht="25.5" x14ac:dyDescent="0.2">
      <c r="A5166" s="191">
        <v>94952</v>
      </c>
      <c r="B5166" s="186" t="s">
        <v>16225</v>
      </c>
      <c r="C5166" s="185" t="s">
        <v>6</v>
      </c>
      <c r="D5166" s="187">
        <v>0.32</v>
      </c>
    </row>
    <row r="5167" spans="1:4" ht="25.5" x14ac:dyDescent="0.2">
      <c r="A5167" s="192">
        <v>94953</v>
      </c>
      <c r="B5167" s="189" t="s">
        <v>16226</v>
      </c>
      <c r="C5167" s="188" t="s">
        <v>11314</v>
      </c>
      <c r="D5167" s="190">
        <v>3.84</v>
      </c>
    </row>
    <row r="5168" spans="1:4" ht="25.5" x14ac:dyDescent="0.2">
      <c r="A5168" s="191">
        <v>94954</v>
      </c>
      <c r="B5168" s="186" t="s">
        <v>16227</v>
      </c>
      <c r="C5168" s="185" t="s">
        <v>11314</v>
      </c>
      <c r="D5168" s="187">
        <v>0.62</v>
      </c>
    </row>
    <row r="5169" spans="1:4" ht="25.5" x14ac:dyDescent="0.2">
      <c r="A5169" s="192">
        <v>94955</v>
      </c>
      <c r="B5169" s="189" t="s">
        <v>16228</v>
      </c>
      <c r="C5169" s="188" t="s">
        <v>11314</v>
      </c>
      <c r="D5169" s="190">
        <v>0.93</v>
      </c>
    </row>
    <row r="5170" spans="1:4" ht="25.5" x14ac:dyDescent="0.2">
      <c r="A5170" s="191">
        <v>94956</v>
      </c>
      <c r="B5170" s="186" t="s">
        <v>16229</v>
      </c>
      <c r="C5170" s="185" t="s">
        <v>11314</v>
      </c>
      <c r="D5170" s="187">
        <v>1.31</v>
      </c>
    </row>
    <row r="5171" spans="1:4" ht="25.5" x14ac:dyDescent="0.2">
      <c r="A5171" s="192">
        <v>94957</v>
      </c>
      <c r="B5171" s="189" t="s">
        <v>16230</v>
      </c>
      <c r="C5171" s="188" t="s">
        <v>11314</v>
      </c>
      <c r="D5171" s="190">
        <v>1.7</v>
      </c>
    </row>
    <row r="5172" spans="1:4" ht="25.5" x14ac:dyDescent="0.2">
      <c r="A5172" s="191">
        <v>94958</v>
      </c>
      <c r="B5172" s="186" t="s">
        <v>16231</v>
      </c>
      <c r="C5172" s="185" t="s">
        <v>11314</v>
      </c>
      <c r="D5172" s="187">
        <v>0.59</v>
      </c>
    </row>
    <row r="5173" spans="1:4" ht="25.5" x14ac:dyDescent="0.2">
      <c r="A5173" s="192">
        <v>94959</v>
      </c>
      <c r="B5173" s="189" t="s">
        <v>16232</v>
      </c>
      <c r="C5173" s="188" t="s">
        <v>21</v>
      </c>
      <c r="D5173" s="190">
        <v>1.05</v>
      </c>
    </row>
    <row r="5174" spans="1:4" ht="25.5" x14ac:dyDescent="0.2">
      <c r="A5174" s="191">
        <v>94960</v>
      </c>
      <c r="B5174" s="186" t="s">
        <v>1370</v>
      </c>
      <c r="C5174" s="185" t="s">
        <v>21</v>
      </c>
      <c r="D5174" s="187">
        <v>0.86</v>
      </c>
    </row>
    <row r="5175" spans="1:4" x14ac:dyDescent="0.2">
      <c r="A5175" s="192">
        <v>94961</v>
      </c>
      <c r="B5175" s="189" t="s">
        <v>1371</v>
      </c>
      <c r="C5175" s="188" t="s">
        <v>21</v>
      </c>
      <c r="D5175" s="190">
        <v>0.39</v>
      </c>
    </row>
    <row r="5176" spans="1:4" x14ac:dyDescent="0.2">
      <c r="A5176" s="191">
        <v>9537</v>
      </c>
      <c r="B5176" s="186" t="s">
        <v>1372</v>
      </c>
      <c r="C5176" s="185" t="s">
        <v>11314</v>
      </c>
      <c r="D5176" s="187">
        <v>2.02</v>
      </c>
    </row>
    <row r="5177" spans="1:4" x14ac:dyDescent="0.2">
      <c r="A5177" s="188" t="s">
        <v>16233</v>
      </c>
      <c r="B5177" s="189" t="s">
        <v>1373</v>
      </c>
      <c r="C5177" s="188" t="s">
        <v>11314</v>
      </c>
      <c r="D5177" s="190">
        <v>1.36</v>
      </c>
    </row>
    <row r="5178" spans="1:4" x14ac:dyDescent="0.2">
      <c r="A5178" s="185" t="s">
        <v>16234</v>
      </c>
      <c r="B5178" s="186" t="s">
        <v>1374</v>
      </c>
      <c r="C5178" s="185" t="s">
        <v>11314</v>
      </c>
      <c r="D5178" s="187">
        <v>6.99</v>
      </c>
    </row>
    <row r="5179" spans="1:4" x14ac:dyDescent="0.2">
      <c r="A5179" s="188" t="s">
        <v>16235</v>
      </c>
      <c r="B5179" s="189" t="s">
        <v>1375</v>
      </c>
      <c r="C5179" s="188" t="s">
        <v>11314</v>
      </c>
      <c r="D5179" s="190">
        <v>5</v>
      </c>
    </row>
    <row r="5180" spans="1:4" x14ac:dyDescent="0.2">
      <c r="A5180" s="185" t="s">
        <v>16236</v>
      </c>
      <c r="B5180" s="186" t="s">
        <v>1376</v>
      </c>
      <c r="C5180" s="185" t="s">
        <v>11314</v>
      </c>
      <c r="D5180" s="187">
        <v>9.58</v>
      </c>
    </row>
    <row r="5181" spans="1:4" x14ac:dyDescent="0.2">
      <c r="A5181" s="188" t="s">
        <v>16237</v>
      </c>
      <c r="B5181" s="189" t="s">
        <v>1377</v>
      </c>
      <c r="C5181" s="188" t="s">
        <v>11314</v>
      </c>
      <c r="D5181" s="190">
        <v>20.21</v>
      </c>
    </row>
    <row r="5182" spans="1:4" x14ac:dyDescent="0.2">
      <c r="A5182" s="185" t="s">
        <v>16238</v>
      </c>
      <c r="B5182" s="186" t="s">
        <v>1378</v>
      </c>
      <c r="C5182" s="185" t="s">
        <v>11314</v>
      </c>
      <c r="D5182" s="187">
        <v>17.190000000000001</v>
      </c>
    </row>
    <row r="5183" spans="1:4" x14ac:dyDescent="0.2">
      <c r="A5183" s="188" t="s">
        <v>16239</v>
      </c>
      <c r="B5183" s="189" t="s">
        <v>1379</v>
      </c>
      <c r="C5183" s="188" t="s">
        <v>11314</v>
      </c>
      <c r="D5183" s="190">
        <v>11.2</v>
      </c>
    </row>
    <row r="5184" spans="1:4" x14ac:dyDescent="0.2">
      <c r="A5184" s="185" t="s">
        <v>16240</v>
      </c>
      <c r="B5184" s="186" t="s">
        <v>1380</v>
      </c>
      <c r="C5184" s="185" t="s">
        <v>11314</v>
      </c>
      <c r="D5184" s="187">
        <v>3.3</v>
      </c>
    </row>
    <row r="5185" spans="1:4" x14ac:dyDescent="0.2">
      <c r="A5185" s="188" t="s">
        <v>16241</v>
      </c>
      <c r="B5185" s="189" t="s">
        <v>1381</v>
      </c>
      <c r="C5185" s="188" t="s">
        <v>6</v>
      </c>
      <c r="D5185" s="190">
        <v>21.03</v>
      </c>
    </row>
    <row r="5186" spans="1:4" x14ac:dyDescent="0.2">
      <c r="A5186" s="191">
        <v>84117</v>
      </c>
      <c r="B5186" s="186" t="s">
        <v>1382</v>
      </c>
      <c r="C5186" s="185" t="s">
        <v>11314</v>
      </c>
      <c r="D5186" s="187">
        <v>15.59</v>
      </c>
    </row>
    <row r="5187" spans="1:4" x14ac:dyDescent="0.2">
      <c r="A5187" s="192">
        <v>84120</v>
      </c>
      <c r="B5187" s="189" t="s">
        <v>1383</v>
      </c>
      <c r="C5187" s="188" t="s">
        <v>11314</v>
      </c>
      <c r="D5187" s="190">
        <v>9.59</v>
      </c>
    </row>
    <row r="5188" spans="1:4" x14ac:dyDescent="0.2">
      <c r="A5188" s="191">
        <v>84123</v>
      </c>
      <c r="B5188" s="186" t="s">
        <v>1384</v>
      </c>
      <c r="C5188" s="185" t="s">
        <v>11314</v>
      </c>
      <c r="D5188" s="187">
        <v>5.0999999999999996</v>
      </c>
    </row>
    <row r="5189" spans="1:4" ht="25.5" x14ac:dyDescent="0.2">
      <c r="A5189" s="192">
        <v>84125</v>
      </c>
      <c r="B5189" s="189" t="s">
        <v>1385</v>
      </c>
      <c r="C5189" s="188" t="s">
        <v>11314</v>
      </c>
      <c r="D5189" s="190">
        <v>6.24</v>
      </c>
    </row>
    <row r="5190" spans="1:4" x14ac:dyDescent="0.2">
      <c r="A5190" s="185" t="s">
        <v>16242</v>
      </c>
      <c r="B5190" s="186" t="s">
        <v>1386</v>
      </c>
      <c r="C5190" s="185" t="s">
        <v>21</v>
      </c>
      <c r="D5190" s="187">
        <v>49.55</v>
      </c>
    </row>
    <row r="5191" spans="1:4" x14ac:dyDescent="0.2">
      <c r="A5191" s="188" t="s">
        <v>16243</v>
      </c>
      <c r="B5191" s="189" t="s">
        <v>1387</v>
      </c>
      <c r="C5191" s="188" t="s">
        <v>21</v>
      </c>
      <c r="D5191" s="190">
        <v>92.56</v>
      </c>
    </row>
    <row r="5192" spans="1:4" x14ac:dyDescent="0.2">
      <c r="A5192" s="191">
        <v>84127</v>
      </c>
      <c r="B5192" s="186" t="s">
        <v>1388</v>
      </c>
      <c r="C5192" s="185" t="s">
        <v>21</v>
      </c>
      <c r="D5192" s="187">
        <v>250.85</v>
      </c>
    </row>
    <row r="5193" spans="1:4" x14ac:dyDescent="0.2">
      <c r="A5193" s="192">
        <v>40841</v>
      </c>
      <c r="B5193" s="189" t="s">
        <v>1389</v>
      </c>
      <c r="C5193" s="188" t="s">
        <v>6</v>
      </c>
      <c r="D5193" s="190">
        <v>93.83</v>
      </c>
    </row>
    <row r="5194" spans="1:4" ht="25.5" x14ac:dyDescent="0.2">
      <c r="A5194" s="191">
        <v>6391</v>
      </c>
      <c r="B5194" s="186" t="s">
        <v>1390</v>
      </c>
      <c r="C5194" s="185" t="s">
        <v>21</v>
      </c>
      <c r="D5194" s="187">
        <v>128.34</v>
      </c>
    </row>
    <row r="5195" spans="1:4" ht="25.5" x14ac:dyDescent="0.2">
      <c r="A5195" s="192">
        <v>84132</v>
      </c>
      <c r="B5195" s="189" t="s">
        <v>16244</v>
      </c>
      <c r="C5195" s="188" t="s">
        <v>21</v>
      </c>
      <c r="D5195" s="190">
        <v>204.12</v>
      </c>
    </row>
    <row r="5196" spans="1:4" ht="25.5" x14ac:dyDescent="0.2">
      <c r="A5196" s="191">
        <v>84133</v>
      </c>
      <c r="B5196" s="186" t="s">
        <v>16245</v>
      </c>
      <c r="C5196" s="185" t="s">
        <v>21</v>
      </c>
      <c r="D5196" s="187">
        <v>282.83999999999997</v>
      </c>
    </row>
    <row r="5197" spans="1:4" ht="25.5" x14ac:dyDescent="0.2">
      <c r="A5197" s="192">
        <v>71516</v>
      </c>
      <c r="B5197" s="189" t="s">
        <v>16246</v>
      </c>
      <c r="C5197" s="188" t="s">
        <v>6</v>
      </c>
      <c r="D5197" s="190">
        <v>580.38</v>
      </c>
    </row>
    <row r="5198" spans="1:4" x14ac:dyDescent="0.2">
      <c r="A5198" s="191">
        <v>73361</v>
      </c>
      <c r="B5198" s="186" t="s">
        <v>1391</v>
      </c>
      <c r="C5198" s="185" t="s">
        <v>11325</v>
      </c>
      <c r="D5198" s="187">
        <v>316.41000000000003</v>
      </c>
    </row>
    <row r="5199" spans="1:4" x14ac:dyDescent="0.2">
      <c r="A5199" s="192">
        <v>73503</v>
      </c>
      <c r="B5199" s="189" t="s">
        <v>1392</v>
      </c>
      <c r="C5199" s="188" t="s">
        <v>21</v>
      </c>
      <c r="D5199" s="190">
        <v>7.63</v>
      </c>
    </row>
    <row r="5200" spans="1:4" x14ac:dyDescent="0.2">
      <c r="A5200" s="191">
        <v>73504</v>
      </c>
      <c r="B5200" s="186" t="s">
        <v>1393</v>
      </c>
      <c r="C5200" s="185" t="s">
        <v>21</v>
      </c>
      <c r="D5200" s="187">
        <v>6.44</v>
      </c>
    </row>
    <row r="5201" spans="1:4" x14ac:dyDescent="0.2">
      <c r="A5201" s="192">
        <v>73505</v>
      </c>
      <c r="B5201" s="189" t="s">
        <v>1394</v>
      </c>
      <c r="C5201" s="188" t="s">
        <v>21</v>
      </c>
      <c r="D5201" s="190">
        <v>5.33</v>
      </c>
    </row>
    <row r="5202" spans="1:4" x14ac:dyDescent="0.2">
      <c r="A5202" s="191">
        <v>73506</v>
      </c>
      <c r="B5202" s="186" t="s">
        <v>1395</v>
      </c>
      <c r="C5202" s="185" t="s">
        <v>21</v>
      </c>
      <c r="D5202" s="187">
        <v>4.33</v>
      </c>
    </row>
    <row r="5203" spans="1:4" x14ac:dyDescent="0.2">
      <c r="A5203" s="192">
        <v>73507</v>
      </c>
      <c r="B5203" s="189" t="s">
        <v>1396</v>
      </c>
      <c r="C5203" s="188" t="s">
        <v>21</v>
      </c>
      <c r="D5203" s="190">
        <v>3.39</v>
      </c>
    </row>
    <row r="5204" spans="1:4" x14ac:dyDescent="0.2">
      <c r="A5204" s="191">
        <v>73508</v>
      </c>
      <c r="B5204" s="186" t="s">
        <v>1397</v>
      </c>
      <c r="C5204" s="185" t="s">
        <v>21</v>
      </c>
      <c r="D5204" s="187">
        <v>2.57</v>
      </c>
    </row>
    <row r="5205" spans="1:4" x14ac:dyDescent="0.2">
      <c r="A5205" s="192">
        <v>73509</v>
      </c>
      <c r="B5205" s="189" t="s">
        <v>1398</v>
      </c>
      <c r="C5205" s="188" t="s">
        <v>21</v>
      </c>
      <c r="D5205" s="190">
        <v>1.87</v>
      </c>
    </row>
    <row r="5206" spans="1:4" x14ac:dyDescent="0.2">
      <c r="A5206" s="191">
        <v>73510</v>
      </c>
      <c r="B5206" s="186" t="s">
        <v>1399</v>
      </c>
      <c r="C5206" s="185" t="s">
        <v>21</v>
      </c>
      <c r="D5206" s="187">
        <v>19.64</v>
      </c>
    </row>
    <row r="5207" spans="1:4" x14ac:dyDescent="0.2">
      <c r="A5207" s="192">
        <v>73511</v>
      </c>
      <c r="B5207" s="189" t="s">
        <v>1400</v>
      </c>
      <c r="C5207" s="188" t="s">
        <v>21</v>
      </c>
      <c r="D5207" s="190">
        <v>16.940000000000001</v>
      </c>
    </row>
    <row r="5208" spans="1:4" x14ac:dyDescent="0.2">
      <c r="A5208" s="191">
        <v>73512</v>
      </c>
      <c r="B5208" s="186" t="s">
        <v>1401</v>
      </c>
      <c r="C5208" s="185" t="s">
        <v>21</v>
      </c>
      <c r="D5208" s="187">
        <v>14.7</v>
      </c>
    </row>
    <row r="5209" spans="1:4" x14ac:dyDescent="0.2">
      <c r="A5209" s="192">
        <v>73513</v>
      </c>
      <c r="B5209" s="189" t="s">
        <v>1402</v>
      </c>
      <c r="C5209" s="188" t="s">
        <v>21</v>
      </c>
      <c r="D5209" s="190">
        <v>12.4</v>
      </c>
    </row>
    <row r="5210" spans="1:4" x14ac:dyDescent="0.2">
      <c r="A5210" s="191">
        <v>73514</v>
      </c>
      <c r="B5210" s="186" t="s">
        <v>1403</v>
      </c>
      <c r="C5210" s="185" t="s">
        <v>21</v>
      </c>
      <c r="D5210" s="187">
        <v>10.29</v>
      </c>
    </row>
    <row r="5211" spans="1:4" x14ac:dyDescent="0.2">
      <c r="A5211" s="192">
        <v>73515</v>
      </c>
      <c r="B5211" s="189" t="s">
        <v>1404</v>
      </c>
      <c r="C5211" s="188" t="s">
        <v>21</v>
      </c>
      <c r="D5211" s="190">
        <v>8.33</v>
      </c>
    </row>
    <row r="5212" spans="1:4" x14ac:dyDescent="0.2">
      <c r="A5212" s="191">
        <v>73516</v>
      </c>
      <c r="B5212" s="186" t="s">
        <v>1405</v>
      </c>
      <c r="C5212" s="185" t="s">
        <v>21</v>
      </c>
      <c r="D5212" s="187">
        <v>6.56</v>
      </c>
    </row>
    <row r="5213" spans="1:4" x14ac:dyDescent="0.2">
      <c r="A5213" s="192">
        <v>73517</v>
      </c>
      <c r="B5213" s="189" t="s">
        <v>1406</v>
      </c>
      <c r="C5213" s="188" t="s">
        <v>21</v>
      </c>
      <c r="D5213" s="190">
        <v>4.96</v>
      </c>
    </row>
    <row r="5214" spans="1:4" x14ac:dyDescent="0.2">
      <c r="A5214" s="191">
        <v>73518</v>
      </c>
      <c r="B5214" s="186" t="s">
        <v>1407</v>
      </c>
      <c r="C5214" s="185" t="s">
        <v>21</v>
      </c>
      <c r="D5214" s="187">
        <v>4.3</v>
      </c>
    </row>
    <row r="5215" spans="1:4" x14ac:dyDescent="0.2">
      <c r="A5215" s="192">
        <v>73519</v>
      </c>
      <c r="B5215" s="189" t="s">
        <v>1408</v>
      </c>
      <c r="C5215" s="188" t="s">
        <v>21</v>
      </c>
      <c r="D5215" s="190">
        <v>3.61</v>
      </c>
    </row>
    <row r="5216" spans="1:4" x14ac:dyDescent="0.2">
      <c r="A5216" s="191">
        <v>73520</v>
      </c>
      <c r="B5216" s="186" t="s">
        <v>1409</v>
      </c>
      <c r="C5216" s="185" t="s">
        <v>21</v>
      </c>
      <c r="D5216" s="187">
        <v>3.03</v>
      </c>
    </row>
    <row r="5217" spans="1:4" x14ac:dyDescent="0.2">
      <c r="A5217" s="192">
        <v>73521</v>
      </c>
      <c r="B5217" s="189" t="s">
        <v>1410</v>
      </c>
      <c r="C5217" s="188" t="s">
        <v>21</v>
      </c>
      <c r="D5217" s="190">
        <v>2.44</v>
      </c>
    </row>
    <row r="5218" spans="1:4" x14ac:dyDescent="0.2">
      <c r="A5218" s="191">
        <v>73522</v>
      </c>
      <c r="B5218" s="186" t="s">
        <v>1411</v>
      </c>
      <c r="C5218" s="185" t="s">
        <v>21</v>
      </c>
      <c r="D5218" s="187">
        <v>1.93</v>
      </c>
    </row>
    <row r="5219" spans="1:4" x14ac:dyDescent="0.2">
      <c r="A5219" s="192">
        <v>73523</v>
      </c>
      <c r="B5219" s="189" t="s">
        <v>1412</v>
      </c>
      <c r="C5219" s="188" t="s">
        <v>21</v>
      </c>
      <c r="D5219" s="190">
        <v>1.45</v>
      </c>
    </row>
    <row r="5220" spans="1:4" x14ac:dyDescent="0.2">
      <c r="A5220" s="191">
        <v>73524</v>
      </c>
      <c r="B5220" s="186" t="s">
        <v>1413</v>
      </c>
      <c r="C5220" s="185" t="s">
        <v>21</v>
      </c>
      <c r="D5220" s="187">
        <v>1.1299999999999999</v>
      </c>
    </row>
    <row r="5221" spans="1:4" x14ac:dyDescent="0.2">
      <c r="A5221" s="192">
        <v>73587</v>
      </c>
      <c r="B5221" s="189" t="s">
        <v>1414</v>
      </c>
      <c r="C5221" s="188" t="s">
        <v>21</v>
      </c>
      <c r="D5221" s="190">
        <v>1.3</v>
      </c>
    </row>
    <row r="5222" spans="1:4" x14ac:dyDescent="0.2">
      <c r="A5222" s="191">
        <v>73588</v>
      </c>
      <c r="B5222" s="186" t="s">
        <v>1415</v>
      </c>
      <c r="C5222" s="185" t="s">
        <v>21</v>
      </c>
      <c r="D5222" s="187">
        <v>0.87</v>
      </c>
    </row>
    <row r="5223" spans="1:4" x14ac:dyDescent="0.2">
      <c r="A5223" s="192">
        <v>73589</v>
      </c>
      <c r="B5223" s="189" t="s">
        <v>1416</v>
      </c>
      <c r="C5223" s="188" t="s">
        <v>21</v>
      </c>
      <c r="D5223" s="190">
        <v>0.61</v>
      </c>
    </row>
    <row r="5224" spans="1:4" x14ac:dyDescent="0.2">
      <c r="A5224" s="191">
        <v>73590</v>
      </c>
      <c r="B5224" s="186" t="s">
        <v>1417</v>
      </c>
      <c r="C5224" s="185" t="s">
        <v>21</v>
      </c>
      <c r="D5224" s="187">
        <v>0.38</v>
      </c>
    </row>
    <row r="5225" spans="1:4" x14ac:dyDescent="0.2">
      <c r="A5225" s="192">
        <v>73597</v>
      </c>
      <c r="B5225" s="189" t="s">
        <v>1418</v>
      </c>
      <c r="C5225" s="188" t="s">
        <v>21</v>
      </c>
      <c r="D5225" s="190">
        <v>0.87</v>
      </c>
    </row>
    <row r="5226" spans="1:4" x14ac:dyDescent="0.2">
      <c r="A5226" s="191">
        <v>73598</v>
      </c>
      <c r="B5226" s="186" t="s">
        <v>1419</v>
      </c>
      <c r="C5226" s="185" t="s">
        <v>21</v>
      </c>
      <c r="D5226" s="187">
        <v>0.61</v>
      </c>
    </row>
    <row r="5227" spans="1:4" ht="38.25" x14ac:dyDescent="0.2">
      <c r="A5227" s="192">
        <v>73714</v>
      </c>
      <c r="B5227" s="189" t="s">
        <v>16247</v>
      </c>
      <c r="C5227" s="188" t="s">
        <v>6</v>
      </c>
      <c r="D5227" s="190">
        <v>1227.8499999999999</v>
      </c>
    </row>
    <row r="5228" spans="1:4" ht="25.5" x14ac:dyDescent="0.2">
      <c r="A5228" s="191">
        <v>86957</v>
      </c>
      <c r="B5228" s="186" t="s">
        <v>1420</v>
      </c>
      <c r="C5228" s="185" t="s">
        <v>6</v>
      </c>
      <c r="D5228" s="187">
        <v>26.37</v>
      </c>
    </row>
    <row r="5229" spans="1:4" ht="25.5" x14ac:dyDescent="0.2">
      <c r="A5229" s="192">
        <v>86958</v>
      </c>
      <c r="B5229" s="189" t="s">
        <v>1421</v>
      </c>
      <c r="C5229" s="188" t="s">
        <v>6</v>
      </c>
      <c r="D5229" s="190">
        <v>23.31</v>
      </c>
    </row>
    <row r="5230" spans="1:4" x14ac:dyDescent="0.2">
      <c r="A5230" s="185" t="s">
        <v>16248</v>
      </c>
      <c r="B5230" s="186" t="s">
        <v>1422</v>
      </c>
      <c r="C5230" s="185" t="s">
        <v>6</v>
      </c>
      <c r="D5230" s="187">
        <v>84.05</v>
      </c>
    </row>
    <row r="5231" spans="1:4" ht="25.5" x14ac:dyDescent="0.2">
      <c r="A5231" s="192">
        <v>73672</v>
      </c>
      <c r="B5231" s="189" t="s">
        <v>16249</v>
      </c>
      <c r="C5231" s="188" t="s">
        <v>11314</v>
      </c>
      <c r="D5231" s="190">
        <v>0.46</v>
      </c>
    </row>
    <row r="5232" spans="1:4" ht="25.5" x14ac:dyDescent="0.2">
      <c r="A5232" s="185" t="s">
        <v>16250</v>
      </c>
      <c r="B5232" s="186" t="s">
        <v>16251</v>
      </c>
      <c r="C5232" s="185" t="s">
        <v>11314</v>
      </c>
      <c r="D5232" s="187">
        <v>0.59</v>
      </c>
    </row>
    <row r="5233" spans="1:4" ht="25.5" x14ac:dyDescent="0.2">
      <c r="A5233" s="188" t="s">
        <v>16252</v>
      </c>
      <c r="B5233" s="189" t="s">
        <v>16253</v>
      </c>
      <c r="C5233" s="188" t="s">
        <v>11314</v>
      </c>
      <c r="D5233" s="190">
        <v>0.15</v>
      </c>
    </row>
    <row r="5234" spans="1:4" x14ac:dyDescent="0.2">
      <c r="A5234" s="185" t="s">
        <v>16254</v>
      </c>
      <c r="B5234" s="186" t="s">
        <v>1423</v>
      </c>
      <c r="C5234" s="185" t="s">
        <v>11314</v>
      </c>
      <c r="D5234" s="187">
        <v>1.05</v>
      </c>
    </row>
    <row r="5235" spans="1:4" x14ac:dyDescent="0.2">
      <c r="A5235" s="192">
        <v>85331</v>
      </c>
      <c r="B5235" s="189" t="s">
        <v>1424</v>
      </c>
      <c r="C5235" s="188" t="s">
        <v>11314</v>
      </c>
      <c r="D5235" s="190">
        <v>1.02</v>
      </c>
    </row>
    <row r="5236" spans="1:4" x14ac:dyDescent="0.2">
      <c r="A5236" s="191">
        <v>85422</v>
      </c>
      <c r="B5236" s="186" t="s">
        <v>1425</v>
      </c>
      <c r="C5236" s="185" t="s">
        <v>11314</v>
      </c>
      <c r="D5236" s="187">
        <v>5.28</v>
      </c>
    </row>
    <row r="5237" spans="1:4" ht="25.5" x14ac:dyDescent="0.2">
      <c r="A5237" s="188" t="s">
        <v>16255</v>
      </c>
      <c r="B5237" s="189" t="s">
        <v>16256</v>
      </c>
      <c r="C5237" s="188" t="s">
        <v>11314</v>
      </c>
      <c r="D5237" s="190">
        <v>46.14</v>
      </c>
    </row>
    <row r="5238" spans="1:4" x14ac:dyDescent="0.2">
      <c r="A5238" s="185" t="s">
        <v>16257</v>
      </c>
      <c r="B5238" s="186" t="s">
        <v>1426</v>
      </c>
      <c r="C5238" s="185" t="s">
        <v>21</v>
      </c>
      <c r="D5238" s="187">
        <v>2.21</v>
      </c>
    </row>
    <row r="5239" spans="1:4" x14ac:dyDescent="0.2">
      <c r="A5239" s="188" t="s">
        <v>16258</v>
      </c>
      <c r="B5239" s="189" t="s">
        <v>1427</v>
      </c>
      <c r="C5239" s="188" t="s">
        <v>11314</v>
      </c>
      <c r="D5239" s="190">
        <v>48.14</v>
      </c>
    </row>
    <row r="5240" spans="1:4" x14ac:dyDescent="0.2">
      <c r="A5240" s="185" t="s">
        <v>16259</v>
      </c>
      <c r="B5240" s="186" t="s">
        <v>1428</v>
      </c>
      <c r="C5240" s="185" t="s">
        <v>11314</v>
      </c>
      <c r="D5240" s="187">
        <v>47.52</v>
      </c>
    </row>
    <row r="5241" spans="1:4" ht="25.5" x14ac:dyDescent="0.2">
      <c r="A5241" s="192">
        <v>84126</v>
      </c>
      <c r="B5241" s="189" t="s">
        <v>16260</v>
      </c>
      <c r="C5241" s="188" t="s">
        <v>11314</v>
      </c>
      <c r="D5241" s="190">
        <v>30.35</v>
      </c>
    </row>
    <row r="5242" spans="1:4" x14ac:dyDescent="0.2">
      <c r="A5242" s="191">
        <v>72214</v>
      </c>
      <c r="B5242" s="186" t="s">
        <v>1429</v>
      </c>
      <c r="C5242" s="185" t="s">
        <v>11325</v>
      </c>
      <c r="D5242" s="187">
        <v>52.88</v>
      </c>
    </row>
    <row r="5243" spans="1:4" x14ac:dyDescent="0.2">
      <c r="A5243" s="192">
        <v>72215</v>
      </c>
      <c r="B5243" s="189" t="s">
        <v>1430</v>
      </c>
      <c r="C5243" s="188" t="s">
        <v>11325</v>
      </c>
      <c r="D5243" s="190">
        <v>33.049999999999997</v>
      </c>
    </row>
    <row r="5244" spans="1:4" x14ac:dyDescent="0.2">
      <c r="A5244" s="191">
        <v>72216</v>
      </c>
      <c r="B5244" s="186" t="s">
        <v>1431</v>
      </c>
      <c r="C5244" s="185" t="s">
        <v>11325</v>
      </c>
      <c r="D5244" s="187">
        <v>171.86</v>
      </c>
    </row>
    <row r="5245" spans="1:4" x14ac:dyDescent="0.2">
      <c r="A5245" s="192">
        <v>72220</v>
      </c>
      <c r="B5245" s="189" t="s">
        <v>1432</v>
      </c>
      <c r="C5245" s="188" t="s">
        <v>11314</v>
      </c>
      <c r="D5245" s="190">
        <v>13.22</v>
      </c>
    </row>
    <row r="5246" spans="1:4" x14ac:dyDescent="0.2">
      <c r="A5246" s="191">
        <v>72221</v>
      </c>
      <c r="B5246" s="186" t="s">
        <v>1433</v>
      </c>
      <c r="C5246" s="185" t="s">
        <v>11314</v>
      </c>
      <c r="D5246" s="187">
        <v>13.22</v>
      </c>
    </row>
    <row r="5247" spans="1:4" x14ac:dyDescent="0.2">
      <c r="A5247" s="192">
        <v>72224</v>
      </c>
      <c r="B5247" s="189" t="s">
        <v>1434</v>
      </c>
      <c r="C5247" s="188" t="s">
        <v>11314</v>
      </c>
      <c r="D5247" s="190">
        <v>7.93</v>
      </c>
    </row>
    <row r="5248" spans="1:4" ht="25.5" x14ac:dyDescent="0.2">
      <c r="A5248" s="191">
        <v>72226</v>
      </c>
      <c r="B5248" s="186" t="s">
        <v>1435</v>
      </c>
      <c r="C5248" s="185" t="s">
        <v>11314</v>
      </c>
      <c r="D5248" s="187">
        <v>9.49</v>
      </c>
    </row>
    <row r="5249" spans="1:4" ht="25.5" x14ac:dyDescent="0.2">
      <c r="A5249" s="192">
        <v>72228</v>
      </c>
      <c r="B5249" s="189" t="s">
        <v>1436</v>
      </c>
      <c r="C5249" s="188" t="s">
        <v>11314</v>
      </c>
      <c r="D5249" s="190">
        <v>15.84</v>
      </c>
    </row>
    <row r="5250" spans="1:4" x14ac:dyDescent="0.2">
      <c r="A5250" s="191">
        <v>72237</v>
      </c>
      <c r="B5250" s="186" t="s">
        <v>1437</v>
      </c>
      <c r="C5250" s="185" t="s">
        <v>11314</v>
      </c>
      <c r="D5250" s="187">
        <v>12.66</v>
      </c>
    </row>
    <row r="5251" spans="1:4" x14ac:dyDescent="0.2">
      <c r="A5251" s="192">
        <v>72238</v>
      </c>
      <c r="B5251" s="189" t="s">
        <v>1438</v>
      </c>
      <c r="C5251" s="188" t="s">
        <v>11314</v>
      </c>
      <c r="D5251" s="190">
        <v>6.33</v>
      </c>
    </row>
    <row r="5252" spans="1:4" x14ac:dyDescent="0.2">
      <c r="A5252" s="191">
        <v>73616</v>
      </c>
      <c r="B5252" s="186" t="s">
        <v>1439</v>
      </c>
      <c r="C5252" s="185" t="s">
        <v>11325</v>
      </c>
      <c r="D5252" s="187">
        <v>196.24</v>
      </c>
    </row>
    <row r="5253" spans="1:4" x14ac:dyDescent="0.2">
      <c r="A5253" s="188" t="s">
        <v>16261</v>
      </c>
      <c r="B5253" s="189" t="s">
        <v>1440</v>
      </c>
      <c r="C5253" s="188" t="s">
        <v>11314</v>
      </c>
      <c r="D5253" s="190">
        <v>19.829999999999998</v>
      </c>
    </row>
    <row r="5254" spans="1:4" x14ac:dyDescent="0.2">
      <c r="A5254" s="185" t="s">
        <v>16262</v>
      </c>
      <c r="B5254" s="186" t="s">
        <v>1441</v>
      </c>
      <c r="C5254" s="185" t="s">
        <v>11314</v>
      </c>
      <c r="D5254" s="187">
        <v>6.61</v>
      </c>
    </row>
    <row r="5255" spans="1:4" x14ac:dyDescent="0.2">
      <c r="A5255" s="188" t="s">
        <v>16263</v>
      </c>
      <c r="B5255" s="189" t="s">
        <v>1442</v>
      </c>
      <c r="C5255" s="188" t="s">
        <v>11314</v>
      </c>
      <c r="D5255" s="190">
        <v>32.01</v>
      </c>
    </row>
    <row r="5256" spans="1:4" x14ac:dyDescent="0.2">
      <c r="A5256" s="185" t="s">
        <v>16264</v>
      </c>
      <c r="B5256" s="186" t="s">
        <v>1443</v>
      </c>
      <c r="C5256" s="185" t="s">
        <v>11325</v>
      </c>
      <c r="D5256" s="187">
        <v>60.38</v>
      </c>
    </row>
    <row r="5257" spans="1:4" x14ac:dyDescent="0.2">
      <c r="A5257" s="188" t="s">
        <v>16265</v>
      </c>
      <c r="B5257" s="189" t="s">
        <v>1444</v>
      </c>
      <c r="C5257" s="188" t="s">
        <v>11325</v>
      </c>
      <c r="D5257" s="190">
        <v>75.48</v>
      </c>
    </row>
    <row r="5258" spans="1:4" ht="25.5" x14ac:dyDescent="0.2">
      <c r="A5258" s="191">
        <v>84152</v>
      </c>
      <c r="B5258" s="186" t="s">
        <v>16266</v>
      </c>
      <c r="C5258" s="185" t="s">
        <v>11325</v>
      </c>
      <c r="D5258" s="187">
        <v>256.63</v>
      </c>
    </row>
    <row r="5259" spans="1:4" x14ac:dyDescent="0.2">
      <c r="A5259" s="192">
        <v>85332</v>
      </c>
      <c r="B5259" s="189" t="s">
        <v>1445</v>
      </c>
      <c r="C5259" s="188" t="s">
        <v>6</v>
      </c>
      <c r="D5259" s="190">
        <v>4.7300000000000004</v>
      </c>
    </row>
    <row r="5260" spans="1:4" x14ac:dyDescent="0.2">
      <c r="A5260" s="191">
        <v>85333</v>
      </c>
      <c r="B5260" s="186" t="s">
        <v>1446</v>
      </c>
      <c r="C5260" s="185" t="s">
        <v>6</v>
      </c>
      <c r="D5260" s="187">
        <v>15.97</v>
      </c>
    </row>
    <row r="5261" spans="1:4" x14ac:dyDescent="0.2">
      <c r="A5261" s="192">
        <v>85334</v>
      </c>
      <c r="B5261" s="189" t="s">
        <v>1447</v>
      </c>
      <c r="C5261" s="188" t="s">
        <v>11314</v>
      </c>
      <c r="D5261" s="190">
        <v>13.22</v>
      </c>
    </row>
    <row r="5262" spans="1:4" x14ac:dyDescent="0.2">
      <c r="A5262" s="191">
        <v>85335</v>
      </c>
      <c r="B5262" s="186" t="s">
        <v>1448</v>
      </c>
      <c r="C5262" s="185" t="s">
        <v>21</v>
      </c>
      <c r="D5262" s="187">
        <v>6.7</v>
      </c>
    </row>
    <row r="5263" spans="1:4" ht="25.5" x14ac:dyDescent="0.2">
      <c r="A5263" s="192">
        <v>85336</v>
      </c>
      <c r="B5263" s="189" t="s">
        <v>16267</v>
      </c>
      <c r="C5263" s="188" t="s">
        <v>21</v>
      </c>
      <c r="D5263" s="190">
        <v>4.68</v>
      </c>
    </row>
    <row r="5264" spans="1:4" x14ac:dyDescent="0.2">
      <c r="A5264" s="191">
        <v>85362</v>
      </c>
      <c r="B5264" s="186" t="s">
        <v>1449</v>
      </c>
      <c r="C5264" s="185" t="s">
        <v>11314</v>
      </c>
      <c r="D5264" s="187">
        <v>10.57</v>
      </c>
    </row>
    <row r="5265" spans="1:4" x14ac:dyDescent="0.2">
      <c r="A5265" s="192">
        <v>85364</v>
      </c>
      <c r="B5265" s="189" t="s">
        <v>1450</v>
      </c>
      <c r="C5265" s="188" t="s">
        <v>11325</v>
      </c>
      <c r="D5265" s="190">
        <v>196.24</v>
      </c>
    </row>
    <row r="5266" spans="1:4" ht="25.5" x14ac:dyDescent="0.2">
      <c r="A5266" s="191">
        <v>85366</v>
      </c>
      <c r="B5266" s="186" t="s">
        <v>1451</v>
      </c>
      <c r="C5266" s="185" t="s">
        <v>11314</v>
      </c>
      <c r="D5266" s="187">
        <v>17.18</v>
      </c>
    </row>
    <row r="5267" spans="1:4" x14ac:dyDescent="0.2">
      <c r="A5267" s="192">
        <v>85369</v>
      </c>
      <c r="B5267" s="189" t="s">
        <v>1452</v>
      </c>
      <c r="C5267" s="188" t="s">
        <v>11314</v>
      </c>
      <c r="D5267" s="190">
        <v>30.16</v>
      </c>
    </row>
    <row r="5268" spans="1:4" ht="25.5" x14ac:dyDescent="0.2">
      <c r="A5268" s="191">
        <v>85370</v>
      </c>
      <c r="B5268" s="186" t="s">
        <v>1453</v>
      </c>
      <c r="C5268" s="185" t="s">
        <v>11325</v>
      </c>
      <c r="D5268" s="187">
        <v>202.92</v>
      </c>
    </row>
    <row r="5269" spans="1:4" x14ac:dyDescent="0.2">
      <c r="A5269" s="192">
        <v>85371</v>
      </c>
      <c r="B5269" s="189" t="s">
        <v>1454</v>
      </c>
      <c r="C5269" s="188" t="s">
        <v>11314</v>
      </c>
      <c r="D5269" s="190">
        <v>2.48</v>
      </c>
    </row>
    <row r="5270" spans="1:4" x14ac:dyDescent="0.2">
      <c r="A5270" s="191">
        <v>85372</v>
      </c>
      <c r="B5270" s="186" t="s">
        <v>1455</v>
      </c>
      <c r="C5270" s="185" t="s">
        <v>11314</v>
      </c>
      <c r="D5270" s="187">
        <v>1.98</v>
      </c>
    </row>
    <row r="5271" spans="1:4" x14ac:dyDescent="0.2">
      <c r="A5271" s="192">
        <v>85374</v>
      </c>
      <c r="B5271" s="189" t="s">
        <v>1456</v>
      </c>
      <c r="C5271" s="188" t="s">
        <v>6</v>
      </c>
      <c r="D5271" s="190">
        <v>8.81</v>
      </c>
    </row>
    <row r="5272" spans="1:4" x14ac:dyDescent="0.2">
      <c r="A5272" s="191">
        <v>85375</v>
      </c>
      <c r="B5272" s="186" t="s">
        <v>1457</v>
      </c>
      <c r="C5272" s="185" t="s">
        <v>11314</v>
      </c>
      <c r="D5272" s="187">
        <v>10.56</v>
      </c>
    </row>
    <row r="5273" spans="1:4" x14ac:dyDescent="0.2">
      <c r="A5273" s="192">
        <v>85376</v>
      </c>
      <c r="B5273" s="189" t="s">
        <v>1458</v>
      </c>
      <c r="C5273" s="188" t="s">
        <v>11314</v>
      </c>
      <c r="D5273" s="190">
        <v>4.5199999999999996</v>
      </c>
    </row>
    <row r="5274" spans="1:4" x14ac:dyDescent="0.2">
      <c r="A5274" s="191">
        <v>85383</v>
      </c>
      <c r="B5274" s="186" t="s">
        <v>1459</v>
      </c>
      <c r="C5274" s="185" t="s">
        <v>21</v>
      </c>
      <c r="D5274" s="187">
        <v>2.64</v>
      </c>
    </row>
    <row r="5275" spans="1:4" x14ac:dyDescent="0.2">
      <c r="A5275" s="192">
        <v>85389</v>
      </c>
      <c r="B5275" s="189" t="s">
        <v>1460</v>
      </c>
      <c r="C5275" s="188" t="s">
        <v>21</v>
      </c>
      <c r="D5275" s="190">
        <v>68.66</v>
      </c>
    </row>
    <row r="5276" spans="1:4" x14ac:dyDescent="0.2">
      <c r="A5276" s="191">
        <v>85390</v>
      </c>
      <c r="B5276" s="186" t="s">
        <v>1461</v>
      </c>
      <c r="C5276" s="185" t="s">
        <v>21</v>
      </c>
      <c r="D5276" s="187">
        <v>34.17</v>
      </c>
    </row>
    <row r="5277" spans="1:4" x14ac:dyDescent="0.2">
      <c r="A5277" s="192">
        <v>85392</v>
      </c>
      <c r="B5277" s="189" t="s">
        <v>1462</v>
      </c>
      <c r="C5277" s="188" t="s">
        <v>21</v>
      </c>
      <c r="D5277" s="190">
        <v>167.68</v>
      </c>
    </row>
    <row r="5278" spans="1:4" x14ac:dyDescent="0.2">
      <c r="A5278" s="191">
        <v>85406</v>
      </c>
      <c r="B5278" s="186" t="s">
        <v>1463</v>
      </c>
      <c r="C5278" s="185" t="s">
        <v>11314</v>
      </c>
      <c r="D5278" s="187">
        <v>37.74</v>
      </c>
    </row>
    <row r="5279" spans="1:4" x14ac:dyDescent="0.2">
      <c r="A5279" s="192">
        <v>85407</v>
      </c>
      <c r="B5279" s="189" t="s">
        <v>1464</v>
      </c>
      <c r="C5279" s="188" t="s">
        <v>21</v>
      </c>
      <c r="D5279" s="190">
        <v>8.7100000000000009</v>
      </c>
    </row>
    <row r="5280" spans="1:4" x14ac:dyDescent="0.2">
      <c r="A5280" s="191">
        <v>85408</v>
      </c>
      <c r="B5280" s="186" t="s">
        <v>1465</v>
      </c>
      <c r="C5280" s="185" t="s">
        <v>11314</v>
      </c>
      <c r="D5280" s="187">
        <v>27.16</v>
      </c>
    </row>
    <row r="5281" spans="1:4" x14ac:dyDescent="0.2">
      <c r="A5281" s="192">
        <v>85409</v>
      </c>
      <c r="B5281" s="189" t="s">
        <v>1466</v>
      </c>
      <c r="C5281" s="188" t="s">
        <v>11314</v>
      </c>
      <c r="D5281" s="190">
        <v>5.55</v>
      </c>
    </row>
    <row r="5282" spans="1:4" x14ac:dyDescent="0.2">
      <c r="A5282" s="191">
        <v>85411</v>
      </c>
      <c r="B5282" s="186" t="s">
        <v>1467</v>
      </c>
      <c r="C5282" s="185" t="s">
        <v>21</v>
      </c>
      <c r="D5282" s="187">
        <v>2.83</v>
      </c>
    </row>
    <row r="5283" spans="1:4" x14ac:dyDescent="0.2">
      <c r="A5283" s="192">
        <v>85415</v>
      </c>
      <c r="B5283" s="189" t="s">
        <v>1468</v>
      </c>
      <c r="C5283" s="188" t="s">
        <v>6</v>
      </c>
      <c r="D5283" s="190">
        <v>8.43</v>
      </c>
    </row>
    <row r="5284" spans="1:4" x14ac:dyDescent="0.2">
      <c r="A5284" s="191">
        <v>85416</v>
      </c>
      <c r="B5284" s="186" t="s">
        <v>1469</v>
      </c>
      <c r="C5284" s="185" t="s">
        <v>6</v>
      </c>
      <c r="D5284" s="187">
        <v>11.93</v>
      </c>
    </row>
    <row r="5285" spans="1:4" ht="25.5" x14ac:dyDescent="0.2">
      <c r="A5285" s="192">
        <v>85417</v>
      </c>
      <c r="B5285" s="189" t="s">
        <v>1470</v>
      </c>
      <c r="C5285" s="188" t="s">
        <v>21</v>
      </c>
      <c r="D5285" s="190">
        <v>3.37</v>
      </c>
    </row>
    <row r="5286" spans="1:4" ht="25.5" x14ac:dyDescent="0.2">
      <c r="A5286" s="191">
        <v>85418</v>
      </c>
      <c r="B5286" s="186" t="s">
        <v>16268</v>
      </c>
      <c r="C5286" s="185" t="s">
        <v>21</v>
      </c>
      <c r="D5286" s="187">
        <v>6.74</v>
      </c>
    </row>
    <row r="5287" spans="1:4" ht="25.5" x14ac:dyDescent="0.2">
      <c r="A5287" s="192">
        <v>85419</v>
      </c>
      <c r="B5287" s="189" t="s">
        <v>1471</v>
      </c>
      <c r="C5287" s="188" t="s">
        <v>21</v>
      </c>
      <c r="D5287" s="190">
        <v>4.1900000000000004</v>
      </c>
    </row>
    <row r="5288" spans="1:4" ht="25.5" x14ac:dyDescent="0.2">
      <c r="A5288" s="191">
        <v>85420</v>
      </c>
      <c r="B5288" s="186" t="s">
        <v>1472</v>
      </c>
      <c r="C5288" s="185" t="s">
        <v>21</v>
      </c>
      <c r="D5288" s="187">
        <v>10.11</v>
      </c>
    </row>
    <row r="5289" spans="1:4" x14ac:dyDescent="0.2">
      <c r="A5289" s="192">
        <v>85421</v>
      </c>
      <c r="B5289" s="189" t="s">
        <v>1473</v>
      </c>
      <c r="C5289" s="188" t="s">
        <v>11314</v>
      </c>
      <c r="D5289" s="190">
        <v>10.95</v>
      </c>
    </row>
    <row r="5290" spans="1:4" x14ac:dyDescent="0.2">
      <c r="A5290" s="191">
        <v>89263</v>
      </c>
      <c r="B5290" s="186" t="s">
        <v>1474</v>
      </c>
      <c r="C5290" s="185" t="s">
        <v>11314</v>
      </c>
      <c r="D5290" s="187">
        <v>25.42</v>
      </c>
    </row>
    <row r="5291" spans="1:4" x14ac:dyDescent="0.2">
      <c r="A5291" s="192">
        <v>85423</v>
      </c>
      <c r="B5291" s="189" t="s">
        <v>1475</v>
      </c>
      <c r="C5291" s="188" t="s">
        <v>11314</v>
      </c>
      <c r="D5291" s="190">
        <v>7.2</v>
      </c>
    </row>
    <row r="5292" spans="1:4" ht="25.5" x14ac:dyDescent="0.2">
      <c r="A5292" s="191">
        <v>85424</v>
      </c>
      <c r="B5292" s="186" t="s">
        <v>16269</v>
      </c>
      <c r="C5292" s="185" t="s">
        <v>11314</v>
      </c>
      <c r="D5292" s="187">
        <v>20.170000000000002</v>
      </c>
    </row>
    <row r="5293" spans="1:4" x14ac:dyDescent="0.2">
      <c r="A5293" s="192">
        <v>72742</v>
      </c>
      <c r="B5293" s="189" t="s">
        <v>1476</v>
      </c>
      <c r="C5293" s="188" t="s">
        <v>6</v>
      </c>
      <c r="D5293" s="190">
        <v>823.36</v>
      </c>
    </row>
    <row r="5294" spans="1:4" x14ac:dyDescent="0.2">
      <c r="A5294" s="191">
        <v>72743</v>
      </c>
      <c r="B5294" s="186" t="s">
        <v>1477</v>
      </c>
      <c r="C5294" s="185" t="s">
        <v>6</v>
      </c>
      <c r="D5294" s="187">
        <v>411.68</v>
      </c>
    </row>
    <row r="5295" spans="1:4" x14ac:dyDescent="0.2">
      <c r="A5295" s="188" t="s">
        <v>16270</v>
      </c>
      <c r="B5295" s="189" t="s">
        <v>1478</v>
      </c>
      <c r="C5295" s="188" t="s">
        <v>65</v>
      </c>
      <c r="D5295" s="190">
        <v>46.4</v>
      </c>
    </row>
    <row r="5296" spans="1:4" x14ac:dyDescent="0.2">
      <c r="A5296" s="185" t="s">
        <v>16271</v>
      </c>
      <c r="B5296" s="186" t="s">
        <v>1479</v>
      </c>
      <c r="C5296" s="185" t="s">
        <v>65</v>
      </c>
      <c r="D5296" s="187">
        <v>64.81</v>
      </c>
    </row>
    <row r="5297" spans="1:4" x14ac:dyDescent="0.2">
      <c r="A5297" s="188" t="s">
        <v>16272</v>
      </c>
      <c r="B5297" s="189" t="s">
        <v>1480</v>
      </c>
      <c r="C5297" s="188" t="s">
        <v>11325</v>
      </c>
      <c r="D5297" s="190">
        <v>32.6</v>
      </c>
    </row>
    <row r="5298" spans="1:4" x14ac:dyDescent="0.2">
      <c r="A5298" s="185" t="s">
        <v>16273</v>
      </c>
      <c r="B5298" s="186" t="s">
        <v>1481</v>
      </c>
      <c r="C5298" s="185" t="s">
        <v>11325</v>
      </c>
      <c r="D5298" s="187">
        <v>28.26</v>
      </c>
    </row>
    <row r="5299" spans="1:4" x14ac:dyDescent="0.2">
      <c r="A5299" s="188" t="s">
        <v>16274</v>
      </c>
      <c r="B5299" s="189" t="s">
        <v>1482</v>
      </c>
      <c r="C5299" s="188" t="s">
        <v>11325</v>
      </c>
      <c r="D5299" s="190">
        <v>2.44</v>
      </c>
    </row>
    <row r="5300" spans="1:4" x14ac:dyDescent="0.2">
      <c r="A5300" s="185" t="s">
        <v>16275</v>
      </c>
      <c r="B5300" s="186" t="s">
        <v>1483</v>
      </c>
      <c r="C5300" s="185" t="s">
        <v>11314</v>
      </c>
      <c r="D5300" s="187">
        <v>1.1299999999999999</v>
      </c>
    </row>
    <row r="5301" spans="1:4" x14ac:dyDescent="0.2">
      <c r="A5301" s="188" t="s">
        <v>16276</v>
      </c>
      <c r="B5301" s="189" t="s">
        <v>1484</v>
      </c>
      <c r="C5301" s="188" t="s">
        <v>11325</v>
      </c>
      <c r="D5301" s="190">
        <v>2.0299999999999998</v>
      </c>
    </row>
    <row r="5302" spans="1:4" x14ac:dyDescent="0.2">
      <c r="A5302" s="185" t="s">
        <v>16277</v>
      </c>
      <c r="B5302" s="186" t="s">
        <v>1485</v>
      </c>
      <c r="C5302" s="185" t="s">
        <v>11325</v>
      </c>
      <c r="D5302" s="187">
        <v>2.0299999999999998</v>
      </c>
    </row>
    <row r="5303" spans="1:4" x14ac:dyDescent="0.2">
      <c r="A5303" s="188" t="s">
        <v>16278</v>
      </c>
      <c r="B5303" s="189" t="s">
        <v>1486</v>
      </c>
      <c r="C5303" s="188" t="s">
        <v>11325</v>
      </c>
      <c r="D5303" s="190">
        <v>2.1800000000000002</v>
      </c>
    </row>
    <row r="5304" spans="1:4" x14ac:dyDescent="0.2">
      <c r="A5304" s="185" t="s">
        <v>16279</v>
      </c>
      <c r="B5304" s="186" t="s">
        <v>1487</v>
      </c>
      <c r="C5304" s="185" t="s">
        <v>11325</v>
      </c>
      <c r="D5304" s="187">
        <v>2.0299999999999998</v>
      </c>
    </row>
    <row r="5305" spans="1:4" x14ac:dyDescent="0.2">
      <c r="A5305" s="188" t="s">
        <v>16280</v>
      </c>
      <c r="B5305" s="189" t="s">
        <v>1488</v>
      </c>
      <c r="C5305" s="188" t="s">
        <v>11325</v>
      </c>
      <c r="D5305" s="190">
        <v>2.2200000000000002</v>
      </c>
    </row>
    <row r="5306" spans="1:4" x14ac:dyDescent="0.2">
      <c r="A5306" s="185" t="s">
        <v>16281</v>
      </c>
      <c r="B5306" s="186" t="s">
        <v>1489</v>
      </c>
      <c r="C5306" s="185" t="s">
        <v>6</v>
      </c>
      <c r="D5306" s="187">
        <v>174.96</v>
      </c>
    </row>
    <row r="5307" spans="1:4" x14ac:dyDescent="0.2">
      <c r="A5307" s="188" t="s">
        <v>16282</v>
      </c>
      <c r="B5307" s="189" t="s">
        <v>1490</v>
      </c>
      <c r="C5307" s="188" t="s">
        <v>6</v>
      </c>
      <c r="D5307" s="190">
        <v>226.42</v>
      </c>
    </row>
    <row r="5308" spans="1:4" x14ac:dyDescent="0.2">
      <c r="A5308" s="185" t="s">
        <v>16283</v>
      </c>
      <c r="B5308" s="186" t="s">
        <v>1491</v>
      </c>
      <c r="C5308" s="185" t="s">
        <v>6</v>
      </c>
      <c r="D5308" s="187">
        <v>205.84</v>
      </c>
    </row>
    <row r="5309" spans="1:4" x14ac:dyDescent="0.2">
      <c r="A5309" s="188" t="s">
        <v>16284</v>
      </c>
      <c r="B5309" s="189" t="s">
        <v>1492</v>
      </c>
      <c r="C5309" s="188" t="s">
        <v>6</v>
      </c>
      <c r="D5309" s="190">
        <v>226.42</v>
      </c>
    </row>
    <row r="5310" spans="1:4" ht="25.5" x14ac:dyDescent="0.2">
      <c r="A5310" s="185" t="s">
        <v>16285</v>
      </c>
      <c r="B5310" s="186" t="s">
        <v>16286</v>
      </c>
      <c r="C5310" s="185" t="s">
        <v>6</v>
      </c>
      <c r="D5310" s="187">
        <v>180.11</v>
      </c>
    </row>
    <row r="5311" spans="1:4" x14ac:dyDescent="0.2">
      <c r="A5311" s="188" t="s">
        <v>16287</v>
      </c>
      <c r="B5311" s="189" t="s">
        <v>1493</v>
      </c>
      <c r="C5311" s="188" t="s">
        <v>6</v>
      </c>
      <c r="D5311" s="190">
        <v>164.67</v>
      </c>
    </row>
    <row r="5312" spans="1:4" x14ac:dyDescent="0.2">
      <c r="A5312" s="185" t="s">
        <v>16288</v>
      </c>
      <c r="B5312" s="186" t="s">
        <v>1494</v>
      </c>
      <c r="C5312" s="185" t="s">
        <v>6</v>
      </c>
      <c r="D5312" s="187">
        <v>195.54</v>
      </c>
    </row>
    <row r="5313" spans="1:4" x14ac:dyDescent="0.2">
      <c r="A5313" s="188" t="s">
        <v>16289</v>
      </c>
      <c r="B5313" s="189" t="s">
        <v>1495</v>
      </c>
      <c r="C5313" s="188" t="s">
        <v>6</v>
      </c>
      <c r="D5313" s="190">
        <v>102.92</v>
      </c>
    </row>
    <row r="5314" spans="1:4" x14ac:dyDescent="0.2">
      <c r="A5314" s="185" t="s">
        <v>16290</v>
      </c>
      <c r="B5314" s="186" t="s">
        <v>1496</v>
      </c>
      <c r="C5314" s="185" t="s">
        <v>6</v>
      </c>
      <c r="D5314" s="187">
        <v>92.62</v>
      </c>
    </row>
    <row r="5315" spans="1:4" ht="25.5" x14ac:dyDescent="0.2">
      <c r="A5315" s="188" t="s">
        <v>16291</v>
      </c>
      <c r="B5315" s="189" t="s">
        <v>16292</v>
      </c>
      <c r="C5315" s="188" t="s">
        <v>6</v>
      </c>
      <c r="D5315" s="190">
        <v>195.54</v>
      </c>
    </row>
    <row r="5316" spans="1:4" ht="25.5" x14ac:dyDescent="0.2">
      <c r="A5316" s="185" t="s">
        <v>16293</v>
      </c>
      <c r="B5316" s="186" t="s">
        <v>16294</v>
      </c>
      <c r="C5316" s="185" t="s">
        <v>6</v>
      </c>
      <c r="D5316" s="187">
        <v>298.45999999999998</v>
      </c>
    </row>
    <row r="5317" spans="1:4" ht="25.5" x14ac:dyDescent="0.2">
      <c r="A5317" s="188" t="s">
        <v>16295</v>
      </c>
      <c r="B5317" s="189" t="s">
        <v>1497</v>
      </c>
      <c r="C5317" s="188" t="s">
        <v>6</v>
      </c>
      <c r="D5317" s="190">
        <v>391.09</v>
      </c>
    </row>
    <row r="5318" spans="1:4" x14ac:dyDescent="0.2">
      <c r="A5318" s="185" t="s">
        <v>16296</v>
      </c>
      <c r="B5318" s="186" t="s">
        <v>1498</v>
      </c>
      <c r="C5318" s="185" t="s">
        <v>6</v>
      </c>
      <c r="D5318" s="187">
        <v>205.84</v>
      </c>
    </row>
    <row r="5319" spans="1:4" x14ac:dyDescent="0.2">
      <c r="A5319" s="188" t="s">
        <v>16297</v>
      </c>
      <c r="B5319" s="189" t="s">
        <v>1499</v>
      </c>
      <c r="C5319" s="188" t="s">
        <v>6</v>
      </c>
      <c r="D5319" s="190">
        <v>72.040000000000006</v>
      </c>
    </row>
    <row r="5320" spans="1:4" x14ac:dyDescent="0.2">
      <c r="A5320" s="185" t="s">
        <v>16298</v>
      </c>
      <c r="B5320" s="186" t="s">
        <v>16299</v>
      </c>
      <c r="C5320" s="185" t="s">
        <v>6</v>
      </c>
      <c r="D5320" s="187">
        <v>82.33</v>
      </c>
    </row>
    <row r="5321" spans="1:4" x14ac:dyDescent="0.2">
      <c r="A5321" s="188" t="s">
        <v>16300</v>
      </c>
      <c r="B5321" s="189" t="s">
        <v>1500</v>
      </c>
      <c r="C5321" s="188" t="s">
        <v>6</v>
      </c>
      <c r="D5321" s="190">
        <v>92.62</v>
      </c>
    </row>
    <row r="5322" spans="1:4" x14ac:dyDescent="0.2">
      <c r="A5322" s="185" t="s">
        <v>16301</v>
      </c>
      <c r="B5322" s="186" t="s">
        <v>1501</v>
      </c>
      <c r="C5322" s="185" t="s">
        <v>6</v>
      </c>
      <c r="D5322" s="187">
        <v>432.26</v>
      </c>
    </row>
    <row r="5323" spans="1:4" x14ac:dyDescent="0.2">
      <c r="A5323" s="188" t="s">
        <v>16302</v>
      </c>
      <c r="B5323" s="189" t="s">
        <v>1502</v>
      </c>
      <c r="C5323" s="188" t="s">
        <v>6</v>
      </c>
      <c r="D5323" s="190">
        <v>113.21</v>
      </c>
    </row>
    <row r="5324" spans="1:4" ht="25.5" x14ac:dyDescent="0.2">
      <c r="A5324" s="185" t="s">
        <v>16303</v>
      </c>
      <c r="B5324" s="186" t="s">
        <v>16304</v>
      </c>
      <c r="C5324" s="185" t="s">
        <v>6</v>
      </c>
      <c r="D5324" s="187">
        <v>236.71</v>
      </c>
    </row>
    <row r="5325" spans="1:4" ht="25.5" x14ac:dyDescent="0.2">
      <c r="A5325" s="188" t="s">
        <v>16305</v>
      </c>
      <c r="B5325" s="189" t="s">
        <v>16306</v>
      </c>
      <c r="C5325" s="188" t="s">
        <v>6</v>
      </c>
      <c r="D5325" s="190">
        <v>267.58999999999997</v>
      </c>
    </row>
    <row r="5326" spans="1:4" ht="25.5" x14ac:dyDescent="0.2">
      <c r="A5326" s="185" t="s">
        <v>16307</v>
      </c>
      <c r="B5326" s="186" t="s">
        <v>16308</v>
      </c>
      <c r="C5326" s="185" t="s">
        <v>6</v>
      </c>
      <c r="D5326" s="187">
        <v>288.17</v>
      </c>
    </row>
    <row r="5327" spans="1:4" x14ac:dyDescent="0.2">
      <c r="A5327" s="188" t="s">
        <v>16309</v>
      </c>
      <c r="B5327" s="189" t="s">
        <v>1503</v>
      </c>
      <c r="C5327" s="188" t="s">
        <v>6</v>
      </c>
      <c r="D5327" s="190">
        <v>61.75</v>
      </c>
    </row>
    <row r="5328" spans="1:4" ht="25.5" x14ac:dyDescent="0.2">
      <c r="A5328" s="185" t="s">
        <v>16310</v>
      </c>
      <c r="B5328" s="186" t="s">
        <v>1504</v>
      </c>
      <c r="C5328" s="185" t="s">
        <v>6</v>
      </c>
      <c r="D5328" s="187">
        <v>61.75</v>
      </c>
    </row>
    <row r="5329" spans="1:4" x14ac:dyDescent="0.2">
      <c r="A5329" s="188" t="s">
        <v>16311</v>
      </c>
      <c r="B5329" s="189" t="s">
        <v>1505</v>
      </c>
      <c r="C5329" s="188" t="s">
        <v>6</v>
      </c>
      <c r="D5329" s="190">
        <v>82.33</v>
      </c>
    </row>
    <row r="5330" spans="1:4" x14ac:dyDescent="0.2">
      <c r="A5330" s="185" t="s">
        <v>16312</v>
      </c>
      <c r="B5330" s="186" t="s">
        <v>1506</v>
      </c>
      <c r="C5330" s="185" t="s">
        <v>6</v>
      </c>
      <c r="D5330" s="187">
        <v>164.67</v>
      </c>
    </row>
    <row r="5331" spans="1:4" x14ac:dyDescent="0.2">
      <c r="A5331" s="188" t="s">
        <v>16313</v>
      </c>
      <c r="B5331" s="189" t="s">
        <v>1507</v>
      </c>
      <c r="C5331" s="188" t="s">
        <v>6</v>
      </c>
      <c r="D5331" s="190">
        <v>267.58999999999997</v>
      </c>
    </row>
    <row r="5332" spans="1:4" x14ac:dyDescent="0.2">
      <c r="A5332" s="185" t="s">
        <v>16314</v>
      </c>
      <c r="B5332" s="186" t="s">
        <v>1508</v>
      </c>
      <c r="C5332" s="185" t="s">
        <v>6</v>
      </c>
      <c r="D5332" s="187">
        <v>72.040000000000006</v>
      </c>
    </row>
    <row r="5333" spans="1:4" x14ac:dyDescent="0.2">
      <c r="A5333" s="188" t="s">
        <v>16315</v>
      </c>
      <c r="B5333" s="189" t="s">
        <v>16316</v>
      </c>
      <c r="C5333" s="188" t="s">
        <v>6</v>
      </c>
      <c r="D5333" s="190">
        <v>257.3</v>
      </c>
    </row>
    <row r="5334" spans="1:4" x14ac:dyDescent="0.2">
      <c r="A5334" s="185" t="s">
        <v>16317</v>
      </c>
      <c r="B5334" s="186" t="s">
        <v>1509</v>
      </c>
      <c r="C5334" s="185" t="s">
        <v>6</v>
      </c>
      <c r="D5334" s="187">
        <v>185.25</v>
      </c>
    </row>
    <row r="5335" spans="1:4" x14ac:dyDescent="0.2">
      <c r="A5335" s="188" t="s">
        <v>16318</v>
      </c>
      <c r="B5335" s="189" t="s">
        <v>1510</v>
      </c>
      <c r="C5335" s="188" t="s">
        <v>6</v>
      </c>
      <c r="D5335" s="190">
        <v>185.25</v>
      </c>
    </row>
    <row r="5336" spans="1:4" x14ac:dyDescent="0.2">
      <c r="A5336" s="185" t="s">
        <v>16319</v>
      </c>
      <c r="B5336" s="186" t="s">
        <v>1511</v>
      </c>
      <c r="C5336" s="185" t="s">
        <v>6</v>
      </c>
      <c r="D5336" s="187">
        <v>185.25</v>
      </c>
    </row>
    <row r="5337" spans="1:4" x14ac:dyDescent="0.2">
      <c r="A5337" s="188" t="s">
        <v>16320</v>
      </c>
      <c r="B5337" s="189" t="s">
        <v>1512</v>
      </c>
      <c r="C5337" s="188" t="s">
        <v>6</v>
      </c>
      <c r="D5337" s="190">
        <v>205.84</v>
      </c>
    </row>
    <row r="5338" spans="1:4" x14ac:dyDescent="0.2">
      <c r="A5338" s="185" t="s">
        <v>16321</v>
      </c>
      <c r="B5338" s="186" t="s">
        <v>1513</v>
      </c>
      <c r="C5338" s="185" t="s">
        <v>6</v>
      </c>
      <c r="D5338" s="187">
        <v>1327.66</v>
      </c>
    </row>
    <row r="5339" spans="1:4" x14ac:dyDescent="0.2">
      <c r="A5339" s="188" t="s">
        <v>16322</v>
      </c>
      <c r="B5339" s="189" t="s">
        <v>1514</v>
      </c>
      <c r="C5339" s="188" t="s">
        <v>6</v>
      </c>
      <c r="D5339" s="190">
        <v>277.88</v>
      </c>
    </row>
    <row r="5340" spans="1:4" x14ac:dyDescent="0.2">
      <c r="A5340" s="185" t="s">
        <v>16323</v>
      </c>
      <c r="B5340" s="186" t="s">
        <v>1515</v>
      </c>
      <c r="C5340" s="185" t="s">
        <v>6</v>
      </c>
      <c r="D5340" s="187">
        <v>154.38</v>
      </c>
    </row>
    <row r="5341" spans="1:4" x14ac:dyDescent="0.2">
      <c r="A5341" s="188" t="s">
        <v>16324</v>
      </c>
      <c r="B5341" s="189" t="s">
        <v>1516</v>
      </c>
      <c r="C5341" s="188" t="s">
        <v>6</v>
      </c>
      <c r="D5341" s="190">
        <v>123.5</v>
      </c>
    </row>
    <row r="5342" spans="1:4" x14ac:dyDescent="0.2">
      <c r="A5342" s="185" t="s">
        <v>16325</v>
      </c>
      <c r="B5342" s="186" t="s">
        <v>1517</v>
      </c>
      <c r="C5342" s="185" t="s">
        <v>6</v>
      </c>
      <c r="D5342" s="187">
        <v>102.92</v>
      </c>
    </row>
    <row r="5343" spans="1:4" x14ac:dyDescent="0.2">
      <c r="A5343" s="188" t="s">
        <v>16326</v>
      </c>
      <c r="B5343" s="189" t="s">
        <v>1518</v>
      </c>
      <c r="C5343" s="188" t="s">
        <v>6</v>
      </c>
      <c r="D5343" s="190">
        <v>149.22999999999999</v>
      </c>
    </row>
    <row r="5344" spans="1:4" x14ac:dyDescent="0.2">
      <c r="A5344" s="185" t="s">
        <v>16327</v>
      </c>
      <c r="B5344" s="186" t="s">
        <v>1519</v>
      </c>
      <c r="C5344" s="185" t="s">
        <v>6</v>
      </c>
      <c r="D5344" s="187">
        <v>113.21</v>
      </c>
    </row>
    <row r="5345" spans="1:4" x14ac:dyDescent="0.2">
      <c r="A5345" s="188" t="s">
        <v>16328</v>
      </c>
      <c r="B5345" s="189" t="s">
        <v>1520</v>
      </c>
      <c r="C5345" s="188" t="s">
        <v>6</v>
      </c>
      <c r="D5345" s="190">
        <v>360.22</v>
      </c>
    </row>
    <row r="5346" spans="1:4" x14ac:dyDescent="0.2">
      <c r="A5346" s="185" t="s">
        <v>16329</v>
      </c>
      <c r="B5346" s="186" t="s">
        <v>1521</v>
      </c>
      <c r="C5346" s="185" t="s">
        <v>6</v>
      </c>
      <c r="D5346" s="187">
        <v>102.92</v>
      </c>
    </row>
    <row r="5347" spans="1:4" x14ac:dyDescent="0.2">
      <c r="A5347" s="188" t="s">
        <v>16330</v>
      </c>
      <c r="B5347" s="189" t="s">
        <v>1522</v>
      </c>
      <c r="C5347" s="188" t="s">
        <v>6</v>
      </c>
      <c r="D5347" s="190">
        <v>92.62</v>
      </c>
    </row>
    <row r="5348" spans="1:4" x14ac:dyDescent="0.2">
      <c r="A5348" s="185" t="s">
        <v>16331</v>
      </c>
      <c r="B5348" s="186" t="s">
        <v>1523</v>
      </c>
      <c r="C5348" s="185" t="s">
        <v>6</v>
      </c>
      <c r="D5348" s="187">
        <v>102.92</v>
      </c>
    </row>
    <row r="5349" spans="1:4" x14ac:dyDescent="0.2">
      <c r="A5349" s="188" t="s">
        <v>16332</v>
      </c>
      <c r="B5349" s="189" t="s">
        <v>1524</v>
      </c>
      <c r="C5349" s="188" t="s">
        <v>6</v>
      </c>
      <c r="D5349" s="190">
        <v>82.33</v>
      </c>
    </row>
    <row r="5350" spans="1:4" x14ac:dyDescent="0.2">
      <c r="A5350" s="185" t="s">
        <v>16333</v>
      </c>
      <c r="B5350" s="186" t="s">
        <v>1525</v>
      </c>
      <c r="C5350" s="185" t="s">
        <v>6</v>
      </c>
      <c r="D5350" s="187">
        <v>205.84</v>
      </c>
    </row>
    <row r="5351" spans="1:4" x14ac:dyDescent="0.2">
      <c r="A5351" s="188" t="s">
        <v>16334</v>
      </c>
      <c r="B5351" s="189" t="s">
        <v>1526</v>
      </c>
      <c r="C5351" s="188" t="s">
        <v>6</v>
      </c>
      <c r="D5351" s="190">
        <v>102.92</v>
      </c>
    </row>
    <row r="5352" spans="1:4" x14ac:dyDescent="0.2">
      <c r="A5352" s="185" t="s">
        <v>16335</v>
      </c>
      <c r="B5352" s="186" t="s">
        <v>1527</v>
      </c>
      <c r="C5352" s="185" t="s">
        <v>6</v>
      </c>
      <c r="D5352" s="187">
        <v>77.19</v>
      </c>
    </row>
    <row r="5353" spans="1:4" x14ac:dyDescent="0.2">
      <c r="A5353" s="188" t="s">
        <v>16336</v>
      </c>
      <c r="B5353" s="189" t="s">
        <v>1528</v>
      </c>
      <c r="C5353" s="188" t="s">
        <v>6</v>
      </c>
      <c r="D5353" s="190">
        <v>205.84</v>
      </c>
    </row>
    <row r="5354" spans="1:4" x14ac:dyDescent="0.2">
      <c r="A5354" s="185" t="s">
        <v>16337</v>
      </c>
      <c r="B5354" s="186" t="s">
        <v>1529</v>
      </c>
      <c r="C5354" s="185" t="s">
        <v>6</v>
      </c>
      <c r="D5354" s="187">
        <v>51.46</v>
      </c>
    </row>
    <row r="5355" spans="1:4" x14ac:dyDescent="0.2">
      <c r="A5355" s="188" t="s">
        <v>16338</v>
      </c>
      <c r="B5355" s="189" t="s">
        <v>1530</v>
      </c>
      <c r="C5355" s="188" t="s">
        <v>6</v>
      </c>
      <c r="D5355" s="190">
        <v>113.21</v>
      </c>
    </row>
    <row r="5356" spans="1:4" x14ac:dyDescent="0.2">
      <c r="A5356" s="185" t="s">
        <v>16339</v>
      </c>
      <c r="B5356" s="186" t="s">
        <v>1531</v>
      </c>
      <c r="C5356" s="185" t="s">
        <v>6</v>
      </c>
      <c r="D5356" s="187">
        <v>102.92</v>
      </c>
    </row>
    <row r="5357" spans="1:4" x14ac:dyDescent="0.2">
      <c r="A5357" s="188" t="s">
        <v>16340</v>
      </c>
      <c r="B5357" s="189" t="s">
        <v>1532</v>
      </c>
      <c r="C5357" s="188" t="s">
        <v>6</v>
      </c>
      <c r="D5357" s="190">
        <v>92.62</v>
      </c>
    </row>
    <row r="5358" spans="1:4" x14ac:dyDescent="0.2">
      <c r="A5358" s="185" t="s">
        <v>16341</v>
      </c>
      <c r="B5358" s="186" t="s">
        <v>1533</v>
      </c>
      <c r="C5358" s="185" t="s">
        <v>6</v>
      </c>
      <c r="D5358" s="187">
        <v>92.62</v>
      </c>
    </row>
    <row r="5359" spans="1:4" x14ac:dyDescent="0.2">
      <c r="A5359" s="188" t="s">
        <v>16342</v>
      </c>
      <c r="B5359" s="189" t="s">
        <v>1534</v>
      </c>
      <c r="C5359" s="188" t="s">
        <v>6</v>
      </c>
      <c r="D5359" s="190">
        <v>257.3</v>
      </c>
    </row>
    <row r="5360" spans="1:4" x14ac:dyDescent="0.2">
      <c r="A5360" s="185" t="s">
        <v>16343</v>
      </c>
      <c r="B5360" s="186" t="s">
        <v>1535</v>
      </c>
      <c r="C5360" s="185" t="s">
        <v>6</v>
      </c>
      <c r="D5360" s="187">
        <v>83.42</v>
      </c>
    </row>
    <row r="5361" spans="1:4" x14ac:dyDescent="0.2">
      <c r="A5361" s="188" t="s">
        <v>16344</v>
      </c>
      <c r="B5361" s="189" t="s">
        <v>1536</v>
      </c>
      <c r="C5361" s="188" t="s">
        <v>6</v>
      </c>
      <c r="D5361" s="190">
        <v>83.42</v>
      </c>
    </row>
    <row r="5362" spans="1:4" x14ac:dyDescent="0.2">
      <c r="A5362" s="185" t="s">
        <v>16345</v>
      </c>
      <c r="B5362" s="186" t="s">
        <v>1537</v>
      </c>
      <c r="C5362" s="185" t="s">
        <v>6</v>
      </c>
      <c r="D5362" s="187">
        <v>83.42</v>
      </c>
    </row>
    <row r="5363" spans="1:4" ht="25.5" x14ac:dyDescent="0.2">
      <c r="A5363" s="192">
        <v>95967</v>
      </c>
      <c r="B5363" s="189" t="s">
        <v>16346</v>
      </c>
      <c r="C5363" s="188" t="s">
        <v>13</v>
      </c>
      <c r="D5363" s="190">
        <v>138.81</v>
      </c>
    </row>
    <row r="5364" spans="1:4" ht="25.5" x14ac:dyDescent="0.2">
      <c r="A5364" s="191">
        <v>72733</v>
      </c>
      <c r="B5364" s="186" t="s">
        <v>16347</v>
      </c>
      <c r="C5364" s="185" t="s">
        <v>6</v>
      </c>
      <c r="D5364" s="187">
        <v>879.23</v>
      </c>
    </row>
    <row r="5365" spans="1:4" ht="25.5" x14ac:dyDescent="0.2">
      <c r="A5365" s="192">
        <v>72871</v>
      </c>
      <c r="B5365" s="189" t="s">
        <v>1538</v>
      </c>
      <c r="C5365" s="188" t="s">
        <v>6</v>
      </c>
      <c r="D5365" s="190">
        <v>429.93</v>
      </c>
    </row>
    <row r="5366" spans="1:4" ht="25.5" x14ac:dyDescent="0.2">
      <c r="A5366" s="191">
        <v>72872</v>
      </c>
      <c r="B5366" s="186" t="s">
        <v>16348</v>
      </c>
      <c r="C5366" s="185" t="s">
        <v>6</v>
      </c>
      <c r="D5366" s="187">
        <v>654.58000000000004</v>
      </c>
    </row>
    <row r="5367" spans="1:4" x14ac:dyDescent="0.2">
      <c r="A5367" s="192">
        <v>73610</v>
      </c>
      <c r="B5367" s="189" t="s">
        <v>1539</v>
      </c>
      <c r="C5367" s="188" t="s">
        <v>21</v>
      </c>
      <c r="D5367" s="190">
        <v>0.97</v>
      </c>
    </row>
    <row r="5368" spans="1:4" ht="25.5" x14ac:dyDescent="0.2">
      <c r="A5368" s="191">
        <v>73679</v>
      </c>
      <c r="B5368" s="186" t="s">
        <v>1540</v>
      </c>
      <c r="C5368" s="185" t="s">
        <v>21</v>
      </c>
      <c r="D5368" s="187">
        <v>1.82</v>
      </c>
    </row>
    <row r="5369" spans="1:4" ht="25.5" x14ac:dyDescent="0.2">
      <c r="A5369" s="192">
        <v>73686</v>
      </c>
      <c r="B5369" s="189" t="s">
        <v>16349</v>
      </c>
      <c r="C5369" s="188" t="s">
        <v>11314</v>
      </c>
      <c r="D5369" s="190">
        <v>19.47</v>
      </c>
    </row>
    <row r="5370" spans="1:4" ht="25.5" x14ac:dyDescent="0.2">
      <c r="A5370" s="185" t="s">
        <v>16350</v>
      </c>
      <c r="B5370" s="186" t="s">
        <v>16351</v>
      </c>
      <c r="C5370" s="185" t="s">
        <v>11314</v>
      </c>
      <c r="D5370" s="187">
        <v>9.93</v>
      </c>
    </row>
    <row r="5371" spans="1:4" ht="25.5" x14ac:dyDescent="0.2">
      <c r="A5371" s="188" t="s">
        <v>16352</v>
      </c>
      <c r="B5371" s="189" t="s">
        <v>16353</v>
      </c>
      <c r="C5371" s="188" t="s">
        <v>11314</v>
      </c>
      <c r="D5371" s="190">
        <v>3.89</v>
      </c>
    </row>
    <row r="5372" spans="1:4" ht="25.5" x14ac:dyDescent="0.2">
      <c r="A5372" s="185" t="s">
        <v>16354</v>
      </c>
      <c r="B5372" s="186" t="s">
        <v>16355</v>
      </c>
      <c r="C5372" s="185" t="s">
        <v>11314</v>
      </c>
      <c r="D5372" s="187">
        <v>4.99</v>
      </c>
    </row>
    <row r="5373" spans="1:4" ht="25.5" x14ac:dyDescent="0.2">
      <c r="A5373" s="192">
        <v>85323</v>
      </c>
      <c r="B5373" s="189" t="s">
        <v>16356</v>
      </c>
      <c r="C5373" s="188" t="s">
        <v>21</v>
      </c>
      <c r="D5373" s="190">
        <v>1.49</v>
      </c>
    </row>
    <row r="5374" spans="1:4" ht="51" x14ac:dyDescent="0.2">
      <c r="A5374" s="185" t="s">
        <v>16357</v>
      </c>
      <c r="B5374" s="186" t="s">
        <v>16358</v>
      </c>
      <c r="C5374" s="185" t="s">
        <v>21</v>
      </c>
      <c r="D5374" s="187">
        <v>1.51</v>
      </c>
    </row>
    <row r="5375" spans="1:4" ht="25.5" x14ac:dyDescent="0.2">
      <c r="A5375" s="192">
        <v>78472</v>
      </c>
      <c r="B5375" s="189" t="s">
        <v>16359</v>
      </c>
      <c r="C5375" s="188" t="s">
        <v>11314</v>
      </c>
      <c r="D5375" s="190">
        <v>0.31</v>
      </c>
    </row>
    <row r="5376" spans="1:4" ht="25.5" x14ac:dyDescent="0.2">
      <c r="A5376" s="191">
        <v>93588</v>
      </c>
      <c r="B5376" s="186" t="s">
        <v>16360</v>
      </c>
      <c r="C5376" s="185" t="s">
        <v>11532</v>
      </c>
      <c r="D5376" s="187">
        <v>1.46</v>
      </c>
    </row>
    <row r="5377" spans="1:4" ht="25.5" x14ac:dyDescent="0.2">
      <c r="A5377" s="192">
        <v>93589</v>
      </c>
      <c r="B5377" s="189" t="s">
        <v>16361</v>
      </c>
      <c r="C5377" s="188" t="s">
        <v>11532</v>
      </c>
      <c r="D5377" s="190">
        <v>1.1100000000000001</v>
      </c>
    </row>
    <row r="5378" spans="1:4" ht="25.5" x14ac:dyDescent="0.2">
      <c r="A5378" s="191">
        <v>93590</v>
      </c>
      <c r="B5378" s="186" t="s">
        <v>16362</v>
      </c>
      <c r="C5378" s="185" t="s">
        <v>11532</v>
      </c>
      <c r="D5378" s="187">
        <v>0.74</v>
      </c>
    </row>
    <row r="5379" spans="1:4" ht="25.5" x14ac:dyDescent="0.2">
      <c r="A5379" s="192">
        <v>93591</v>
      </c>
      <c r="B5379" s="189" t="s">
        <v>16363</v>
      </c>
      <c r="C5379" s="188" t="s">
        <v>11532</v>
      </c>
      <c r="D5379" s="190">
        <v>1.28</v>
      </c>
    </row>
    <row r="5380" spans="1:4" ht="25.5" x14ac:dyDescent="0.2">
      <c r="A5380" s="191">
        <v>93592</v>
      </c>
      <c r="B5380" s="186" t="s">
        <v>16364</v>
      </c>
      <c r="C5380" s="185" t="s">
        <v>11532</v>
      </c>
      <c r="D5380" s="187">
        <v>0.98</v>
      </c>
    </row>
    <row r="5381" spans="1:4" ht="25.5" x14ac:dyDescent="0.2">
      <c r="A5381" s="192">
        <v>93593</v>
      </c>
      <c r="B5381" s="189" t="s">
        <v>16365</v>
      </c>
      <c r="C5381" s="188" t="s">
        <v>11532</v>
      </c>
      <c r="D5381" s="190">
        <v>0.65</v>
      </c>
    </row>
    <row r="5382" spans="1:4" ht="25.5" x14ac:dyDescent="0.2">
      <c r="A5382" s="191">
        <v>93594</v>
      </c>
      <c r="B5382" s="186" t="s">
        <v>16366</v>
      </c>
      <c r="C5382" s="185" t="s">
        <v>1118</v>
      </c>
      <c r="D5382" s="187">
        <v>0.97</v>
      </c>
    </row>
    <row r="5383" spans="1:4" ht="25.5" x14ac:dyDescent="0.2">
      <c r="A5383" s="192">
        <v>93595</v>
      </c>
      <c r="B5383" s="189" t="s">
        <v>16367</v>
      </c>
      <c r="C5383" s="188" t="s">
        <v>1118</v>
      </c>
      <c r="D5383" s="190">
        <v>0.74</v>
      </c>
    </row>
    <row r="5384" spans="1:4" ht="25.5" x14ac:dyDescent="0.2">
      <c r="A5384" s="191">
        <v>93596</v>
      </c>
      <c r="B5384" s="186" t="s">
        <v>16368</v>
      </c>
      <c r="C5384" s="185" t="s">
        <v>1118</v>
      </c>
      <c r="D5384" s="187">
        <v>0.49</v>
      </c>
    </row>
    <row r="5385" spans="1:4" ht="25.5" x14ac:dyDescent="0.2">
      <c r="A5385" s="192">
        <v>93597</v>
      </c>
      <c r="B5385" s="189" t="s">
        <v>16369</v>
      </c>
      <c r="C5385" s="188" t="s">
        <v>1118</v>
      </c>
      <c r="D5385" s="190">
        <v>0.85</v>
      </c>
    </row>
    <row r="5386" spans="1:4" ht="25.5" x14ac:dyDescent="0.2">
      <c r="A5386" s="191">
        <v>93598</v>
      </c>
      <c r="B5386" s="186" t="s">
        <v>16370</v>
      </c>
      <c r="C5386" s="185" t="s">
        <v>1118</v>
      </c>
      <c r="D5386" s="187">
        <v>0.65</v>
      </c>
    </row>
    <row r="5387" spans="1:4" ht="25.5" x14ac:dyDescent="0.2">
      <c r="A5387" s="192">
        <v>93599</v>
      </c>
      <c r="B5387" s="189" t="s">
        <v>16371</v>
      </c>
      <c r="C5387" s="188" t="s">
        <v>1118</v>
      </c>
      <c r="D5387" s="190">
        <v>0.43</v>
      </c>
    </row>
    <row r="5388" spans="1:4" ht="25.5" x14ac:dyDescent="0.2">
      <c r="A5388" s="191">
        <v>95425</v>
      </c>
      <c r="B5388" s="186" t="s">
        <v>16372</v>
      </c>
      <c r="C5388" s="185" t="s">
        <v>11532</v>
      </c>
      <c r="D5388" s="187">
        <v>1.0900000000000001</v>
      </c>
    </row>
    <row r="5389" spans="1:4" ht="25.5" x14ac:dyDescent="0.2">
      <c r="A5389" s="192">
        <v>95426</v>
      </c>
      <c r="B5389" s="189" t="s">
        <v>16373</v>
      </c>
      <c r="C5389" s="188" t="s">
        <v>11532</v>
      </c>
      <c r="D5389" s="190">
        <v>0.83</v>
      </c>
    </row>
    <row r="5390" spans="1:4" ht="25.5" x14ac:dyDescent="0.2">
      <c r="A5390" s="191">
        <v>95427</v>
      </c>
      <c r="B5390" s="186" t="s">
        <v>16374</v>
      </c>
      <c r="C5390" s="185" t="s">
        <v>11532</v>
      </c>
      <c r="D5390" s="187">
        <v>0.55000000000000004</v>
      </c>
    </row>
    <row r="5391" spans="1:4" ht="25.5" x14ac:dyDescent="0.2">
      <c r="A5391" s="192">
        <v>95428</v>
      </c>
      <c r="B5391" s="189" t="s">
        <v>16375</v>
      </c>
      <c r="C5391" s="188" t="s">
        <v>1118</v>
      </c>
      <c r="D5391" s="190">
        <v>0.73</v>
      </c>
    </row>
    <row r="5392" spans="1:4" ht="25.5" x14ac:dyDescent="0.2">
      <c r="A5392" s="191">
        <v>95429</v>
      </c>
      <c r="B5392" s="186" t="s">
        <v>16376</v>
      </c>
      <c r="C5392" s="185" t="s">
        <v>1118</v>
      </c>
      <c r="D5392" s="187">
        <v>0.55000000000000004</v>
      </c>
    </row>
    <row r="5393" spans="1:4" ht="25.5" x14ac:dyDescent="0.2">
      <c r="A5393" s="192">
        <v>95430</v>
      </c>
      <c r="B5393" s="189" t="s">
        <v>16377</v>
      </c>
      <c r="C5393" s="188" t="s">
        <v>1118</v>
      </c>
      <c r="D5393" s="190">
        <v>0.36</v>
      </c>
    </row>
    <row r="5394" spans="1:4" ht="25.5" x14ac:dyDescent="0.2">
      <c r="A5394" s="191">
        <v>95875</v>
      </c>
      <c r="B5394" s="186" t="s">
        <v>16378</v>
      </c>
      <c r="C5394" s="185" t="s">
        <v>11532</v>
      </c>
      <c r="D5394" s="187">
        <v>1.05</v>
      </c>
    </row>
    <row r="5395" spans="1:4" ht="25.5" x14ac:dyDescent="0.2">
      <c r="A5395" s="192">
        <v>95876</v>
      </c>
      <c r="B5395" s="189" t="s">
        <v>16379</v>
      </c>
      <c r="C5395" s="188" t="s">
        <v>11532</v>
      </c>
      <c r="D5395" s="190">
        <v>0.92</v>
      </c>
    </row>
    <row r="5396" spans="1:4" ht="25.5" x14ac:dyDescent="0.2">
      <c r="A5396" s="191">
        <v>95877</v>
      </c>
      <c r="B5396" s="186" t="s">
        <v>16380</v>
      </c>
      <c r="C5396" s="185" t="s">
        <v>11532</v>
      </c>
      <c r="D5396" s="187">
        <v>0.78</v>
      </c>
    </row>
    <row r="5397" spans="1:4" ht="25.5" x14ac:dyDescent="0.2">
      <c r="A5397" s="192">
        <v>95878</v>
      </c>
      <c r="B5397" s="189" t="s">
        <v>16381</v>
      </c>
      <c r="C5397" s="188" t="s">
        <v>1118</v>
      </c>
      <c r="D5397" s="190">
        <v>0.69</v>
      </c>
    </row>
    <row r="5398" spans="1:4" ht="25.5" x14ac:dyDescent="0.2">
      <c r="A5398" s="191">
        <v>95879</v>
      </c>
      <c r="B5398" s="186" t="s">
        <v>16382</v>
      </c>
      <c r="C5398" s="185" t="s">
        <v>1118</v>
      </c>
      <c r="D5398" s="187">
        <v>0.61</v>
      </c>
    </row>
    <row r="5399" spans="1:4" ht="25.5" x14ac:dyDescent="0.2">
      <c r="A5399" s="192">
        <v>95880</v>
      </c>
      <c r="B5399" s="189" t="s">
        <v>16383</v>
      </c>
      <c r="C5399" s="188" t="s">
        <v>1118</v>
      </c>
      <c r="D5399" s="190">
        <v>0.51</v>
      </c>
    </row>
    <row r="5400" spans="1:4" ht="38.25" x14ac:dyDescent="0.2">
      <c r="A5400" s="191">
        <v>93176</v>
      </c>
      <c r="B5400" s="186" t="s">
        <v>16384</v>
      </c>
      <c r="C5400" s="185" t="s">
        <v>1118</v>
      </c>
      <c r="D5400" s="187">
        <v>0.41</v>
      </c>
    </row>
    <row r="5401" spans="1:4" ht="38.25" x14ac:dyDescent="0.2">
      <c r="A5401" s="192">
        <v>93177</v>
      </c>
      <c r="B5401" s="189" t="s">
        <v>16385</v>
      </c>
      <c r="C5401" s="188" t="s">
        <v>1118</v>
      </c>
      <c r="D5401" s="190">
        <v>1.44</v>
      </c>
    </row>
    <row r="5402" spans="1:4" ht="38.25" x14ac:dyDescent="0.2">
      <c r="A5402" s="191">
        <v>93178</v>
      </c>
      <c r="B5402" s="186" t="s">
        <v>16386</v>
      </c>
      <c r="C5402" s="185" t="s">
        <v>1118</v>
      </c>
      <c r="D5402" s="187">
        <v>0.47</v>
      </c>
    </row>
    <row r="5403" spans="1:4" ht="38.25" x14ac:dyDescent="0.2">
      <c r="A5403" s="192">
        <v>93179</v>
      </c>
      <c r="B5403" s="189" t="s">
        <v>16387</v>
      </c>
      <c r="C5403" s="188" t="s">
        <v>1118</v>
      </c>
      <c r="D5403" s="190">
        <v>1.61</v>
      </c>
    </row>
    <row r="5404" spans="1:4" ht="25.5" x14ac:dyDescent="0.2">
      <c r="A5404" s="185" t="s">
        <v>16388</v>
      </c>
      <c r="B5404" s="186" t="s">
        <v>16389</v>
      </c>
      <c r="C5404" s="185" t="s">
        <v>21</v>
      </c>
      <c r="D5404" s="187">
        <v>26.28</v>
      </c>
    </row>
    <row r="5405" spans="1:4" ht="38.25" x14ac:dyDescent="0.2">
      <c r="A5405" s="188" t="s">
        <v>16390</v>
      </c>
      <c r="B5405" s="189" t="s">
        <v>1541</v>
      </c>
      <c r="C5405" s="188" t="s">
        <v>21</v>
      </c>
      <c r="D5405" s="190">
        <v>26.28</v>
      </c>
    </row>
    <row r="5406" spans="1:4" x14ac:dyDescent="0.2">
      <c r="A5406" s="185" t="s">
        <v>16391</v>
      </c>
      <c r="B5406" s="186" t="s">
        <v>1542</v>
      </c>
      <c r="C5406" s="185" t="s">
        <v>21</v>
      </c>
      <c r="D5406" s="187">
        <v>143.38999999999999</v>
      </c>
    </row>
    <row r="5407" spans="1:4" ht="25.5" x14ac:dyDescent="0.2">
      <c r="A5407" s="188" t="s">
        <v>16392</v>
      </c>
      <c r="B5407" s="189" t="s">
        <v>1543</v>
      </c>
      <c r="C5407" s="188" t="s">
        <v>21</v>
      </c>
      <c r="D5407" s="190">
        <v>38.46</v>
      </c>
    </row>
    <row r="5408" spans="1:4" ht="25.5" x14ac:dyDescent="0.2">
      <c r="A5408" s="185" t="s">
        <v>16393</v>
      </c>
      <c r="B5408" s="186" t="s">
        <v>16394</v>
      </c>
      <c r="C5408" s="185" t="s">
        <v>21</v>
      </c>
      <c r="D5408" s="187">
        <v>16.850000000000001</v>
      </c>
    </row>
    <row r="5409" spans="1:4" ht="25.5" x14ac:dyDescent="0.2">
      <c r="A5409" s="188" t="s">
        <v>16395</v>
      </c>
      <c r="B5409" s="189" t="s">
        <v>16396</v>
      </c>
      <c r="C5409" s="188" t="s">
        <v>21</v>
      </c>
      <c r="D5409" s="190">
        <v>26.85</v>
      </c>
    </row>
    <row r="5410" spans="1:4" ht="25.5" x14ac:dyDescent="0.2">
      <c r="A5410" s="185" t="s">
        <v>16397</v>
      </c>
      <c r="B5410" s="186" t="s">
        <v>16398</v>
      </c>
      <c r="C5410" s="185" t="s">
        <v>21</v>
      </c>
      <c r="D5410" s="187">
        <v>46.65</v>
      </c>
    </row>
    <row r="5411" spans="1:4" ht="38.25" x14ac:dyDescent="0.2">
      <c r="A5411" s="188" t="s">
        <v>16399</v>
      </c>
      <c r="B5411" s="189" t="s">
        <v>16400</v>
      </c>
      <c r="C5411" s="188" t="s">
        <v>21</v>
      </c>
      <c r="D5411" s="190">
        <v>45.95</v>
      </c>
    </row>
    <row r="5412" spans="1:4" ht="38.25" x14ac:dyDescent="0.2">
      <c r="A5412" s="185" t="s">
        <v>16401</v>
      </c>
      <c r="B5412" s="186" t="s">
        <v>16402</v>
      </c>
      <c r="C5412" s="185" t="s">
        <v>21</v>
      </c>
      <c r="D5412" s="187">
        <v>44.2</v>
      </c>
    </row>
    <row r="5413" spans="1:4" ht="25.5" x14ac:dyDescent="0.2">
      <c r="A5413" s="192">
        <v>85171</v>
      </c>
      <c r="B5413" s="189" t="s">
        <v>16403</v>
      </c>
      <c r="C5413" s="188" t="s">
        <v>21</v>
      </c>
      <c r="D5413" s="190">
        <v>3.15</v>
      </c>
    </row>
    <row r="5414" spans="1:4" ht="38.25" x14ac:dyDescent="0.2">
      <c r="A5414" s="185" t="s">
        <v>16404</v>
      </c>
      <c r="B5414" s="186" t="s">
        <v>16405</v>
      </c>
      <c r="C5414" s="185" t="s">
        <v>11314</v>
      </c>
      <c r="D5414" s="187">
        <v>159.16999999999999</v>
      </c>
    </row>
    <row r="5415" spans="1:4" ht="38.25" x14ac:dyDescent="0.2">
      <c r="A5415" s="188" t="s">
        <v>16406</v>
      </c>
      <c r="B5415" s="189" t="s">
        <v>16407</v>
      </c>
      <c r="C5415" s="188" t="s">
        <v>11314</v>
      </c>
      <c r="D5415" s="190">
        <v>90.61</v>
      </c>
    </row>
    <row r="5416" spans="1:4" ht="38.25" x14ac:dyDescent="0.2">
      <c r="A5416" s="191">
        <v>85172</v>
      </c>
      <c r="B5416" s="186" t="s">
        <v>16408</v>
      </c>
      <c r="C5416" s="185" t="s">
        <v>21</v>
      </c>
      <c r="D5416" s="187">
        <v>82.55</v>
      </c>
    </row>
    <row r="5417" spans="1:4" x14ac:dyDescent="0.2">
      <c r="A5417" s="188" t="s">
        <v>16409</v>
      </c>
      <c r="B5417" s="189" t="s">
        <v>1544</v>
      </c>
      <c r="C5417" s="188" t="s">
        <v>6</v>
      </c>
      <c r="D5417" s="190">
        <v>90.83</v>
      </c>
    </row>
    <row r="5418" spans="1:4" x14ac:dyDescent="0.2">
      <c r="A5418" s="185" t="s">
        <v>16410</v>
      </c>
      <c r="B5418" s="186" t="s">
        <v>1545</v>
      </c>
      <c r="C5418" s="185" t="s">
        <v>6</v>
      </c>
      <c r="D5418" s="187">
        <v>95.87</v>
      </c>
    </row>
    <row r="5419" spans="1:4" ht="25.5" x14ac:dyDescent="0.2">
      <c r="A5419" s="188" t="s">
        <v>16411</v>
      </c>
      <c r="B5419" s="189" t="s">
        <v>16412</v>
      </c>
      <c r="C5419" s="188" t="s">
        <v>6</v>
      </c>
      <c r="D5419" s="190">
        <v>118.28</v>
      </c>
    </row>
    <row r="5420" spans="1:4" x14ac:dyDescent="0.2">
      <c r="A5420" s="185" t="s">
        <v>16413</v>
      </c>
      <c r="B5420" s="186" t="s">
        <v>1546</v>
      </c>
      <c r="C5420" s="185" t="s">
        <v>6</v>
      </c>
      <c r="D5420" s="187">
        <v>0.34</v>
      </c>
    </row>
    <row r="5421" spans="1:4" x14ac:dyDescent="0.2">
      <c r="A5421" s="192">
        <v>85178</v>
      </c>
      <c r="B5421" s="189" t="s">
        <v>1547</v>
      </c>
      <c r="C5421" s="188" t="s">
        <v>6</v>
      </c>
      <c r="D5421" s="190">
        <v>45.4</v>
      </c>
    </row>
    <row r="5422" spans="1:4" x14ac:dyDescent="0.2">
      <c r="A5422" s="185" t="s">
        <v>16414</v>
      </c>
      <c r="B5422" s="186" t="s">
        <v>1548</v>
      </c>
      <c r="C5422" s="185" t="s">
        <v>11314</v>
      </c>
      <c r="D5422" s="187">
        <v>9.9</v>
      </c>
    </row>
    <row r="5423" spans="1:4" x14ac:dyDescent="0.2">
      <c r="A5423" s="192">
        <v>85179</v>
      </c>
      <c r="B5423" s="189" t="s">
        <v>1549</v>
      </c>
      <c r="C5423" s="188" t="s">
        <v>11314</v>
      </c>
      <c r="D5423" s="190">
        <v>11.51</v>
      </c>
    </row>
    <row r="5424" spans="1:4" x14ac:dyDescent="0.2">
      <c r="A5424" s="191">
        <v>85180</v>
      </c>
      <c r="B5424" s="186" t="s">
        <v>1550</v>
      </c>
      <c r="C5424" s="185" t="s">
        <v>11314</v>
      </c>
      <c r="D5424" s="187">
        <v>11.51</v>
      </c>
    </row>
    <row r="5425" spans="1:4" ht="25.5" x14ac:dyDescent="0.2">
      <c r="A5425" s="192">
        <v>85182</v>
      </c>
      <c r="B5425" s="189" t="s">
        <v>16415</v>
      </c>
      <c r="C5425" s="188" t="s">
        <v>11314</v>
      </c>
      <c r="D5425" s="190">
        <v>2.11</v>
      </c>
    </row>
    <row r="5426" spans="1:4" x14ac:dyDescent="0.2">
      <c r="A5426" s="191">
        <v>85183</v>
      </c>
      <c r="B5426" s="186" t="s">
        <v>1551</v>
      </c>
      <c r="C5426" s="185" t="s">
        <v>11314</v>
      </c>
      <c r="D5426" s="187">
        <v>1.98</v>
      </c>
    </row>
    <row r="5427" spans="1:4" x14ac:dyDescent="0.2">
      <c r="A5427" s="192">
        <v>85184</v>
      </c>
      <c r="B5427" s="189" t="s">
        <v>1552</v>
      </c>
      <c r="C5427" s="188" t="s">
        <v>11314</v>
      </c>
      <c r="D5427" s="190">
        <v>3.3</v>
      </c>
    </row>
    <row r="5428" spans="1:4" x14ac:dyDescent="0.2">
      <c r="A5428" s="191">
        <v>85185</v>
      </c>
      <c r="B5428" s="186" t="s">
        <v>1553</v>
      </c>
      <c r="C5428" s="185" t="s">
        <v>11314</v>
      </c>
      <c r="D5428" s="187">
        <v>3.74</v>
      </c>
    </row>
    <row r="5429" spans="1:4" ht="25.5" x14ac:dyDescent="0.2">
      <c r="A5429" s="192">
        <v>85186</v>
      </c>
      <c r="B5429" s="189" t="s">
        <v>1554</v>
      </c>
      <c r="C5429" s="188" t="s">
        <v>6</v>
      </c>
      <c r="D5429" s="190">
        <v>78.63</v>
      </c>
    </row>
    <row r="5430" spans="1:4" x14ac:dyDescent="0.2">
      <c r="A5430" s="185">
        <v>88236</v>
      </c>
      <c r="B5430" s="186" t="s">
        <v>1555</v>
      </c>
      <c r="C5430" s="185" t="s">
        <v>13</v>
      </c>
      <c r="D5430" s="187">
        <v>0.5</v>
      </c>
    </row>
    <row r="5431" spans="1:4" x14ac:dyDescent="0.2">
      <c r="A5431" s="188">
        <v>88237</v>
      </c>
      <c r="B5431" s="189" t="s">
        <v>1556</v>
      </c>
      <c r="C5431" s="188" t="s">
        <v>13</v>
      </c>
      <c r="D5431" s="190">
        <v>0.78</v>
      </c>
    </row>
    <row r="5432" spans="1:4" x14ac:dyDescent="0.2">
      <c r="A5432" s="185">
        <v>88238</v>
      </c>
      <c r="B5432" s="186" t="s">
        <v>1557</v>
      </c>
      <c r="C5432" s="185" t="s">
        <v>13</v>
      </c>
      <c r="D5432" s="187">
        <v>14.94</v>
      </c>
    </row>
    <row r="5433" spans="1:4" x14ac:dyDescent="0.2">
      <c r="A5433" s="188">
        <v>88239</v>
      </c>
      <c r="B5433" s="189" t="s">
        <v>1558</v>
      </c>
      <c r="C5433" s="188" t="s">
        <v>13</v>
      </c>
      <c r="D5433" s="190">
        <v>14.97</v>
      </c>
    </row>
    <row r="5434" spans="1:4" x14ac:dyDescent="0.2">
      <c r="A5434" s="185">
        <v>88240</v>
      </c>
      <c r="B5434" s="186" t="s">
        <v>1559</v>
      </c>
      <c r="C5434" s="185" t="s">
        <v>13</v>
      </c>
      <c r="D5434" s="187">
        <v>16.48</v>
      </c>
    </row>
    <row r="5435" spans="1:4" x14ac:dyDescent="0.2">
      <c r="A5435" s="188">
        <v>88241</v>
      </c>
      <c r="B5435" s="189" t="s">
        <v>1560</v>
      </c>
      <c r="C5435" s="188" t="s">
        <v>13</v>
      </c>
      <c r="D5435" s="190">
        <v>13.97</v>
      </c>
    </row>
    <row r="5436" spans="1:4" x14ac:dyDescent="0.2">
      <c r="A5436" s="185">
        <v>88242</v>
      </c>
      <c r="B5436" s="186" t="s">
        <v>1561</v>
      </c>
      <c r="C5436" s="185" t="s">
        <v>13</v>
      </c>
      <c r="D5436" s="187">
        <v>14.61</v>
      </c>
    </row>
    <row r="5437" spans="1:4" x14ac:dyDescent="0.2">
      <c r="A5437" s="188">
        <v>88243</v>
      </c>
      <c r="B5437" s="189" t="s">
        <v>1562</v>
      </c>
      <c r="C5437" s="188" t="s">
        <v>13</v>
      </c>
      <c r="D5437" s="190">
        <v>13.97</v>
      </c>
    </row>
    <row r="5438" spans="1:4" x14ac:dyDescent="0.2">
      <c r="A5438" s="185">
        <v>88245</v>
      </c>
      <c r="B5438" s="186" t="s">
        <v>1563</v>
      </c>
      <c r="C5438" s="185" t="s">
        <v>13</v>
      </c>
      <c r="D5438" s="187">
        <v>18.64</v>
      </c>
    </row>
    <row r="5439" spans="1:4" x14ac:dyDescent="0.2">
      <c r="A5439" s="188">
        <v>88246</v>
      </c>
      <c r="B5439" s="189" t="s">
        <v>1564</v>
      </c>
      <c r="C5439" s="188" t="s">
        <v>13</v>
      </c>
      <c r="D5439" s="190">
        <v>25.38</v>
      </c>
    </row>
    <row r="5440" spans="1:4" x14ac:dyDescent="0.2">
      <c r="A5440" s="185">
        <v>88247</v>
      </c>
      <c r="B5440" s="186" t="s">
        <v>1565</v>
      </c>
      <c r="C5440" s="185" t="s">
        <v>13</v>
      </c>
      <c r="D5440" s="187">
        <v>15.17</v>
      </c>
    </row>
    <row r="5441" spans="1:4" ht="25.5" x14ac:dyDescent="0.2">
      <c r="A5441" s="188">
        <v>88248</v>
      </c>
      <c r="B5441" s="189" t="s">
        <v>16416</v>
      </c>
      <c r="C5441" s="188" t="s">
        <v>13</v>
      </c>
      <c r="D5441" s="190">
        <v>15</v>
      </c>
    </row>
    <row r="5442" spans="1:4" x14ac:dyDescent="0.2">
      <c r="A5442" s="185">
        <v>88249</v>
      </c>
      <c r="B5442" s="186" t="s">
        <v>1566</v>
      </c>
      <c r="C5442" s="185" t="s">
        <v>13</v>
      </c>
      <c r="D5442" s="187">
        <v>19.5</v>
      </c>
    </row>
    <row r="5443" spans="1:4" x14ac:dyDescent="0.2">
      <c r="A5443" s="188">
        <v>88250</v>
      </c>
      <c r="B5443" s="189" t="s">
        <v>1567</v>
      </c>
      <c r="C5443" s="188" t="s">
        <v>13</v>
      </c>
      <c r="D5443" s="190">
        <v>23.65</v>
      </c>
    </row>
    <row r="5444" spans="1:4" x14ac:dyDescent="0.2">
      <c r="A5444" s="185">
        <v>88251</v>
      </c>
      <c r="B5444" s="186" t="s">
        <v>1568</v>
      </c>
      <c r="C5444" s="185" t="s">
        <v>13</v>
      </c>
      <c r="D5444" s="187">
        <v>14.32</v>
      </c>
    </row>
    <row r="5445" spans="1:4" x14ac:dyDescent="0.2">
      <c r="A5445" s="188">
        <v>88252</v>
      </c>
      <c r="B5445" s="189" t="s">
        <v>1569</v>
      </c>
      <c r="C5445" s="188" t="s">
        <v>13</v>
      </c>
      <c r="D5445" s="190">
        <v>14.85</v>
      </c>
    </row>
    <row r="5446" spans="1:4" x14ac:dyDescent="0.2">
      <c r="A5446" s="185">
        <v>88253</v>
      </c>
      <c r="B5446" s="186" t="s">
        <v>1570</v>
      </c>
      <c r="C5446" s="185" t="s">
        <v>13</v>
      </c>
      <c r="D5446" s="187">
        <v>14.91</v>
      </c>
    </row>
    <row r="5447" spans="1:4" x14ac:dyDescent="0.2">
      <c r="A5447" s="188">
        <v>88255</v>
      </c>
      <c r="B5447" s="189" t="s">
        <v>1571</v>
      </c>
      <c r="C5447" s="188" t="s">
        <v>13</v>
      </c>
      <c r="D5447" s="190">
        <v>29.45</v>
      </c>
    </row>
    <row r="5448" spans="1:4" x14ac:dyDescent="0.2">
      <c r="A5448" s="185">
        <v>88256</v>
      </c>
      <c r="B5448" s="186" t="s">
        <v>1572</v>
      </c>
      <c r="C5448" s="185" t="s">
        <v>13</v>
      </c>
      <c r="D5448" s="187">
        <v>17.3</v>
      </c>
    </row>
    <row r="5449" spans="1:4" x14ac:dyDescent="0.2">
      <c r="A5449" s="188">
        <v>88257</v>
      </c>
      <c r="B5449" s="189" t="s">
        <v>1573</v>
      </c>
      <c r="C5449" s="188" t="s">
        <v>13</v>
      </c>
      <c r="D5449" s="190">
        <v>20.74</v>
      </c>
    </row>
    <row r="5450" spans="1:4" x14ac:dyDescent="0.2">
      <c r="A5450" s="185">
        <v>88258</v>
      </c>
      <c r="B5450" s="186" t="s">
        <v>16417</v>
      </c>
      <c r="C5450" s="185" t="s">
        <v>13</v>
      </c>
      <c r="D5450" s="187">
        <v>35.03</v>
      </c>
    </row>
    <row r="5451" spans="1:4" x14ac:dyDescent="0.2">
      <c r="A5451" s="188">
        <v>88259</v>
      </c>
      <c r="B5451" s="189" t="s">
        <v>1574</v>
      </c>
      <c r="C5451" s="188" t="s">
        <v>13</v>
      </c>
      <c r="D5451" s="190">
        <v>17.73</v>
      </c>
    </row>
    <row r="5452" spans="1:4" x14ac:dyDescent="0.2">
      <c r="A5452" s="185">
        <v>88260</v>
      </c>
      <c r="B5452" s="186" t="s">
        <v>1575</v>
      </c>
      <c r="C5452" s="185" t="s">
        <v>13</v>
      </c>
      <c r="D5452" s="187">
        <v>19.149999999999999</v>
      </c>
    </row>
    <row r="5453" spans="1:4" x14ac:dyDescent="0.2">
      <c r="A5453" s="188">
        <v>88261</v>
      </c>
      <c r="B5453" s="189" t="s">
        <v>1576</v>
      </c>
      <c r="C5453" s="188" t="s">
        <v>13</v>
      </c>
      <c r="D5453" s="190">
        <v>18.46</v>
      </c>
    </row>
    <row r="5454" spans="1:4" x14ac:dyDescent="0.2">
      <c r="A5454" s="185">
        <v>88262</v>
      </c>
      <c r="B5454" s="186" t="s">
        <v>1577</v>
      </c>
      <c r="C5454" s="185" t="s">
        <v>13</v>
      </c>
      <c r="D5454" s="187">
        <v>18.64</v>
      </c>
    </row>
    <row r="5455" spans="1:4" ht="25.5" x14ac:dyDescent="0.2">
      <c r="A5455" s="188">
        <v>88263</v>
      </c>
      <c r="B5455" s="189" t="s">
        <v>16418</v>
      </c>
      <c r="C5455" s="188" t="s">
        <v>13</v>
      </c>
      <c r="D5455" s="190">
        <v>25.01</v>
      </c>
    </row>
    <row r="5456" spans="1:4" x14ac:dyDescent="0.2">
      <c r="A5456" s="185">
        <v>88264</v>
      </c>
      <c r="B5456" s="186" t="s">
        <v>1578</v>
      </c>
      <c r="C5456" s="185" t="s">
        <v>13</v>
      </c>
      <c r="D5456" s="187">
        <v>18.95</v>
      </c>
    </row>
    <row r="5457" spans="1:4" x14ac:dyDescent="0.2">
      <c r="A5457" s="188">
        <v>88265</v>
      </c>
      <c r="B5457" s="189" t="s">
        <v>1579</v>
      </c>
      <c r="C5457" s="188" t="s">
        <v>13</v>
      </c>
      <c r="D5457" s="190">
        <v>23.32</v>
      </c>
    </row>
    <row r="5458" spans="1:4" x14ac:dyDescent="0.2">
      <c r="A5458" s="185">
        <v>88266</v>
      </c>
      <c r="B5458" s="186" t="s">
        <v>1580</v>
      </c>
      <c r="C5458" s="185" t="s">
        <v>13</v>
      </c>
      <c r="D5458" s="187">
        <v>26.93</v>
      </c>
    </row>
    <row r="5459" spans="1:4" x14ac:dyDescent="0.2">
      <c r="A5459" s="188">
        <v>88267</v>
      </c>
      <c r="B5459" s="189" t="s">
        <v>1581</v>
      </c>
      <c r="C5459" s="188" t="s">
        <v>13</v>
      </c>
      <c r="D5459" s="190">
        <v>18.72</v>
      </c>
    </row>
    <row r="5460" spans="1:4" x14ac:dyDescent="0.2">
      <c r="A5460" s="185">
        <v>88268</v>
      </c>
      <c r="B5460" s="186" t="s">
        <v>1582</v>
      </c>
      <c r="C5460" s="185" t="s">
        <v>13</v>
      </c>
      <c r="D5460" s="187">
        <v>16.88</v>
      </c>
    </row>
    <row r="5461" spans="1:4" x14ac:dyDescent="0.2">
      <c r="A5461" s="188">
        <v>88269</v>
      </c>
      <c r="B5461" s="189" t="s">
        <v>1583</v>
      </c>
      <c r="C5461" s="188" t="s">
        <v>13</v>
      </c>
      <c r="D5461" s="190">
        <v>16.88</v>
      </c>
    </row>
    <row r="5462" spans="1:4" x14ac:dyDescent="0.2">
      <c r="A5462" s="185">
        <v>88270</v>
      </c>
      <c r="B5462" s="186" t="s">
        <v>1584</v>
      </c>
      <c r="C5462" s="185" t="s">
        <v>13</v>
      </c>
      <c r="D5462" s="187">
        <v>19.510000000000002</v>
      </c>
    </row>
    <row r="5463" spans="1:4" x14ac:dyDescent="0.2">
      <c r="A5463" s="188">
        <v>88272</v>
      </c>
      <c r="B5463" s="189" t="s">
        <v>1585</v>
      </c>
      <c r="C5463" s="188" t="s">
        <v>13</v>
      </c>
      <c r="D5463" s="190">
        <v>41.43</v>
      </c>
    </row>
    <row r="5464" spans="1:4" x14ac:dyDescent="0.2">
      <c r="A5464" s="185">
        <v>88273</v>
      </c>
      <c r="B5464" s="186" t="s">
        <v>1586</v>
      </c>
      <c r="C5464" s="185" t="s">
        <v>13</v>
      </c>
      <c r="D5464" s="187">
        <v>17.149999999999999</v>
      </c>
    </row>
    <row r="5465" spans="1:4" x14ac:dyDescent="0.2">
      <c r="A5465" s="188">
        <v>88274</v>
      </c>
      <c r="B5465" s="189" t="s">
        <v>1587</v>
      </c>
      <c r="C5465" s="188" t="s">
        <v>13</v>
      </c>
      <c r="D5465" s="190">
        <v>17.79</v>
      </c>
    </row>
    <row r="5466" spans="1:4" x14ac:dyDescent="0.2">
      <c r="A5466" s="185">
        <v>88275</v>
      </c>
      <c r="B5466" s="186" t="s">
        <v>1588</v>
      </c>
      <c r="C5466" s="185" t="s">
        <v>13</v>
      </c>
      <c r="D5466" s="187">
        <v>41.14</v>
      </c>
    </row>
    <row r="5467" spans="1:4" x14ac:dyDescent="0.2">
      <c r="A5467" s="188">
        <v>88277</v>
      </c>
      <c r="B5467" s="189" t="s">
        <v>1589</v>
      </c>
      <c r="C5467" s="188" t="s">
        <v>13</v>
      </c>
      <c r="D5467" s="190">
        <v>25.38</v>
      </c>
    </row>
    <row r="5468" spans="1:4" x14ac:dyDescent="0.2">
      <c r="A5468" s="185">
        <v>88278</v>
      </c>
      <c r="B5468" s="186" t="s">
        <v>1590</v>
      </c>
      <c r="C5468" s="185" t="s">
        <v>13</v>
      </c>
      <c r="D5468" s="187">
        <v>23.82</v>
      </c>
    </row>
    <row r="5469" spans="1:4" x14ac:dyDescent="0.2">
      <c r="A5469" s="188">
        <v>88279</v>
      </c>
      <c r="B5469" s="189" t="s">
        <v>1591</v>
      </c>
      <c r="C5469" s="188" t="s">
        <v>13</v>
      </c>
      <c r="D5469" s="190">
        <v>24.36</v>
      </c>
    </row>
    <row r="5470" spans="1:4" x14ac:dyDescent="0.2">
      <c r="A5470" s="185">
        <v>88281</v>
      </c>
      <c r="B5470" s="186" t="s">
        <v>1592</v>
      </c>
      <c r="C5470" s="185" t="s">
        <v>13</v>
      </c>
      <c r="D5470" s="187">
        <v>32</v>
      </c>
    </row>
    <row r="5471" spans="1:4" x14ac:dyDescent="0.2">
      <c r="A5471" s="188">
        <v>88282</v>
      </c>
      <c r="B5471" s="189" t="s">
        <v>1593</v>
      </c>
      <c r="C5471" s="188" t="s">
        <v>13</v>
      </c>
      <c r="D5471" s="190">
        <v>32</v>
      </c>
    </row>
    <row r="5472" spans="1:4" x14ac:dyDescent="0.2">
      <c r="A5472" s="185">
        <v>88283</v>
      </c>
      <c r="B5472" s="186" t="s">
        <v>1594</v>
      </c>
      <c r="C5472" s="185" t="s">
        <v>13</v>
      </c>
      <c r="D5472" s="187">
        <v>32.03</v>
      </c>
    </row>
    <row r="5473" spans="1:4" x14ac:dyDescent="0.2">
      <c r="A5473" s="188">
        <v>88284</v>
      </c>
      <c r="B5473" s="189" t="s">
        <v>1595</v>
      </c>
      <c r="C5473" s="188" t="s">
        <v>13</v>
      </c>
      <c r="D5473" s="190">
        <v>29.77</v>
      </c>
    </row>
    <row r="5474" spans="1:4" x14ac:dyDescent="0.2">
      <c r="A5474" s="185">
        <v>88285</v>
      </c>
      <c r="B5474" s="186" t="s">
        <v>1596</v>
      </c>
      <c r="C5474" s="185" t="s">
        <v>13</v>
      </c>
      <c r="D5474" s="187">
        <v>32.03</v>
      </c>
    </row>
    <row r="5475" spans="1:4" x14ac:dyDescent="0.2">
      <c r="A5475" s="188">
        <v>88286</v>
      </c>
      <c r="B5475" s="189" t="s">
        <v>1597</v>
      </c>
      <c r="C5475" s="188" t="s">
        <v>13</v>
      </c>
      <c r="D5475" s="190">
        <v>35.1</v>
      </c>
    </row>
    <row r="5476" spans="1:4" x14ac:dyDescent="0.2">
      <c r="A5476" s="185">
        <v>88288</v>
      </c>
      <c r="B5476" s="186" t="s">
        <v>1598</v>
      </c>
      <c r="C5476" s="185" t="s">
        <v>13</v>
      </c>
      <c r="D5476" s="187">
        <v>15.81</v>
      </c>
    </row>
    <row r="5477" spans="1:4" x14ac:dyDescent="0.2">
      <c r="A5477" s="188">
        <v>88290</v>
      </c>
      <c r="B5477" s="189" t="s">
        <v>1599</v>
      </c>
      <c r="C5477" s="188" t="s">
        <v>13</v>
      </c>
      <c r="D5477" s="190">
        <v>32.85</v>
      </c>
    </row>
    <row r="5478" spans="1:4" x14ac:dyDescent="0.2">
      <c r="A5478" s="185">
        <v>88291</v>
      </c>
      <c r="B5478" s="186" t="s">
        <v>1600</v>
      </c>
      <c r="C5478" s="185" t="s">
        <v>13</v>
      </c>
      <c r="D5478" s="187">
        <v>34.57</v>
      </c>
    </row>
    <row r="5479" spans="1:4" ht="25.5" x14ac:dyDescent="0.2">
      <c r="A5479" s="188">
        <v>88292</v>
      </c>
      <c r="B5479" s="189" t="s">
        <v>1601</v>
      </c>
      <c r="C5479" s="188" t="s">
        <v>13</v>
      </c>
      <c r="D5479" s="190">
        <v>23.6</v>
      </c>
    </row>
    <row r="5480" spans="1:4" x14ac:dyDescent="0.2">
      <c r="A5480" s="185">
        <v>88293</v>
      </c>
      <c r="B5480" s="186" t="s">
        <v>1602</v>
      </c>
      <c r="C5480" s="185" t="s">
        <v>13</v>
      </c>
      <c r="D5480" s="187">
        <v>35.71</v>
      </c>
    </row>
    <row r="5481" spans="1:4" x14ac:dyDescent="0.2">
      <c r="A5481" s="188">
        <v>88294</v>
      </c>
      <c r="B5481" s="189" t="s">
        <v>1603</v>
      </c>
      <c r="C5481" s="188" t="s">
        <v>13</v>
      </c>
      <c r="D5481" s="190">
        <v>38.31</v>
      </c>
    </row>
    <row r="5482" spans="1:4" x14ac:dyDescent="0.2">
      <c r="A5482" s="185">
        <v>88295</v>
      </c>
      <c r="B5482" s="186" t="s">
        <v>1604</v>
      </c>
      <c r="C5482" s="185" t="s">
        <v>13</v>
      </c>
      <c r="D5482" s="187">
        <v>22.16</v>
      </c>
    </row>
    <row r="5483" spans="1:4" x14ac:dyDescent="0.2">
      <c r="A5483" s="188">
        <v>88296</v>
      </c>
      <c r="B5483" s="189" t="s">
        <v>1605</v>
      </c>
      <c r="C5483" s="188" t="s">
        <v>13</v>
      </c>
      <c r="D5483" s="190">
        <v>44.03</v>
      </c>
    </row>
    <row r="5484" spans="1:4" x14ac:dyDescent="0.2">
      <c r="A5484" s="185">
        <v>88297</v>
      </c>
      <c r="B5484" s="186" t="s">
        <v>1606</v>
      </c>
      <c r="C5484" s="185" t="s">
        <v>13</v>
      </c>
      <c r="D5484" s="187">
        <v>32.65</v>
      </c>
    </row>
    <row r="5485" spans="1:4" ht="25.5" x14ac:dyDescent="0.2">
      <c r="A5485" s="188">
        <v>88298</v>
      </c>
      <c r="B5485" s="189" t="s">
        <v>1607</v>
      </c>
      <c r="C5485" s="188" t="s">
        <v>13</v>
      </c>
      <c r="D5485" s="190">
        <v>22.15</v>
      </c>
    </row>
    <row r="5486" spans="1:4" x14ac:dyDescent="0.2">
      <c r="A5486" s="185">
        <v>88299</v>
      </c>
      <c r="B5486" s="186" t="s">
        <v>1608</v>
      </c>
      <c r="C5486" s="185" t="s">
        <v>13</v>
      </c>
      <c r="D5486" s="187">
        <v>49.15</v>
      </c>
    </row>
    <row r="5487" spans="1:4" x14ac:dyDescent="0.2">
      <c r="A5487" s="188">
        <v>88300</v>
      </c>
      <c r="B5487" s="189" t="s">
        <v>1609</v>
      </c>
      <c r="C5487" s="188" t="s">
        <v>13</v>
      </c>
      <c r="D5487" s="190">
        <v>49.15</v>
      </c>
    </row>
    <row r="5488" spans="1:4" x14ac:dyDescent="0.2">
      <c r="A5488" s="185">
        <v>88301</v>
      </c>
      <c r="B5488" s="186" t="s">
        <v>1610</v>
      </c>
      <c r="C5488" s="185" t="s">
        <v>13</v>
      </c>
      <c r="D5488" s="187">
        <v>36.11</v>
      </c>
    </row>
    <row r="5489" spans="1:4" x14ac:dyDescent="0.2">
      <c r="A5489" s="188">
        <v>88302</v>
      </c>
      <c r="B5489" s="189" t="s">
        <v>1611</v>
      </c>
      <c r="C5489" s="188" t="s">
        <v>13</v>
      </c>
      <c r="D5489" s="190">
        <v>35.71</v>
      </c>
    </row>
    <row r="5490" spans="1:4" x14ac:dyDescent="0.2">
      <c r="A5490" s="185">
        <v>88303</v>
      </c>
      <c r="B5490" s="186" t="s">
        <v>1612</v>
      </c>
      <c r="C5490" s="185" t="s">
        <v>13</v>
      </c>
      <c r="D5490" s="187">
        <v>31.56</v>
      </c>
    </row>
    <row r="5491" spans="1:4" ht="25.5" x14ac:dyDescent="0.2">
      <c r="A5491" s="188">
        <v>88304</v>
      </c>
      <c r="B5491" s="189" t="s">
        <v>16419</v>
      </c>
      <c r="C5491" s="188" t="s">
        <v>13</v>
      </c>
      <c r="D5491" s="190">
        <v>32.85</v>
      </c>
    </row>
    <row r="5492" spans="1:4" x14ac:dyDescent="0.2">
      <c r="A5492" s="185">
        <v>88306</v>
      </c>
      <c r="B5492" s="186" t="s">
        <v>1613</v>
      </c>
      <c r="C5492" s="185" t="s">
        <v>13</v>
      </c>
      <c r="D5492" s="187">
        <v>23.47</v>
      </c>
    </row>
    <row r="5493" spans="1:4" x14ac:dyDescent="0.2">
      <c r="A5493" s="188">
        <v>88307</v>
      </c>
      <c r="B5493" s="189" t="s">
        <v>1614</v>
      </c>
      <c r="C5493" s="188" t="s">
        <v>13</v>
      </c>
      <c r="D5493" s="190">
        <v>27.09</v>
      </c>
    </row>
    <row r="5494" spans="1:4" x14ac:dyDescent="0.2">
      <c r="A5494" s="185">
        <v>88308</v>
      </c>
      <c r="B5494" s="186" t="s">
        <v>1615</v>
      </c>
      <c r="C5494" s="185" t="s">
        <v>13</v>
      </c>
      <c r="D5494" s="187">
        <v>21.75</v>
      </c>
    </row>
    <row r="5495" spans="1:4" x14ac:dyDescent="0.2">
      <c r="A5495" s="188">
        <v>88309</v>
      </c>
      <c r="B5495" s="189" t="s">
        <v>1616</v>
      </c>
      <c r="C5495" s="188" t="s">
        <v>13</v>
      </c>
      <c r="D5495" s="190">
        <v>18.760000000000002</v>
      </c>
    </row>
    <row r="5496" spans="1:4" x14ac:dyDescent="0.2">
      <c r="A5496" s="185">
        <v>88310</v>
      </c>
      <c r="B5496" s="186" t="s">
        <v>1617</v>
      </c>
      <c r="C5496" s="185" t="s">
        <v>13</v>
      </c>
      <c r="D5496" s="187">
        <v>18.68</v>
      </c>
    </row>
    <row r="5497" spans="1:4" x14ac:dyDescent="0.2">
      <c r="A5497" s="188">
        <v>88311</v>
      </c>
      <c r="B5497" s="189" t="s">
        <v>1618</v>
      </c>
      <c r="C5497" s="188" t="s">
        <v>13</v>
      </c>
      <c r="D5497" s="190">
        <v>19.52</v>
      </c>
    </row>
    <row r="5498" spans="1:4" x14ac:dyDescent="0.2">
      <c r="A5498" s="185">
        <v>88312</v>
      </c>
      <c r="B5498" s="186" t="s">
        <v>1619</v>
      </c>
      <c r="C5498" s="185" t="s">
        <v>13</v>
      </c>
      <c r="D5498" s="187">
        <v>21.5</v>
      </c>
    </row>
    <row r="5499" spans="1:4" x14ac:dyDescent="0.2">
      <c r="A5499" s="188">
        <v>88313</v>
      </c>
      <c r="B5499" s="189" t="s">
        <v>1620</v>
      </c>
      <c r="C5499" s="188" t="s">
        <v>13</v>
      </c>
      <c r="D5499" s="190">
        <v>43.15</v>
      </c>
    </row>
    <row r="5500" spans="1:4" x14ac:dyDescent="0.2">
      <c r="A5500" s="185">
        <v>88314</v>
      </c>
      <c r="B5500" s="186" t="s">
        <v>1621</v>
      </c>
      <c r="C5500" s="185" t="s">
        <v>13</v>
      </c>
      <c r="D5500" s="187">
        <v>17.25</v>
      </c>
    </row>
    <row r="5501" spans="1:4" x14ac:dyDescent="0.2">
      <c r="A5501" s="188">
        <v>88315</v>
      </c>
      <c r="B5501" s="189" t="s">
        <v>1622</v>
      </c>
      <c r="C5501" s="188" t="s">
        <v>13</v>
      </c>
      <c r="D5501" s="190">
        <v>17.8</v>
      </c>
    </row>
    <row r="5502" spans="1:4" x14ac:dyDescent="0.2">
      <c r="A5502" s="185">
        <v>88316</v>
      </c>
      <c r="B5502" s="186" t="s">
        <v>1623</v>
      </c>
      <c r="C5502" s="185" t="s">
        <v>13</v>
      </c>
      <c r="D5502" s="187">
        <v>13.22</v>
      </c>
    </row>
    <row r="5503" spans="1:4" x14ac:dyDescent="0.2">
      <c r="A5503" s="188">
        <v>88317</v>
      </c>
      <c r="B5503" s="189" t="s">
        <v>1624</v>
      </c>
      <c r="C5503" s="188" t="s">
        <v>13</v>
      </c>
      <c r="D5503" s="190">
        <v>18.64</v>
      </c>
    </row>
    <row r="5504" spans="1:4" ht="25.5" x14ac:dyDescent="0.2">
      <c r="A5504" s="185">
        <v>88318</v>
      </c>
      <c r="B5504" s="186" t="s">
        <v>16420</v>
      </c>
      <c r="C5504" s="185" t="s">
        <v>13</v>
      </c>
      <c r="D5504" s="187">
        <v>20</v>
      </c>
    </row>
    <row r="5505" spans="1:4" x14ac:dyDescent="0.2">
      <c r="A5505" s="188">
        <v>88320</v>
      </c>
      <c r="B5505" s="189" t="s">
        <v>1625</v>
      </c>
      <c r="C5505" s="188" t="s">
        <v>13</v>
      </c>
      <c r="D5505" s="190">
        <v>15.98</v>
      </c>
    </row>
    <row r="5506" spans="1:4" x14ac:dyDescent="0.2">
      <c r="A5506" s="185">
        <v>88321</v>
      </c>
      <c r="B5506" s="186" t="s">
        <v>1626</v>
      </c>
      <c r="C5506" s="185" t="s">
        <v>13</v>
      </c>
      <c r="D5506" s="187">
        <v>63.92</v>
      </c>
    </row>
    <row r="5507" spans="1:4" x14ac:dyDescent="0.2">
      <c r="A5507" s="188">
        <v>88322</v>
      </c>
      <c r="B5507" s="189" t="s">
        <v>1627</v>
      </c>
      <c r="C5507" s="188" t="s">
        <v>13</v>
      </c>
      <c r="D5507" s="190">
        <v>76.2</v>
      </c>
    </row>
    <row r="5508" spans="1:4" x14ac:dyDescent="0.2">
      <c r="A5508" s="185">
        <v>88323</v>
      </c>
      <c r="B5508" s="186" t="s">
        <v>1628</v>
      </c>
      <c r="C5508" s="185" t="s">
        <v>13</v>
      </c>
      <c r="D5508" s="187">
        <v>16.61</v>
      </c>
    </row>
    <row r="5509" spans="1:4" x14ac:dyDescent="0.2">
      <c r="A5509" s="188">
        <v>88324</v>
      </c>
      <c r="B5509" s="189" t="s">
        <v>1629</v>
      </c>
      <c r="C5509" s="188" t="s">
        <v>13</v>
      </c>
      <c r="D5509" s="190">
        <v>34.75</v>
      </c>
    </row>
    <row r="5510" spans="1:4" x14ac:dyDescent="0.2">
      <c r="A5510" s="185">
        <v>88325</v>
      </c>
      <c r="B5510" s="186" t="s">
        <v>1630</v>
      </c>
      <c r="C5510" s="185" t="s">
        <v>13</v>
      </c>
      <c r="D5510" s="187">
        <v>16.63</v>
      </c>
    </row>
    <row r="5511" spans="1:4" x14ac:dyDescent="0.2">
      <c r="A5511" s="188">
        <v>88326</v>
      </c>
      <c r="B5511" s="189" t="s">
        <v>1631</v>
      </c>
      <c r="C5511" s="188" t="s">
        <v>13</v>
      </c>
      <c r="D5511" s="190">
        <v>25.2</v>
      </c>
    </row>
    <row r="5512" spans="1:4" ht="25.5" x14ac:dyDescent="0.2">
      <c r="A5512" s="185">
        <v>88377</v>
      </c>
      <c r="B5512" s="186" t="s">
        <v>16421</v>
      </c>
      <c r="C5512" s="185" t="s">
        <v>13</v>
      </c>
      <c r="D5512" s="187">
        <v>13.55</v>
      </c>
    </row>
    <row r="5513" spans="1:4" x14ac:dyDescent="0.2">
      <c r="A5513" s="188">
        <v>88441</v>
      </c>
      <c r="B5513" s="189" t="s">
        <v>1632</v>
      </c>
      <c r="C5513" s="188" t="s">
        <v>13</v>
      </c>
      <c r="D5513" s="190">
        <v>14.97</v>
      </c>
    </row>
    <row r="5514" spans="1:4" x14ac:dyDescent="0.2">
      <c r="A5514" s="185">
        <v>88597</v>
      </c>
      <c r="B5514" s="186" t="s">
        <v>1633</v>
      </c>
      <c r="C5514" s="185" t="s">
        <v>13</v>
      </c>
      <c r="D5514" s="187">
        <v>27.46</v>
      </c>
    </row>
    <row r="5515" spans="1:4" x14ac:dyDescent="0.2">
      <c r="A5515" s="188">
        <v>90766</v>
      </c>
      <c r="B5515" s="189" t="s">
        <v>1634</v>
      </c>
      <c r="C5515" s="188" t="s">
        <v>13</v>
      </c>
      <c r="D5515" s="190">
        <v>25.12</v>
      </c>
    </row>
    <row r="5516" spans="1:4" x14ac:dyDescent="0.2">
      <c r="A5516" s="185">
        <v>90767</v>
      </c>
      <c r="B5516" s="186" t="s">
        <v>1635</v>
      </c>
      <c r="C5516" s="185" t="s">
        <v>13</v>
      </c>
      <c r="D5516" s="187">
        <v>24.15</v>
      </c>
    </row>
    <row r="5517" spans="1:4" x14ac:dyDescent="0.2">
      <c r="A5517" s="188">
        <v>90768</v>
      </c>
      <c r="B5517" s="189" t="s">
        <v>1636</v>
      </c>
      <c r="C5517" s="188" t="s">
        <v>13</v>
      </c>
      <c r="D5517" s="190">
        <v>75.66</v>
      </c>
    </row>
    <row r="5518" spans="1:4" x14ac:dyDescent="0.2">
      <c r="A5518" s="185">
        <v>90769</v>
      </c>
      <c r="B5518" s="186" t="s">
        <v>1637</v>
      </c>
      <c r="C5518" s="185" t="s">
        <v>13</v>
      </c>
      <c r="D5518" s="187">
        <v>86.76</v>
      </c>
    </row>
    <row r="5519" spans="1:4" x14ac:dyDescent="0.2">
      <c r="A5519" s="188">
        <v>90770</v>
      </c>
      <c r="B5519" s="189" t="s">
        <v>1638</v>
      </c>
      <c r="C5519" s="188" t="s">
        <v>13</v>
      </c>
      <c r="D5519" s="190">
        <v>102.7</v>
      </c>
    </row>
    <row r="5520" spans="1:4" x14ac:dyDescent="0.2">
      <c r="A5520" s="185">
        <v>90771</v>
      </c>
      <c r="B5520" s="186" t="s">
        <v>1639</v>
      </c>
      <c r="C5520" s="185" t="s">
        <v>13</v>
      </c>
      <c r="D5520" s="187">
        <v>22.75</v>
      </c>
    </row>
    <row r="5521" spans="1:4" x14ac:dyDescent="0.2">
      <c r="A5521" s="188">
        <v>90772</v>
      </c>
      <c r="B5521" s="189" t="s">
        <v>1640</v>
      </c>
      <c r="C5521" s="188" t="s">
        <v>13</v>
      </c>
      <c r="D5521" s="190">
        <v>16.559999999999999</v>
      </c>
    </row>
    <row r="5522" spans="1:4" x14ac:dyDescent="0.2">
      <c r="A5522" s="185">
        <v>90773</v>
      </c>
      <c r="B5522" s="186" t="s">
        <v>1641</v>
      </c>
      <c r="C5522" s="185" t="s">
        <v>13</v>
      </c>
      <c r="D5522" s="187">
        <v>23.01</v>
      </c>
    </row>
    <row r="5523" spans="1:4" x14ac:dyDescent="0.2">
      <c r="A5523" s="188">
        <v>90775</v>
      </c>
      <c r="B5523" s="189" t="s">
        <v>1642</v>
      </c>
      <c r="C5523" s="188" t="s">
        <v>13</v>
      </c>
      <c r="D5523" s="190">
        <v>37.729999999999997</v>
      </c>
    </row>
    <row r="5524" spans="1:4" x14ac:dyDescent="0.2">
      <c r="A5524" s="185">
        <v>90776</v>
      </c>
      <c r="B5524" s="186" t="s">
        <v>1643</v>
      </c>
      <c r="C5524" s="185" t="s">
        <v>13</v>
      </c>
      <c r="D5524" s="187">
        <v>37.619999999999997</v>
      </c>
    </row>
    <row r="5525" spans="1:4" x14ac:dyDescent="0.2">
      <c r="A5525" s="188">
        <v>90777</v>
      </c>
      <c r="B5525" s="189" t="s">
        <v>1644</v>
      </c>
      <c r="C5525" s="188" t="s">
        <v>13</v>
      </c>
      <c r="D5525" s="190">
        <v>80.44</v>
      </c>
    </row>
    <row r="5526" spans="1:4" x14ac:dyDescent="0.2">
      <c r="A5526" s="185">
        <v>90778</v>
      </c>
      <c r="B5526" s="186" t="s">
        <v>1645</v>
      </c>
      <c r="C5526" s="185" t="s">
        <v>13</v>
      </c>
      <c r="D5526" s="187">
        <v>101.19</v>
      </c>
    </row>
    <row r="5527" spans="1:4" x14ac:dyDescent="0.2">
      <c r="A5527" s="188">
        <v>90779</v>
      </c>
      <c r="B5527" s="189" t="s">
        <v>1646</v>
      </c>
      <c r="C5527" s="188" t="s">
        <v>13</v>
      </c>
      <c r="D5527" s="190">
        <v>132.80000000000001</v>
      </c>
    </row>
    <row r="5528" spans="1:4" x14ac:dyDescent="0.2">
      <c r="A5528" s="185">
        <v>90780</v>
      </c>
      <c r="B5528" s="186" t="s">
        <v>1647</v>
      </c>
      <c r="C5528" s="185" t="s">
        <v>13</v>
      </c>
      <c r="D5528" s="187">
        <v>58.92</v>
      </c>
    </row>
    <row r="5529" spans="1:4" x14ac:dyDescent="0.2">
      <c r="A5529" s="188">
        <v>90781</v>
      </c>
      <c r="B5529" s="189" t="s">
        <v>1648</v>
      </c>
      <c r="C5529" s="188" t="s">
        <v>13</v>
      </c>
      <c r="D5529" s="190">
        <v>17.350000000000001</v>
      </c>
    </row>
    <row r="5530" spans="1:4" x14ac:dyDescent="0.2">
      <c r="A5530" s="185">
        <v>91677</v>
      </c>
      <c r="B5530" s="186" t="s">
        <v>1649</v>
      </c>
      <c r="C5530" s="185" t="s">
        <v>13</v>
      </c>
      <c r="D5530" s="187">
        <v>94.24</v>
      </c>
    </row>
    <row r="5531" spans="1:4" x14ac:dyDescent="0.2">
      <c r="A5531" s="188">
        <v>91678</v>
      </c>
      <c r="B5531" s="189" t="s">
        <v>1650</v>
      </c>
      <c r="C5531" s="188" t="s">
        <v>13</v>
      </c>
      <c r="D5531" s="190">
        <v>79.48</v>
      </c>
    </row>
    <row r="5532" spans="1:4" x14ac:dyDescent="0.2">
      <c r="A5532" s="185">
        <v>93556</v>
      </c>
      <c r="B5532" s="186" t="s">
        <v>1651</v>
      </c>
      <c r="C5532" s="185" t="s">
        <v>86</v>
      </c>
      <c r="D5532" s="187">
        <v>98.62</v>
      </c>
    </row>
    <row r="5533" spans="1:4" x14ac:dyDescent="0.2">
      <c r="A5533" s="188">
        <v>93557</v>
      </c>
      <c r="B5533" s="189" t="s">
        <v>1652</v>
      </c>
      <c r="C5533" s="188" t="s">
        <v>86</v>
      </c>
      <c r="D5533" s="190">
        <v>154.5</v>
      </c>
    </row>
    <row r="5534" spans="1:4" x14ac:dyDescent="0.2">
      <c r="A5534" s="185">
        <v>93558</v>
      </c>
      <c r="B5534" s="186" t="s">
        <v>1653</v>
      </c>
      <c r="C5534" s="185" t="s">
        <v>86</v>
      </c>
      <c r="D5534" s="187">
        <v>5670.09</v>
      </c>
    </row>
    <row r="5535" spans="1:4" x14ac:dyDescent="0.2">
      <c r="A5535" s="188">
        <v>93559</v>
      </c>
      <c r="B5535" s="189" t="s">
        <v>1633</v>
      </c>
      <c r="C5535" s="188" t="s">
        <v>86</v>
      </c>
      <c r="D5535" s="190">
        <v>4865.45</v>
      </c>
    </row>
    <row r="5536" spans="1:4" x14ac:dyDescent="0.2">
      <c r="A5536" s="185">
        <v>93560</v>
      </c>
      <c r="B5536" s="186" t="s">
        <v>1641</v>
      </c>
      <c r="C5536" s="185" t="s">
        <v>86</v>
      </c>
      <c r="D5536" s="187">
        <v>4083.82</v>
      </c>
    </row>
    <row r="5537" spans="1:4" x14ac:dyDescent="0.2">
      <c r="A5537" s="188">
        <v>93561</v>
      </c>
      <c r="B5537" s="189" t="s">
        <v>1642</v>
      </c>
      <c r="C5537" s="188" t="s">
        <v>86</v>
      </c>
      <c r="D5537" s="190">
        <v>6917.87</v>
      </c>
    </row>
    <row r="5538" spans="1:4" x14ac:dyDescent="0.2">
      <c r="A5538" s="185">
        <v>93562</v>
      </c>
      <c r="B5538" s="186" t="s">
        <v>1639</v>
      </c>
      <c r="C5538" s="185" t="s">
        <v>86</v>
      </c>
      <c r="D5538" s="187">
        <v>4039.06</v>
      </c>
    </row>
    <row r="5539" spans="1:4" x14ac:dyDescent="0.2">
      <c r="A5539" s="188">
        <v>93563</v>
      </c>
      <c r="B5539" s="189" t="s">
        <v>1634</v>
      </c>
      <c r="C5539" s="188" t="s">
        <v>86</v>
      </c>
      <c r="D5539" s="190">
        <v>4456.29</v>
      </c>
    </row>
    <row r="5540" spans="1:4" x14ac:dyDescent="0.2">
      <c r="A5540" s="185">
        <v>93564</v>
      </c>
      <c r="B5540" s="186" t="s">
        <v>1635</v>
      </c>
      <c r="C5540" s="185" t="s">
        <v>86</v>
      </c>
      <c r="D5540" s="187">
        <v>4273.53</v>
      </c>
    </row>
    <row r="5541" spans="1:4" x14ac:dyDescent="0.2">
      <c r="A5541" s="188">
        <v>93565</v>
      </c>
      <c r="B5541" s="189" t="s">
        <v>1644</v>
      </c>
      <c r="C5541" s="188" t="s">
        <v>86</v>
      </c>
      <c r="D5541" s="190">
        <v>14141.21</v>
      </c>
    </row>
    <row r="5542" spans="1:4" x14ac:dyDescent="0.2">
      <c r="A5542" s="185">
        <v>93566</v>
      </c>
      <c r="B5542" s="186" t="s">
        <v>1640</v>
      </c>
      <c r="C5542" s="185" t="s">
        <v>86</v>
      </c>
      <c r="D5542" s="187">
        <v>2950.32</v>
      </c>
    </row>
    <row r="5543" spans="1:4" x14ac:dyDescent="0.2">
      <c r="A5543" s="188">
        <v>93567</v>
      </c>
      <c r="B5543" s="189" t="s">
        <v>1645</v>
      </c>
      <c r="C5543" s="188" t="s">
        <v>86</v>
      </c>
      <c r="D5543" s="190">
        <v>17788.23</v>
      </c>
    </row>
    <row r="5544" spans="1:4" x14ac:dyDescent="0.2">
      <c r="A5544" s="185">
        <v>93568</v>
      </c>
      <c r="B5544" s="186" t="s">
        <v>1646</v>
      </c>
      <c r="C5544" s="185" t="s">
        <v>86</v>
      </c>
      <c r="D5544" s="187">
        <v>23340.63</v>
      </c>
    </row>
    <row r="5545" spans="1:4" x14ac:dyDescent="0.2">
      <c r="A5545" s="188">
        <v>93569</v>
      </c>
      <c r="B5545" s="189" t="s">
        <v>1654</v>
      </c>
      <c r="C5545" s="188" t="s">
        <v>86</v>
      </c>
      <c r="D5545" s="190">
        <v>13317.37</v>
      </c>
    </row>
    <row r="5546" spans="1:4" x14ac:dyDescent="0.2">
      <c r="A5546" s="185">
        <v>93570</v>
      </c>
      <c r="B5546" s="186" t="s">
        <v>1655</v>
      </c>
      <c r="C5546" s="185" t="s">
        <v>86</v>
      </c>
      <c r="D5546" s="187">
        <v>15269.55</v>
      </c>
    </row>
    <row r="5547" spans="1:4" x14ac:dyDescent="0.2">
      <c r="A5547" s="188">
        <v>93571</v>
      </c>
      <c r="B5547" s="189" t="s">
        <v>1656</v>
      </c>
      <c r="C5547" s="188" t="s">
        <v>86</v>
      </c>
      <c r="D5547" s="190">
        <v>18074.93</v>
      </c>
    </row>
    <row r="5548" spans="1:4" x14ac:dyDescent="0.2">
      <c r="A5548" s="185">
        <v>93572</v>
      </c>
      <c r="B5548" s="186" t="s">
        <v>1657</v>
      </c>
      <c r="C5548" s="185" t="s">
        <v>86</v>
      </c>
      <c r="D5548" s="187">
        <v>6635.6</v>
      </c>
    </row>
    <row r="5549" spans="1:4" x14ac:dyDescent="0.2">
      <c r="A5549" s="188">
        <v>94295</v>
      </c>
      <c r="B5549" s="189" t="s">
        <v>1647</v>
      </c>
      <c r="C5549" s="188" t="s">
        <v>86</v>
      </c>
      <c r="D5549" s="190">
        <v>10349.459999999999</v>
      </c>
    </row>
    <row r="5550" spans="1:4" x14ac:dyDescent="0.2">
      <c r="A5550" s="185">
        <v>94296</v>
      </c>
      <c r="B5550" s="186" t="s">
        <v>1648</v>
      </c>
      <c r="C5550" s="185" t="s">
        <v>86</v>
      </c>
      <c r="D5550" s="187">
        <v>3087.35</v>
      </c>
    </row>
    <row r="5551" spans="1:4" ht="25.5" x14ac:dyDescent="0.2">
      <c r="A5551" s="188">
        <v>95308</v>
      </c>
      <c r="B5551" s="189" t="s">
        <v>16422</v>
      </c>
      <c r="C5551" s="188" t="s">
        <v>13</v>
      </c>
      <c r="D5551" s="190">
        <v>0.1</v>
      </c>
    </row>
    <row r="5552" spans="1:4" ht="25.5" x14ac:dyDescent="0.2">
      <c r="A5552" s="185">
        <v>95309</v>
      </c>
      <c r="B5552" s="186" t="s">
        <v>16423</v>
      </c>
      <c r="C5552" s="185" t="s">
        <v>13</v>
      </c>
      <c r="D5552" s="187">
        <v>0.13</v>
      </c>
    </row>
    <row r="5553" spans="1:4" ht="25.5" x14ac:dyDescent="0.2">
      <c r="A5553" s="188">
        <v>95310</v>
      </c>
      <c r="B5553" s="189" t="s">
        <v>16424</v>
      </c>
      <c r="C5553" s="188" t="s">
        <v>13</v>
      </c>
      <c r="D5553" s="190">
        <v>0.11</v>
      </c>
    </row>
    <row r="5554" spans="1:4" ht="25.5" x14ac:dyDescent="0.2">
      <c r="A5554" s="185">
        <v>95311</v>
      </c>
      <c r="B5554" s="186" t="s">
        <v>16425</v>
      </c>
      <c r="C5554" s="185" t="s">
        <v>13</v>
      </c>
      <c r="D5554" s="187">
        <v>0.09</v>
      </c>
    </row>
    <row r="5555" spans="1:4" ht="25.5" x14ac:dyDescent="0.2">
      <c r="A5555" s="188">
        <v>95312</v>
      </c>
      <c r="B5555" s="189" t="s">
        <v>16426</v>
      </c>
      <c r="C5555" s="188" t="s">
        <v>13</v>
      </c>
      <c r="D5555" s="190">
        <v>0.12</v>
      </c>
    </row>
    <row r="5556" spans="1:4" ht="25.5" x14ac:dyDescent="0.2">
      <c r="A5556" s="185">
        <v>95313</v>
      </c>
      <c r="B5556" s="186" t="s">
        <v>16427</v>
      </c>
      <c r="C5556" s="185" t="s">
        <v>13</v>
      </c>
      <c r="D5556" s="187">
        <v>0.09</v>
      </c>
    </row>
    <row r="5557" spans="1:4" ht="25.5" x14ac:dyDescent="0.2">
      <c r="A5557" s="188">
        <v>95314</v>
      </c>
      <c r="B5557" s="189" t="s">
        <v>16428</v>
      </c>
      <c r="C5557" s="188" t="s">
        <v>13</v>
      </c>
      <c r="D5557" s="190">
        <v>0.13</v>
      </c>
    </row>
    <row r="5558" spans="1:4" ht="25.5" x14ac:dyDescent="0.2">
      <c r="A5558" s="185">
        <v>95315</v>
      </c>
      <c r="B5558" s="186" t="s">
        <v>16429</v>
      </c>
      <c r="C5558" s="185" t="s">
        <v>13</v>
      </c>
      <c r="D5558" s="187">
        <v>0.25</v>
      </c>
    </row>
    <row r="5559" spans="1:4" ht="25.5" x14ac:dyDescent="0.2">
      <c r="A5559" s="188">
        <v>95316</v>
      </c>
      <c r="B5559" s="189" t="s">
        <v>16430</v>
      </c>
      <c r="C5559" s="188" t="s">
        <v>13</v>
      </c>
      <c r="D5559" s="190">
        <v>0.33</v>
      </c>
    </row>
    <row r="5560" spans="1:4" ht="25.5" x14ac:dyDescent="0.2">
      <c r="A5560" s="185">
        <v>95317</v>
      </c>
      <c r="B5560" s="186" t="s">
        <v>16431</v>
      </c>
      <c r="C5560" s="185" t="s">
        <v>13</v>
      </c>
      <c r="D5560" s="187">
        <v>0.16</v>
      </c>
    </row>
    <row r="5561" spans="1:4" ht="25.5" x14ac:dyDescent="0.2">
      <c r="A5561" s="188">
        <v>95318</v>
      </c>
      <c r="B5561" s="189" t="s">
        <v>16432</v>
      </c>
      <c r="C5561" s="188" t="s">
        <v>13</v>
      </c>
      <c r="D5561" s="190">
        <v>0.1</v>
      </c>
    </row>
    <row r="5562" spans="1:4" ht="25.5" x14ac:dyDescent="0.2">
      <c r="A5562" s="185">
        <v>95319</v>
      </c>
      <c r="B5562" s="186" t="s">
        <v>16433</v>
      </c>
      <c r="C5562" s="185" t="s">
        <v>13</v>
      </c>
      <c r="D5562" s="187">
        <v>0.18</v>
      </c>
    </row>
    <row r="5563" spans="1:4" ht="25.5" x14ac:dyDescent="0.2">
      <c r="A5563" s="188">
        <v>95320</v>
      </c>
      <c r="B5563" s="189" t="s">
        <v>16434</v>
      </c>
      <c r="C5563" s="188" t="s">
        <v>13</v>
      </c>
      <c r="D5563" s="190">
        <v>0.09</v>
      </c>
    </row>
    <row r="5564" spans="1:4" ht="25.5" x14ac:dyDescent="0.2">
      <c r="A5564" s="185">
        <v>95321</v>
      </c>
      <c r="B5564" s="186" t="s">
        <v>16435</v>
      </c>
      <c r="C5564" s="185" t="s">
        <v>13</v>
      </c>
      <c r="D5564" s="187">
        <v>0.1</v>
      </c>
    </row>
    <row r="5565" spans="1:4" ht="25.5" x14ac:dyDescent="0.2">
      <c r="A5565" s="188">
        <v>95322</v>
      </c>
      <c r="B5565" s="189" t="s">
        <v>16436</v>
      </c>
      <c r="C5565" s="188" t="s">
        <v>13</v>
      </c>
      <c r="D5565" s="190">
        <v>7.0000000000000007E-2</v>
      </c>
    </row>
    <row r="5566" spans="1:4" ht="25.5" x14ac:dyDescent="0.2">
      <c r="A5566" s="185">
        <v>95323</v>
      </c>
      <c r="B5566" s="186" t="s">
        <v>16437</v>
      </c>
      <c r="C5566" s="185" t="s">
        <v>13</v>
      </c>
      <c r="D5566" s="187">
        <v>0.17</v>
      </c>
    </row>
    <row r="5567" spans="1:4" ht="25.5" x14ac:dyDescent="0.2">
      <c r="A5567" s="188">
        <v>95324</v>
      </c>
      <c r="B5567" s="189" t="s">
        <v>16438</v>
      </c>
      <c r="C5567" s="188" t="s">
        <v>13</v>
      </c>
      <c r="D5567" s="190">
        <v>0.15</v>
      </c>
    </row>
    <row r="5568" spans="1:4" ht="25.5" x14ac:dyDescent="0.2">
      <c r="A5568" s="185">
        <v>95325</v>
      </c>
      <c r="B5568" s="186" t="s">
        <v>16439</v>
      </c>
      <c r="C5568" s="185" t="s">
        <v>13</v>
      </c>
      <c r="D5568" s="187">
        <v>0.24</v>
      </c>
    </row>
    <row r="5569" spans="1:4" ht="25.5" x14ac:dyDescent="0.2">
      <c r="A5569" s="188">
        <v>95326</v>
      </c>
      <c r="B5569" s="189" t="s">
        <v>16440</v>
      </c>
      <c r="C5569" s="188" t="s">
        <v>13</v>
      </c>
      <c r="D5569" s="190">
        <v>0.12</v>
      </c>
    </row>
    <row r="5570" spans="1:4" ht="25.5" x14ac:dyDescent="0.2">
      <c r="A5570" s="185">
        <v>95327</v>
      </c>
      <c r="B5570" s="186" t="s">
        <v>16441</v>
      </c>
      <c r="C5570" s="185" t="s">
        <v>13</v>
      </c>
      <c r="D5570" s="187">
        <v>0.16</v>
      </c>
    </row>
    <row r="5571" spans="1:4" ht="25.5" x14ac:dyDescent="0.2">
      <c r="A5571" s="188">
        <v>95328</v>
      </c>
      <c r="B5571" s="189" t="s">
        <v>16442</v>
      </c>
      <c r="C5571" s="188" t="s">
        <v>13</v>
      </c>
      <c r="D5571" s="190">
        <v>0.14000000000000001</v>
      </c>
    </row>
    <row r="5572" spans="1:4" ht="25.5" x14ac:dyDescent="0.2">
      <c r="A5572" s="185">
        <v>95329</v>
      </c>
      <c r="B5572" s="186" t="s">
        <v>16443</v>
      </c>
      <c r="C5572" s="185" t="s">
        <v>13</v>
      </c>
      <c r="D5572" s="187">
        <v>0.17</v>
      </c>
    </row>
    <row r="5573" spans="1:4" ht="25.5" x14ac:dyDescent="0.2">
      <c r="A5573" s="188">
        <v>95330</v>
      </c>
      <c r="B5573" s="189" t="s">
        <v>16444</v>
      </c>
      <c r="C5573" s="188" t="s">
        <v>13</v>
      </c>
      <c r="D5573" s="190">
        <v>0.13</v>
      </c>
    </row>
    <row r="5574" spans="1:4" ht="25.5" x14ac:dyDescent="0.2">
      <c r="A5574" s="185">
        <v>95331</v>
      </c>
      <c r="B5574" s="186" t="s">
        <v>16445</v>
      </c>
      <c r="C5574" s="185" t="s">
        <v>13</v>
      </c>
      <c r="D5574" s="187">
        <v>0.19</v>
      </c>
    </row>
    <row r="5575" spans="1:4" ht="25.5" x14ac:dyDescent="0.2">
      <c r="A5575" s="188">
        <v>95332</v>
      </c>
      <c r="B5575" s="189" t="s">
        <v>16446</v>
      </c>
      <c r="C5575" s="188" t="s">
        <v>13</v>
      </c>
      <c r="D5575" s="190">
        <v>0.44</v>
      </c>
    </row>
    <row r="5576" spans="1:4" ht="25.5" x14ac:dyDescent="0.2">
      <c r="A5576" s="185">
        <v>95333</v>
      </c>
      <c r="B5576" s="186" t="s">
        <v>16447</v>
      </c>
      <c r="C5576" s="185" t="s">
        <v>13</v>
      </c>
      <c r="D5576" s="187">
        <v>0.56999999999999995</v>
      </c>
    </row>
    <row r="5577" spans="1:4" ht="25.5" x14ac:dyDescent="0.2">
      <c r="A5577" s="188">
        <v>95334</v>
      </c>
      <c r="B5577" s="189" t="s">
        <v>16448</v>
      </c>
      <c r="C5577" s="188" t="s">
        <v>13</v>
      </c>
      <c r="D5577" s="190">
        <v>0.56000000000000005</v>
      </c>
    </row>
    <row r="5578" spans="1:4" ht="25.5" x14ac:dyDescent="0.2">
      <c r="A5578" s="185">
        <v>95335</v>
      </c>
      <c r="B5578" s="186" t="s">
        <v>16449</v>
      </c>
      <c r="C5578" s="185" t="s">
        <v>13</v>
      </c>
      <c r="D5578" s="187">
        <v>0.21</v>
      </c>
    </row>
    <row r="5579" spans="1:4" ht="25.5" x14ac:dyDescent="0.2">
      <c r="A5579" s="188">
        <v>95336</v>
      </c>
      <c r="B5579" s="189" t="s">
        <v>16450</v>
      </c>
      <c r="C5579" s="188" t="s">
        <v>13</v>
      </c>
      <c r="D5579" s="190">
        <v>0.12</v>
      </c>
    </row>
    <row r="5580" spans="1:4" ht="25.5" x14ac:dyDescent="0.2">
      <c r="A5580" s="185">
        <v>95337</v>
      </c>
      <c r="B5580" s="186" t="s">
        <v>16451</v>
      </c>
      <c r="C5580" s="185" t="s">
        <v>13</v>
      </c>
      <c r="D5580" s="187">
        <v>0.12</v>
      </c>
    </row>
    <row r="5581" spans="1:4" ht="25.5" x14ac:dyDescent="0.2">
      <c r="A5581" s="188">
        <v>95338</v>
      </c>
      <c r="B5581" s="189" t="s">
        <v>16452</v>
      </c>
      <c r="C5581" s="188" t="s">
        <v>13</v>
      </c>
      <c r="D5581" s="190">
        <v>0.26</v>
      </c>
    </row>
    <row r="5582" spans="1:4" ht="25.5" x14ac:dyDescent="0.2">
      <c r="A5582" s="185">
        <v>95339</v>
      </c>
      <c r="B5582" s="186" t="s">
        <v>16453</v>
      </c>
      <c r="C5582" s="185" t="s">
        <v>13</v>
      </c>
      <c r="D5582" s="187">
        <v>0.53</v>
      </c>
    </row>
    <row r="5583" spans="1:4" ht="25.5" x14ac:dyDescent="0.2">
      <c r="A5583" s="188">
        <v>95340</v>
      </c>
      <c r="B5583" s="189" t="s">
        <v>16454</v>
      </c>
      <c r="C5583" s="188" t="s">
        <v>13</v>
      </c>
      <c r="D5583" s="190">
        <v>0.15</v>
      </c>
    </row>
    <row r="5584" spans="1:4" ht="25.5" x14ac:dyDescent="0.2">
      <c r="A5584" s="185">
        <v>95341</v>
      </c>
      <c r="B5584" s="186" t="s">
        <v>16455</v>
      </c>
      <c r="C5584" s="185" t="s">
        <v>13</v>
      </c>
      <c r="D5584" s="187">
        <v>0.16</v>
      </c>
    </row>
    <row r="5585" spans="1:4" ht="25.5" x14ac:dyDescent="0.2">
      <c r="A5585" s="188">
        <v>95342</v>
      </c>
      <c r="B5585" s="189" t="s">
        <v>16456</v>
      </c>
      <c r="C5585" s="188" t="s">
        <v>13</v>
      </c>
      <c r="D5585" s="190">
        <v>0.24</v>
      </c>
    </row>
    <row r="5586" spans="1:4" ht="25.5" x14ac:dyDescent="0.2">
      <c r="A5586" s="185">
        <v>95343</v>
      </c>
      <c r="B5586" s="186" t="s">
        <v>16457</v>
      </c>
      <c r="C5586" s="185" t="s">
        <v>13</v>
      </c>
      <c r="D5586" s="187">
        <v>0.25</v>
      </c>
    </row>
    <row r="5587" spans="1:4" ht="25.5" x14ac:dyDescent="0.2">
      <c r="A5587" s="188">
        <v>95344</v>
      </c>
      <c r="B5587" s="189" t="s">
        <v>16458</v>
      </c>
      <c r="C5587" s="188" t="s">
        <v>13</v>
      </c>
      <c r="D5587" s="190">
        <v>0.18</v>
      </c>
    </row>
    <row r="5588" spans="1:4" ht="25.5" x14ac:dyDescent="0.2">
      <c r="A5588" s="185">
        <v>95345</v>
      </c>
      <c r="B5588" s="186" t="s">
        <v>16459</v>
      </c>
      <c r="C5588" s="185" t="s">
        <v>13</v>
      </c>
      <c r="D5588" s="187">
        <v>0.5</v>
      </c>
    </row>
    <row r="5589" spans="1:4" ht="25.5" x14ac:dyDescent="0.2">
      <c r="A5589" s="188">
        <v>95346</v>
      </c>
      <c r="B5589" s="189" t="s">
        <v>16460</v>
      </c>
      <c r="C5589" s="188" t="s">
        <v>13</v>
      </c>
      <c r="D5589" s="190">
        <v>0.12</v>
      </c>
    </row>
    <row r="5590" spans="1:4" ht="25.5" x14ac:dyDescent="0.2">
      <c r="A5590" s="185">
        <v>95347</v>
      </c>
      <c r="B5590" s="186" t="s">
        <v>16461</v>
      </c>
      <c r="C5590" s="185" t="s">
        <v>13</v>
      </c>
      <c r="D5590" s="187">
        <v>0.12</v>
      </c>
    </row>
    <row r="5591" spans="1:4" ht="25.5" x14ac:dyDescent="0.2">
      <c r="A5591" s="188">
        <v>95348</v>
      </c>
      <c r="B5591" s="189" t="s">
        <v>16462</v>
      </c>
      <c r="C5591" s="188" t="s">
        <v>13</v>
      </c>
      <c r="D5591" s="190">
        <v>0.12</v>
      </c>
    </row>
    <row r="5592" spans="1:4" ht="25.5" x14ac:dyDescent="0.2">
      <c r="A5592" s="185">
        <v>95349</v>
      </c>
      <c r="B5592" s="186" t="s">
        <v>16463</v>
      </c>
      <c r="C5592" s="185" t="s">
        <v>13</v>
      </c>
      <c r="D5592" s="187">
        <v>0.11</v>
      </c>
    </row>
    <row r="5593" spans="1:4" ht="25.5" x14ac:dyDescent="0.2">
      <c r="A5593" s="188">
        <v>95350</v>
      </c>
      <c r="B5593" s="189" t="s">
        <v>16464</v>
      </c>
      <c r="C5593" s="188" t="s">
        <v>13</v>
      </c>
      <c r="D5593" s="190">
        <v>0.12</v>
      </c>
    </row>
    <row r="5594" spans="1:4" ht="25.5" x14ac:dyDescent="0.2">
      <c r="A5594" s="185">
        <v>95351</v>
      </c>
      <c r="B5594" s="186" t="s">
        <v>16465</v>
      </c>
      <c r="C5594" s="185" t="s">
        <v>13</v>
      </c>
      <c r="D5594" s="187">
        <v>0.42</v>
      </c>
    </row>
    <row r="5595" spans="1:4" ht="25.5" x14ac:dyDescent="0.2">
      <c r="A5595" s="188">
        <v>95352</v>
      </c>
      <c r="B5595" s="189" t="s">
        <v>16466</v>
      </c>
      <c r="C5595" s="188" t="s">
        <v>13</v>
      </c>
      <c r="D5595" s="190">
        <v>0.08</v>
      </c>
    </row>
    <row r="5596" spans="1:4" ht="25.5" x14ac:dyDescent="0.2">
      <c r="A5596" s="185">
        <v>95353</v>
      </c>
      <c r="B5596" s="186" t="s">
        <v>16467</v>
      </c>
      <c r="C5596" s="185" t="s">
        <v>13</v>
      </c>
      <c r="D5596" s="187">
        <v>0.19</v>
      </c>
    </row>
    <row r="5597" spans="1:4" ht="25.5" x14ac:dyDescent="0.2">
      <c r="A5597" s="188">
        <v>95354</v>
      </c>
      <c r="B5597" s="189" t="s">
        <v>16468</v>
      </c>
      <c r="C5597" s="188" t="s">
        <v>13</v>
      </c>
      <c r="D5597" s="190">
        <v>0.2</v>
      </c>
    </row>
    <row r="5598" spans="1:4" ht="25.5" x14ac:dyDescent="0.2">
      <c r="A5598" s="185">
        <v>95355</v>
      </c>
      <c r="B5598" s="186" t="s">
        <v>16469</v>
      </c>
      <c r="C5598" s="185" t="s">
        <v>13</v>
      </c>
      <c r="D5598" s="187">
        <v>0.13</v>
      </c>
    </row>
    <row r="5599" spans="1:4" ht="25.5" x14ac:dyDescent="0.2">
      <c r="A5599" s="188">
        <v>95356</v>
      </c>
      <c r="B5599" s="189" t="s">
        <v>16470</v>
      </c>
      <c r="C5599" s="188" t="s">
        <v>13</v>
      </c>
      <c r="D5599" s="190">
        <v>0.21</v>
      </c>
    </row>
    <row r="5600" spans="1:4" ht="25.5" x14ac:dyDescent="0.2">
      <c r="A5600" s="185">
        <v>95357</v>
      </c>
      <c r="B5600" s="186" t="s">
        <v>16471</v>
      </c>
      <c r="C5600" s="185" t="s">
        <v>13</v>
      </c>
      <c r="D5600" s="187">
        <v>0.32</v>
      </c>
    </row>
    <row r="5601" spans="1:4" ht="25.5" x14ac:dyDescent="0.2">
      <c r="A5601" s="188">
        <v>95358</v>
      </c>
      <c r="B5601" s="189" t="s">
        <v>16472</v>
      </c>
      <c r="C5601" s="188" t="s">
        <v>13</v>
      </c>
      <c r="D5601" s="190">
        <v>0.24</v>
      </c>
    </row>
    <row r="5602" spans="1:4" ht="25.5" x14ac:dyDescent="0.2">
      <c r="A5602" s="185">
        <v>95359</v>
      </c>
      <c r="B5602" s="186" t="s">
        <v>16473</v>
      </c>
      <c r="C5602" s="185" t="s">
        <v>13</v>
      </c>
      <c r="D5602" s="187">
        <v>0.53</v>
      </c>
    </row>
    <row r="5603" spans="1:4" ht="25.5" x14ac:dyDescent="0.2">
      <c r="A5603" s="188">
        <v>95360</v>
      </c>
      <c r="B5603" s="189" t="s">
        <v>16474</v>
      </c>
      <c r="C5603" s="188" t="s">
        <v>13</v>
      </c>
      <c r="D5603" s="190">
        <v>0.27</v>
      </c>
    </row>
    <row r="5604" spans="1:4" ht="25.5" x14ac:dyDescent="0.2">
      <c r="A5604" s="185">
        <v>95361</v>
      </c>
      <c r="B5604" s="186" t="s">
        <v>16475</v>
      </c>
      <c r="C5604" s="185" t="s">
        <v>13</v>
      </c>
      <c r="D5604" s="187">
        <v>0.12</v>
      </c>
    </row>
    <row r="5605" spans="1:4" ht="25.5" x14ac:dyDescent="0.2">
      <c r="A5605" s="188">
        <v>95362</v>
      </c>
      <c r="B5605" s="189" t="s">
        <v>16476</v>
      </c>
      <c r="C5605" s="188" t="s">
        <v>13</v>
      </c>
      <c r="D5605" s="190">
        <v>0.3</v>
      </c>
    </row>
    <row r="5606" spans="1:4" ht="25.5" x14ac:dyDescent="0.2">
      <c r="A5606" s="185">
        <v>95363</v>
      </c>
      <c r="B5606" s="186" t="s">
        <v>16477</v>
      </c>
      <c r="C5606" s="185" t="s">
        <v>13</v>
      </c>
      <c r="D5606" s="187">
        <v>0.3</v>
      </c>
    </row>
    <row r="5607" spans="1:4" ht="25.5" x14ac:dyDescent="0.2">
      <c r="A5607" s="188">
        <v>95364</v>
      </c>
      <c r="B5607" s="189" t="s">
        <v>16478</v>
      </c>
      <c r="C5607" s="188" t="s">
        <v>13</v>
      </c>
      <c r="D5607" s="190">
        <v>0.21</v>
      </c>
    </row>
    <row r="5608" spans="1:4" ht="25.5" x14ac:dyDescent="0.2">
      <c r="A5608" s="185">
        <v>95365</v>
      </c>
      <c r="B5608" s="186" t="s">
        <v>16479</v>
      </c>
      <c r="C5608" s="185" t="s">
        <v>13</v>
      </c>
      <c r="D5608" s="187">
        <v>0.21</v>
      </c>
    </row>
    <row r="5609" spans="1:4" ht="25.5" x14ac:dyDescent="0.2">
      <c r="A5609" s="188">
        <v>95366</v>
      </c>
      <c r="B5609" s="189" t="s">
        <v>16480</v>
      </c>
      <c r="C5609" s="188" t="s">
        <v>13</v>
      </c>
      <c r="D5609" s="190">
        <v>0.18</v>
      </c>
    </row>
    <row r="5610" spans="1:4" ht="25.5" x14ac:dyDescent="0.2">
      <c r="A5610" s="185">
        <v>95367</v>
      </c>
      <c r="B5610" s="186" t="s">
        <v>16481</v>
      </c>
      <c r="C5610" s="185" t="s">
        <v>13</v>
      </c>
      <c r="D5610" s="187">
        <v>0.19</v>
      </c>
    </row>
    <row r="5611" spans="1:4" ht="25.5" x14ac:dyDescent="0.2">
      <c r="A5611" s="188">
        <v>95368</v>
      </c>
      <c r="B5611" s="189" t="s">
        <v>16482</v>
      </c>
      <c r="C5611" s="188" t="s">
        <v>13</v>
      </c>
      <c r="D5611" s="190">
        <v>0.18</v>
      </c>
    </row>
    <row r="5612" spans="1:4" ht="25.5" x14ac:dyDescent="0.2">
      <c r="A5612" s="185">
        <v>95369</v>
      </c>
      <c r="B5612" s="186" t="s">
        <v>16483</v>
      </c>
      <c r="C5612" s="185" t="s">
        <v>13</v>
      </c>
      <c r="D5612" s="187">
        <v>0.15</v>
      </c>
    </row>
    <row r="5613" spans="1:4" ht="25.5" x14ac:dyDescent="0.2">
      <c r="A5613" s="188">
        <v>95370</v>
      </c>
      <c r="B5613" s="189" t="s">
        <v>16484</v>
      </c>
      <c r="C5613" s="188" t="s">
        <v>13</v>
      </c>
      <c r="D5613" s="190">
        <v>0.21</v>
      </c>
    </row>
    <row r="5614" spans="1:4" ht="25.5" x14ac:dyDescent="0.2">
      <c r="A5614" s="185">
        <v>95371</v>
      </c>
      <c r="B5614" s="186" t="s">
        <v>16485</v>
      </c>
      <c r="C5614" s="185" t="s">
        <v>13</v>
      </c>
      <c r="D5614" s="187">
        <v>0.25</v>
      </c>
    </row>
    <row r="5615" spans="1:4" ht="25.5" x14ac:dyDescent="0.2">
      <c r="A5615" s="188">
        <v>95372</v>
      </c>
      <c r="B5615" s="189" t="s">
        <v>16486</v>
      </c>
      <c r="C5615" s="188" t="s">
        <v>13</v>
      </c>
      <c r="D5615" s="190">
        <v>0.17</v>
      </c>
    </row>
    <row r="5616" spans="1:4" ht="25.5" x14ac:dyDescent="0.2">
      <c r="A5616" s="185">
        <v>95373</v>
      </c>
      <c r="B5616" s="186" t="s">
        <v>16487</v>
      </c>
      <c r="C5616" s="185" t="s">
        <v>13</v>
      </c>
      <c r="D5616" s="187">
        <v>0.18</v>
      </c>
    </row>
    <row r="5617" spans="1:4" ht="25.5" x14ac:dyDescent="0.2">
      <c r="A5617" s="188">
        <v>95374</v>
      </c>
      <c r="B5617" s="189" t="s">
        <v>16488</v>
      </c>
      <c r="C5617" s="188" t="s">
        <v>13</v>
      </c>
      <c r="D5617" s="190">
        <v>0.2</v>
      </c>
    </row>
    <row r="5618" spans="1:4" ht="25.5" x14ac:dyDescent="0.2">
      <c r="A5618" s="185">
        <v>95375</v>
      </c>
      <c r="B5618" s="186" t="s">
        <v>16489</v>
      </c>
      <c r="C5618" s="185" t="s">
        <v>13</v>
      </c>
      <c r="D5618" s="187">
        <v>0.66</v>
      </c>
    </row>
    <row r="5619" spans="1:4" ht="25.5" x14ac:dyDescent="0.2">
      <c r="A5619" s="188">
        <v>95376</v>
      </c>
      <c r="B5619" s="189" t="s">
        <v>16490</v>
      </c>
      <c r="C5619" s="188" t="s">
        <v>13</v>
      </c>
      <c r="D5619" s="190">
        <v>0.05</v>
      </c>
    </row>
    <row r="5620" spans="1:4" ht="25.5" x14ac:dyDescent="0.2">
      <c r="A5620" s="185">
        <v>95377</v>
      </c>
      <c r="B5620" s="186" t="s">
        <v>16491</v>
      </c>
      <c r="C5620" s="185" t="s">
        <v>13</v>
      </c>
      <c r="D5620" s="187">
        <v>0.12</v>
      </c>
    </row>
    <row r="5621" spans="1:4" ht="25.5" x14ac:dyDescent="0.2">
      <c r="A5621" s="188">
        <v>95378</v>
      </c>
      <c r="B5621" s="189" t="s">
        <v>16492</v>
      </c>
      <c r="C5621" s="188" t="s">
        <v>13</v>
      </c>
      <c r="D5621" s="190">
        <v>0.15</v>
      </c>
    </row>
    <row r="5622" spans="1:4" ht="25.5" x14ac:dyDescent="0.2">
      <c r="A5622" s="185">
        <v>95379</v>
      </c>
      <c r="B5622" s="186" t="s">
        <v>16493</v>
      </c>
      <c r="C5622" s="185" t="s">
        <v>13</v>
      </c>
      <c r="D5622" s="187">
        <v>0.13</v>
      </c>
    </row>
    <row r="5623" spans="1:4" ht="25.5" x14ac:dyDescent="0.2">
      <c r="A5623" s="188">
        <v>95380</v>
      </c>
      <c r="B5623" s="189" t="s">
        <v>16494</v>
      </c>
      <c r="C5623" s="188" t="s">
        <v>13</v>
      </c>
      <c r="D5623" s="190">
        <v>0.14000000000000001</v>
      </c>
    </row>
    <row r="5624" spans="1:4" ht="25.5" x14ac:dyDescent="0.2">
      <c r="A5624" s="185">
        <v>95381</v>
      </c>
      <c r="B5624" s="186" t="s">
        <v>16495</v>
      </c>
      <c r="C5624" s="185" t="s">
        <v>13</v>
      </c>
      <c r="D5624" s="187">
        <v>0.66</v>
      </c>
    </row>
    <row r="5625" spans="1:4" ht="25.5" x14ac:dyDescent="0.2">
      <c r="A5625" s="188">
        <v>95382</v>
      </c>
      <c r="B5625" s="189" t="s">
        <v>16496</v>
      </c>
      <c r="C5625" s="188" t="s">
        <v>13</v>
      </c>
      <c r="D5625" s="190">
        <v>0.11</v>
      </c>
    </row>
    <row r="5626" spans="1:4" ht="25.5" x14ac:dyDescent="0.2">
      <c r="A5626" s="185">
        <v>95383</v>
      </c>
      <c r="B5626" s="186" t="s">
        <v>16497</v>
      </c>
      <c r="C5626" s="185" t="s">
        <v>13</v>
      </c>
      <c r="D5626" s="187">
        <v>0.4</v>
      </c>
    </row>
    <row r="5627" spans="1:4" ht="25.5" x14ac:dyDescent="0.2">
      <c r="A5627" s="188">
        <v>95384</v>
      </c>
      <c r="B5627" s="189" t="s">
        <v>16498</v>
      </c>
      <c r="C5627" s="188" t="s">
        <v>13</v>
      </c>
      <c r="D5627" s="190">
        <v>0.66</v>
      </c>
    </row>
    <row r="5628" spans="1:4" ht="25.5" x14ac:dyDescent="0.2">
      <c r="A5628" s="185">
        <v>95385</v>
      </c>
      <c r="B5628" s="186" t="s">
        <v>16499</v>
      </c>
      <c r="C5628" s="185" t="s">
        <v>13</v>
      </c>
      <c r="D5628" s="187">
        <v>0.11</v>
      </c>
    </row>
    <row r="5629" spans="1:4" ht="25.5" x14ac:dyDescent="0.2">
      <c r="A5629" s="188">
        <v>95386</v>
      </c>
      <c r="B5629" s="189" t="s">
        <v>16500</v>
      </c>
      <c r="C5629" s="188" t="s">
        <v>13</v>
      </c>
      <c r="D5629" s="190">
        <v>0.28000000000000003</v>
      </c>
    </row>
    <row r="5630" spans="1:4" ht="25.5" x14ac:dyDescent="0.2">
      <c r="A5630" s="185">
        <v>95387</v>
      </c>
      <c r="B5630" s="186" t="s">
        <v>16501</v>
      </c>
      <c r="C5630" s="185" t="s">
        <v>13</v>
      </c>
      <c r="D5630" s="187">
        <v>0.15</v>
      </c>
    </row>
    <row r="5631" spans="1:4" ht="25.5" x14ac:dyDescent="0.2">
      <c r="A5631" s="188">
        <v>95388</v>
      </c>
      <c r="B5631" s="189" t="s">
        <v>16502</v>
      </c>
      <c r="C5631" s="188" t="s">
        <v>13</v>
      </c>
      <c r="D5631" s="190">
        <v>0.09</v>
      </c>
    </row>
    <row r="5632" spans="1:4" ht="25.5" x14ac:dyDescent="0.2">
      <c r="A5632" s="185">
        <v>95389</v>
      </c>
      <c r="B5632" s="186" t="s">
        <v>16503</v>
      </c>
      <c r="C5632" s="185" t="s">
        <v>13</v>
      </c>
      <c r="D5632" s="187">
        <v>0.06</v>
      </c>
    </row>
    <row r="5633" spans="1:4" ht="25.5" x14ac:dyDescent="0.2">
      <c r="A5633" s="188">
        <v>95390</v>
      </c>
      <c r="B5633" s="189" t="s">
        <v>16504</v>
      </c>
      <c r="C5633" s="188" t="s">
        <v>13</v>
      </c>
      <c r="D5633" s="190">
        <v>0.04</v>
      </c>
    </row>
    <row r="5634" spans="1:4" ht="25.5" x14ac:dyDescent="0.2">
      <c r="A5634" s="185">
        <v>95391</v>
      </c>
      <c r="B5634" s="186" t="s">
        <v>16505</v>
      </c>
      <c r="C5634" s="185" t="s">
        <v>13</v>
      </c>
      <c r="D5634" s="187">
        <v>0.1</v>
      </c>
    </row>
    <row r="5635" spans="1:4" ht="25.5" x14ac:dyDescent="0.2">
      <c r="A5635" s="188">
        <v>95392</v>
      </c>
      <c r="B5635" s="189" t="s">
        <v>16506</v>
      </c>
      <c r="C5635" s="188" t="s">
        <v>13</v>
      </c>
      <c r="D5635" s="190">
        <v>0.09</v>
      </c>
    </row>
    <row r="5636" spans="1:4" ht="25.5" x14ac:dyDescent="0.2">
      <c r="A5636" s="185">
        <v>95393</v>
      </c>
      <c r="B5636" s="186" t="s">
        <v>16507</v>
      </c>
      <c r="C5636" s="185" t="s">
        <v>13</v>
      </c>
      <c r="D5636" s="187">
        <v>0.36</v>
      </c>
    </row>
    <row r="5637" spans="1:4" ht="25.5" x14ac:dyDescent="0.2">
      <c r="A5637" s="188">
        <v>95394</v>
      </c>
      <c r="B5637" s="189" t="s">
        <v>16508</v>
      </c>
      <c r="C5637" s="188" t="s">
        <v>13</v>
      </c>
      <c r="D5637" s="190">
        <v>0.5</v>
      </c>
    </row>
    <row r="5638" spans="1:4" ht="25.5" x14ac:dyDescent="0.2">
      <c r="A5638" s="185">
        <v>95395</v>
      </c>
      <c r="B5638" s="186" t="s">
        <v>16509</v>
      </c>
      <c r="C5638" s="185" t="s">
        <v>13</v>
      </c>
      <c r="D5638" s="187">
        <v>0.56999999999999995</v>
      </c>
    </row>
    <row r="5639" spans="1:4" ht="25.5" x14ac:dyDescent="0.2">
      <c r="A5639" s="188">
        <v>95396</v>
      </c>
      <c r="B5639" s="189" t="s">
        <v>16510</v>
      </c>
      <c r="C5639" s="188" t="s">
        <v>13</v>
      </c>
      <c r="D5639" s="190">
        <v>0.68</v>
      </c>
    </row>
    <row r="5640" spans="1:4" ht="25.5" x14ac:dyDescent="0.2">
      <c r="A5640" s="185">
        <v>95397</v>
      </c>
      <c r="B5640" s="186" t="s">
        <v>16511</v>
      </c>
      <c r="C5640" s="185" t="s">
        <v>13</v>
      </c>
      <c r="D5640" s="187">
        <v>0.08</v>
      </c>
    </row>
    <row r="5641" spans="1:4" ht="25.5" x14ac:dyDescent="0.2">
      <c r="A5641" s="188">
        <v>95398</v>
      </c>
      <c r="B5641" s="189" t="s">
        <v>16512</v>
      </c>
      <c r="C5641" s="188" t="s">
        <v>13</v>
      </c>
      <c r="D5641" s="190">
        <v>0.05</v>
      </c>
    </row>
    <row r="5642" spans="1:4" ht="25.5" x14ac:dyDescent="0.2">
      <c r="A5642" s="185">
        <v>95399</v>
      </c>
      <c r="B5642" s="186" t="s">
        <v>16513</v>
      </c>
      <c r="C5642" s="185" t="s">
        <v>13</v>
      </c>
      <c r="D5642" s="187">
        <v>0.08</v>
      </c>
    </row>
    <row r="5643" spans="1:4" ht="25.5" x14ac:dyDescent="0.2">
      <c r="A5643" s="188">
        <v>95400</v>
      </c>
      <c r="B5643" s="189" t="s">
        <v>16514</v>
      </c>
      <c r="C5643" s="188" t="s">
        <v>13</v>
      </c>
      <c r="D5643" s="190">
        <v>0.15</v>
      </c>
    </row>
    <row r="5644" spans="1:4" ht="25.5" x14ac:dyDescent="0.2">
      <c r="A5644" s="185">
        <v>95401</v>
      </c>
      <c r="B5644" s="186" t="s">
        <v>16515</v>
      </c>
      <c r="C5644" s="185" t="s">
        <v>13</v>
      </c>
      <c r="D5644" s="187">
        <v>0.59</v>
      </c>
    </row>
    <row r="5645" spans="1:4" ht="25.5" x14ac:dyDescent="0.2">
      <c r="A5645" s="188">
        <v>95402</v>
      </c>
      <c r="B5645" s="189" t="s">
        <v>16516</v>
      </c>
      <c r="C5645" s="188" t="s">
        <v>13</v>
      </c>
      <c r="D5645" s="190">
        <v>0.94</v>
      </c>
    </row>
    <row r="5646" spans="1:4" ht="25.5" x14ac:dyDescent="0.2">
      <c r="A5646" s="185">
        <v>95403</v>
      </c>
      <c r="B5646" s="186" t="s">
        <v>16517</v>
      </c>
      <c r="C5646" s="185" t="s">
        <v>13</v>
      </c>
      <c r="D5646" s="187">
        <v>1.18</v>
      </c>
    </row>
    <row r="5647" spans="1:4" ht="25.5" x14ac:dyDescent="0.2">
      <c r="A5647" s="185">
        <v>95404</v>
      </c>
      <c r="B5647" s="186" t="s">
        <v>16518</v>
      </c>
      <c r="C5647" s="185" t="s">
        <v>13</v>
      </c>
      <c r="D5647" s="187">
        <v>1.55</v>
      </c>
    </row>
    <row r="5648" spans="1:4" ht="25.5" x14ac:dyDescent="0.2">
      <c r="A5648" s="185">
        <v>95405</v>
      </c>
      <c r="B5648" s="186" t="s">
        <v>16519</v>
      </c>
      <c r="C5648" s="185" t="s">
        <v>13</v>
      </c>
      <c r="D5648" s="187">
        <v>0.98</v>
      </c>
    </row>
    <row r="5649" spans="1:4" ht="25.5" x14ac:dyDescent="0.2">
      <c r="A5649" s="185">
        <v>95406</v>
      </c>
      <c r="B5649" s="186" t="s">
        <v>16520</v>
      </c>
      <c r="C5649" s="185" t="s">
        <v>13</v>
      </c>
      <c r="D5649" s="187">
        <v>0.09</v>
      </c>
    </row>
    <row r="5650" spans="1:4" ht="25.5" x14ac:dyDescent="0.2">
      <c r="A5650" s="185">
        <v>95407</v>
      </c>
      <c r="B5650" s="186" t="s">
        <v>16521</v>
      </c>
      <c r="C5650" s="185" t="s">
        <v>13</v>
      </c>
      <c r="D5650" s="187">
        <v>2.5099999999999998</v>
      </c>
    </row>
    <row r="5651" spans="1:4" ht="25.5" x14ac:dyDescent="0.2">
      <c r="A5651" s="185">
        <v>95408</v>
      </c>
      <c r="B5651" s="186" t="s">
        <v>16522</v>
      </c>
      <c r="C5651" s="185" t="s">
        <v>86</v>
      </c>
      <c r="D5651" s="187">
        <v>16.07</v>
      </c>
    </row>
    <row r="5652" spans="1:4" ht="25.5" x14ac:dyDescent="0.2">
      <c r="A5652" s="185">
        <v>95409</v>
      </c>
      <c r="B5652" s="186" t="s">
        <v>16523</v>
      </c>
      <c r="C5652" s="185" t="s">
        <v>86</v>
      </c>
      <c r="D5652" s="187">
        <v>13.58</v>
      </c>
    </row>
    <row r="5653" spans="1:4" ht="15.75" thickBot="1" x14ac:dyDescent="0.25">
      <c r="A5653" s="185"/>
      <c r="B5653" s="186"/>
      <c r="C5653" s="185"/>
    </row>
    <row r="5654" spans="1:4" ht="16.5" thickBot="1" x14ac:dyDescent="0.25">
      <c r="A5654" s="6" t="s">
        <v>83</v>
      </c>
      <c r="B5654" s="7" t="s">
        <v>16524</v>
      </c>
      <c r="C5654" s="6" t="s">
        <v>224</v>
      </c>
      <c r="D5654" s="142" t="s">
        <v>4</v>
      </c>
    </row>
    <row r="5655" spans="1:4" ht="25.5" x14ac:dyDescent="0.2">
      <c r="A5655" s="185">
        <v>20076</v>
      </c>
      <c r="B5655" s="186" t="s">
        <v>16525</v>
      </c>
      <c r="C5655" s="185" t="s">
        <v>6</v>
      </c>
      <c r="D5655" s="187">
        <v>57.02</v>
      </c>
    </row>
    <row r="5656" spans="1:4" ht="25.5" x14ac:dyDescent="0.2">
      <c r="A5656" s="188">
        <v>20074</v>
      </c>
      <c r="B5656" s="189" t="s">
        <v>16526</v>
      </c>
      <c r="C5656" s="188" t="s">
        <v>6</v>
      </c>
      <c r="D5656" s="190">
        <v>16.850000000000001</v>
      </c>
    </row>
    <row r="5657" spans="1:4" ht="25.5" x14ac:dyDescent="0.2">
      <c r="A5657" s="185">
        <v>20075</v>
      </c>
      <c r="B5657" s="186" t="s">
        <v>16527</v>
      </c>
      <c r="C5657" s="185" t="s">
        <v>6</v>
      </c>
      <c r="D5657" s="187">
        <v>30.62</v>
      </c>
    </row>
    <row r="5658" spans="1:4" x14ac:dyDescent="0.2">
      <c r="A5658" s="188">
        <v>4757</v>
      </c>
      <c r="B5658" s="189" t="s">
        <v>1658</v>
      </c>
      <c r="C5658" s="188" t="s">
        <v>13</v>
      </c>
      <c r="D5658" s="190">
        <v>36.36</v>
      </c>
    </row>
    <row r="5659" spans="1:4" x14ac:dyDescent="0.2">
      <c r="A5659" s="185">
        <v>13373</v>
      </c>
      <c r="B5659" s="186" t="s">
        <v>16528</v>
      </c>
      <c r="C5659" s="185" t="s">
        <v>6</v>
      </c>
      <c r="D5659" s="187">
        <v>22.11</v>
      </c>
    </row>
    <row r="5660" spans="1:4" ht="25.5" x14ac:dyDescent="0.2">
      <c r="A5660" s="188">
        <v>10532</v>
      </c>
      <c r="B5660" s="189" t="s">
        <v>1659</v>
      </c>
      <c r="C5660" s="188" t="s">
        <v>13</v>
      </c>
      <c r="D5660" s="190">
        <v>0.81</v>
      </c>
    </row>
    <row r="5661" spans="1:4" ht="25.5" x14ac:dyDescent="0.2">
      <c r="A5661" s="185">
        <v>12075</v>
      </c>
      <c r="B5661" s="186" t="s">
        <v>1660</v>
      </c>
      <c r="C5661" s="185" t="s">
        <v>6</v>
      </c>
      <c r="D5661" s="187">
        <v>281.2</v>
      </c>
    </row>
    <row r="5662" spans="1:4" ht="25.5" x14ac:dyDescent="0.2">
      <c r="A5662" s="188">
        <v>13441</v>
      </c>
      <c r="B5662" s="189" t="s">
        <v>1661</v>
      </c>
      <c r="C5662" s="188" t="s">
        <v>6</v>
      </c>
      <c r="D5662" s="190">
        <v>73000</v>
      </c>
    </row>
    <row r="5663" spans="1:4" ht="38.25" x14ac:dyDescent="0.2">
      <c r="A5663" s="185">
        <v>14056</v>
      </c>
      <c r="B5663" s="186" t="s">
        <v>16529</v>
      </c>
      <c r="C5663" s="185" t="s">
        <v>6</v>
      </c>
      <c r="D5663" s="187">
        <v>4673.8500000000004</v>
      </c>
    </row>
    <row r="5664" spans="1:4" ht="38.25" x14ac:dyDescent="0.2">
      <c r="A5664" s="188">
        <v>13708</v>
      </c>
      <c r="B5664" s="189" t="s">
        <v>16530</v>
      </c>
      <c r="C5664" s="188" t="s">
        <v>6</v>
      </c>
      <c r="D5664" s="190">
        <v>768.33</v>
      </c>
    </row>
    <row r="5665" spans="1:4" ht="38.25" x14ac:dyDescent="0.2">
      <c r="A5665" s="185">
        <v>13709</v>
      </c>
      <c r="B5665" s="186" t="s">
        <v>16531</v>
      </c>
      <c r="C5665" s="185" t="s">
        <v>6</v>
      </c>
      <c r="D5665" s="187">
        <v>642.02</v>
      </c>
    </row>
    <row r="5666" spans="1:4" ht="51" x14ac:dyDescent="0.2">
      <c r="A5666" s="188">
        <v>5048</v>
      </c>
      <c r="B5666" s="189" t="s">
        <v>16532</v>
      </c>
      <c r="C5666" s="188" t="s">
        <v>6</v>
      </c>
      <c r="D5666" s="190">
        <v>377.93</v>
      </c>
    </row>
    <row r="5667" spans="1:4" ht="38.25" x14ac:dyDescent="0.2">
      <c r="A5667" s="185">
        <v>14385</v>
      </c>
      <c r="B5667" s="186" t="s">
        <v>16533</v>
      </c>
      <c r="C5667" s="185" t="s">
        <v>6</v>
      </c>
      <c r="D5667" s="187">
        <v>609.99</v>
      </c>
    </row>
    <row r="5668" spans="1:4" ht="38.25" x14ac:dyDescent="0.2">
      <c r="A5668" s="188">
        <v>14386</v>
      </c>
      <c r="B5668" s="189" t="s">
        <v>16534</v>
      </c>
      <c r="C5668" s="188" t="s">
        <v>6</v>
      </c>
      <c r="D5668" s="190">
        <v>2133.09</v>
      </c>
    </row>
    <row r="5669" spans="1:4" ht="38.25" x14ac:dyDescent="0.2">
      <c r="A5669" s="185">
        <v>14281</v>
      </c>
      <c r="B5669" s="186" t="s">
        <v>16535</v>
      </c>
      <c r="C5669" s="185" t="s">
        <v>6</v>
      </c>
      <c r="D5669" s="187">
        <v>1071.31</v>
      </c>
    </row>
    <row r="5670" spans="1:4" ht="38.25" x14ac:dyDescent="0.2">
      <c r="A5670" s="188">
        <v>14282</v>
      </c>
      <c r="B5670" s="189" t="s">
        <v>16536</v>
      </c>
      <c r="C5670" s="188" t="s">
        <v>6</v>
      </c>
      <c r="D5670" s="190">
        <v>1372.5</v>
      </c>
    </row>
    <row r="5671" spans="1:4" ht="38.25" x14ac:dyDescent="0.2">
      <c r="A5671" s="185">
        <v>14283</v>
      </c>
      <c r="B5671" s="186" t="s">
        <v>16537</v>
      </c>
      <c r="C5671" s="185" t="s">
        <v>6</v>
      </c>
      <c r="D5671" s="187">
        <v>1845.24</v>
      </c>
    </row>
    <row r="5672" spans="1:4" ht="38.25" x14ac:dyDescent="0.2">
      <c r="A5672" s="188">
        <v>2399</v>
      </c>
      <c r="B5672" s="189" t="s">
        <v>16538</v>
      </c>
      <c r="C5672" s="188" t="s">
        <v>6</v>
      </c>
      <c r="D5672" s="190">
        <v>1960.38</v>
      </c>
    </row>
    <row r="5673" spans="1:4" ht="25.5" x14ac:dyDescent="0.2">
      <c r="A5673" s="185">
        <v>2404</v>
      </c>
      <c r="B5673" s="186" t="s">
        <v>1662</v>
      </c>
      <c r="C5673" s="185" t="s">
        <v>11314</v>
      </c>
      <c r="D5673" s="187">
        <v>65</v>
      </c>
    </row>
    <row r="5674" spans="1:4" ht="25.5" x14ac:dyDescent="0.2">
      <c r="A5674" s="188">
        <v>2720</v>
      </c>
      <c r="B5674" s="189" t="s">
        <v>1663</v>
      </c>
      <c r="C5674" s="188" t="s">
        <v>13</v>
      </c>
      <c r="D5674" s="190">
        <v>199.88</v>
      </c>
    </row>
    <row r="5675" spans="1:4" ht="38.25" x14ac:dyDescent="0.2">
      <c r="A5675" s="185">
        <v>2719</v>
      </c>
      <c r="B5675" s="186" t="s">
        <v>16539</v>
      </c>
      <c r="C5675" s="185" t="s">
        <v>13</v>
      </c>
      <c r="D5675" s="187">
        <v>169.36</v>
      </c>
    </row>
    <row r="5676" spans="1:4" ht="38.25" x14ac:dyDescent="0.2">
      <c r="A5676" s="188">
        <v>3372</v>
      </c>
      <c r="B5676" s="189" t="s">
        <v>1664</v>
      </c>
      <c r="C5676" s="188" t="s">
        <v>13</v>
      </c>
      <c r="D5676" s="190">
        <v>117</v>
      </c>
    </row>
    <row r="5677" spans="1:4" ht="25.5" x14ac:dyDescent="0.2">
      <c r="A5677" s="185">
        <v>13382</v>
      </c>
      <c r="B5677" s="186" t="s">
        <v>1665</v>
      </c>
      <c r="C5677" s="185" t="s">
        <v>6</v>
      </c>
      <c r="D5677" s="187">
        <v>150.72999999999999</v>
      </c>
    </row>
    <row r="5678" spans="1:4" ht="25.5" x14ac:dyDescent="0.2">
      <c r="A5678" s="188">
        <v>20198</v>
      </c>
      <c r="B5678" s="189" t="s">
        <v>1666</v>
      </c>
      <c r="C5678" s="188" t="s">
        <v>11325</v>
      </c>
      <c r="D5678" s="190">
        <v>834.35</v>
      </c>
    </row>
    <row r="5679" spans="1:4" ht="25.5" x14ac:dyDescent="0.2">
      <c r="A5679" s="185">
        <v>4466</v>
      </c>
      <c r="B5679" s="186" t="s">
        <v>1668</v>
      </c>
      <c r="C5679" s="185" t="s">
        <v>21</v>
      </c>
      <c r="D5679" s="187">
        <v>16.86</v>
      </c>
    </row>
    <row r="5680" spans="1:4" ht="25.5" x14ac:dyDescent="0.2">
      <c r="A5680" s="188">
        <v>10855</v>
      </c>
      <c r="B5680" s="189" t="s">
        <v>16540</v>
      </c>
      <c r="C5680" s="188" t="s">
        <v>21</v>
      </c>
      <c r="D5680" s="190">
        <v>27.31</v>
      </c>
    </row>
    <row r="5681" spans="1:4" ht="38.25" x14ac:dyDescent="0.2">
      <c r="A5681" s="185">
        <v>12035</v>
      </c>
      <c r="B5681" s="186" t="s">
        <v>1669</v>
      </c>
      <c r="C5681" s="185" t="s">
        <v>6</v>
      </c>
      <c r="D5681" s="187">
        <v>10.31</v>
      </c>
    </row>
    <row r="5682" spans="1:4" ht="25.5" x14ac:dyDescent="0.2">
      <c r="A5682" s="188">
        <v>4126</v>
      </c>
      <c r="B5682" s="189" t="s">
        <v>16541</v>
      </c>
      <c r="C5682" s="188" t="s">
        <v>6</v>
      </c>
      <c r="D5682" s="190">
        <v>167.11</v>
      </c>
    </row>
    <row r="5683" spans="1:4" ht="25.5" x14ac:dyDescent="0.2">
      <c r="A5683" s="185">
        <v>1160</v>
      </c>
      <c r="B5683" s="186" t="s">
        <v>1670</v>
      </c>
      <c r="C5683" s="185" t="s">
        <v>13</v>
      </c>
      <c r="D5683" s="187">
        <v>11.59</v>
      </c>
    </row>
    <row r="5684" spans="1:4" ht="25.5" x14ac:dyDescent="0.2">
      <c r="A5684" s="188">
        <v>38605</v>
      </c>
      <c r="B5684" s="189" t="s">
        <v>1672</v>
      </c>
      <c r="C5684" s="188" t="s">
        <v>6</v>
      </c>
      <c r="D5684" s="190">
        <v>60.41</v>
      </c>
    </row>
    <row r="5685" spans="1:4" ht="25.5" x14ac:dyDescent="0.2">
      <c r="A5685" s="185">
        <v>11270</v>
      </c>
      <c r="B5685" s="186" t="s">
        <v>1673</v>
      </c>
      <c r="C5685" s="185" t="s">
        <v>6</v>
      </c>
      <c r="D5685" s="187">
        <v>1.1100000000000001</v>
      </c>
    </row>
    <row r="5686" spans="1:4" ht="25.5" x14ac:dyDescent="0.2">
      <c r="A5686" s="188">
        <v>412</v>
      </c>
      <c r="B5686" s="189" t="s">
        <v>1674</v>
      </c>
      <c r="C5686" s="188" t="s">
        <v>6</v>
      </c>
      <c r="D5686" s="190">
        <v>0.61</v>
      </c>
    </row>
    <row r="5687" spans="1:4" ht="25.5" x14ac:dyDescent="0.2">
      <c r="A5687" s="185">
        <v>414</v>
      </c>
      <c r="B5687" s="186" t="s">
        <v>1675</v>
      </c>
      <c r="C5687" s="185" t="s">
        <v>6</v>
      </c>
      <c r="D5687" s="187">
        <v>0.03</v>
      </c>
    </row>
    <row r="5688" spans="1:4" ht="25.5" x14ac:dyDescent="0.2">
      <c r="A5688" s="188">
        <v>410</v>
      </c>
      <c r="B5688" s="189" t="s">
        <v>1676</v>
      </c>
      <c r="C5688" s="188" t="s">
        <v>6</v>
      </c>
      <c r="D5688" s="190">
        <v>0.09</v>
      </c>
    </row>
    <row r="5689" spans="1:4" ht="25.5" x14ac:dyDescent="0.2">
      <c r="A5689" s="185">
        <v>411</v>
      </c>
      <c r="B5689" s="186" t="s">
        <v>1677</v>
      </c>
      <c r="C5689" s="185" t="s">
        <v>6</v>
      </c>
      <c r="D5689" s="187">
        <v>0.12</v>
      </c>
    </row>
    <row r="5690" spans="1:4" ht="25.5" x14ac:dyDescent="0.2">
      <c r="A5690" s="188">
        <v>408</v>
      </c>
      <c r="B5690" s="189" t="s">
        <v>1678</v>
      </c>
      <c r="C5690" s="188" t="s">
        <v>6</v>
      </c>
      <c r="D5690" s="190">
        <v>0.59</v>
      </c>
    </row>
    <row r="5691" spans="1:4" ht="25.5" x14ac:dyDescent="0.2">
      <c r="A5691" s="185">
        <v>39131</v>
      </c>
      <c r="B5691" s="186" t="s">
        <v>1679</v>
      </c>
      <c r="C5691" s="185" t="s">
        <v>6</v>
      </c>
      <c r="D5691" s="187">
        <v>1.31</v>
      </c>
    </row>
    <row r="5692" spans="1:4" ht="25.5" x14ac:dyDescent="0.2">
      <c r="A5692" s="188">
        <v>394</v>
      </c>
      <c r="B5692" s="189" t="s">
        <v>1680</v>
      </c>
      <c r="C5692" s="188" t="s">
        <v>6</v>
      </c>
      <c r="D5692" s="190">
        <v>1.32</v>
      </c>
    </row>
    <row r="5693" spans="1:4" ht="25.5" x14ac:dyDescent="0.2">
      <c r="A5693" s="185">
        <v>39130</v>
      </c>
      <c r="B5693" s="186" t="s">
        <v>1681</v>
      </c>
      <c r="C5693" s="185" t="s">
        <v>6</v>
      </c>
      <c r="D5693" s="187">
        <v>1.19</v>
      </c>
    </row>
    <row r="5694" spans="1:4" ht="25.5" x14ac:dyDescent="0.2">
      <c r="A5694" s="188">
        <v>395</v>
      </c>
      <c r="B5694" s="189" t="s">
        <v>1682</v>
      </c>
      <c r="C5694" s="188" t="s">
        <v>6</v>
      </c>
      <c r="D5694" s="190">
        <v>1.27</v>
      </c>
    </row>
    <row r="5695" spans="1:4" ht="25.5" x14ac:dyDescent="0.2">
      <c r="A5695" s="185">
        <v>39127</v>
      </c>
      <c r="B5695" s="186" t="s">
        <v>1683</v>
      </c>
      <c r="C5695" s="185" t="s">
        <v>6</v>
      </c>
      <c r="D5695" s="187">
        <v>0.63</v>
      </c>
    </row>
    <row r="5696" spans="1:4" ht="25.5" x14ac:dyDescent="0.2">
      <c r="A5696" s="188">
        <v>392</v>
      </c>
      <c r="B5696" s="189" t="s">
        <v>1684</v>
      </c>
      <c r="C5696" s="188" t="s">
        <v>6</v>
      </c>
      <c r="D5696" s="190">
        <v>0.64</v>
      </c>
    </row>
    <row r="5697" spans="1:4" ht="25.5" x14ac:dyDescent="0.2">
      <c r="A5697" s="185">
        <v>39129</v>
      </c>
      <c r="B5697" s="186" t="s">
        <v>1685</v>
      </c>
      <c r="C5697" s="185" t="s">
        <v>6</v>
      </c>
      <c r="D5697" s="187">
        <v>0.73</v>
      </c>
    </row>
    <row r="5698" spans="1:4" ht="25.5" x14ac:dyDescent="0.2">
      <c r="A5698" s="188">
        <v>393</v>
      </c>
      <c r="B5698" s="189" t="s">
        <v>1686</v>
      </c>
      <c r="C5698" s="188" t="s">
        <v>6</v>
      </c>
      <c r="D5698" s="190">
        <v>0.77</v>
      </c>
    </row>
    <row r="5699" spans="1:4" ht="25.5" x14ac:dyDescent="0.2">
      <c r="A5699" s="185">
        <v>39133</v>
      </c>
      <c r="B5699" s="186" t="s">
        <v>1687</v>
      </c>
      <c r="C5699" s="185" t="s">
        <v>6</v>
      </c>
      <c r="D5699" s="187">
        <v>1.72</v>
      </c>
    </row>
    <row r="5700" spans="1:4" ht="25.5" x14ac:dyDescent="0.2">
      <c r="A5700" s="188">
        <v>397</v>
      </c>
      <c r="B5700" s="189" t="s">
        <v>1688</v>
      </c>
      <c r="C5700" s="188" t="s">
        <v>6</v>
      </c>
      <c r="D5700" s="190">
        <v>1.9</v>
      </c>
    </row>
    <row r="5701" spans="1:4" ht="25.5" x14ac:dyDescent="0.2">
      <c r="A5701" s="185">
        <v>39132</v>
      </c>
      <c r="B5701" s="186" t="s">
        <v>1689</v>
      </c>
      <c r="C5701" s="185" t="s">
        <v>6</v>
      </c>
      <c r="D5701" s="187">
        <v>1.37</v>
      </c>
    </row>
    <row r="5702" spans="1:4" ht="25.5" x14ac:dyDescent="0.2">
      <c r="A5702" s="188">
        <v>396</v>
      </c>
      <c r="B5702" s="189" t="s">
        <v>1690</v>
      </c>
      <c r="C5702" s="188" t="s">
        <v>6</v>
      </c>
      <c r="D5702" s="190">
        <v>1.47</v>
      </c>
    </row>
    <row r="5703" spans="1:4" ht="25.5" x14ac:dyDescent="0.2">
      <c r="A5703" s="185">
        <v>39135</v>
      </c>
      <c r="B5703" s="186" t="s">
        <v>1691</v>
      </c>
      <c r="C5703" s="185" t="s">
        <v>6</v>
      </c>
      <c r="D5703" s="187">
        <v>2.75</v>
      </c>
    </row>
    <row r="5704" spans="1:4" ht="25.5" x14ac:dyDescent="0.2">
      <c r="A5704" s="188">
        <v>39128</v>
      </c>
      <c r="B5704" s="189" t="s">
        <v>1692</v>
      </c>
      <c r="C5704" s="188" t="s">
        <v>6</v>
      </c>
      <c r="D5704" s="190">
        <v>0.68</v>
      </c>
    </row>
    <row r="5705" spans="1:4" ht="25.5" x14ac:dyDescent="0.2">
      <c r="A5705" s="185">
        <v>400</v>
      </c>
      <c r="B5705" s="186" t="s">
        <v>1693</v>
      </c>
      <c r="C5705" s="185" t="s">
        <v>6</v>
      </c>
      <c r="D5705" s="187">
        <v>0.67</v>
      </c>
    </row>
    <row r="5706" spans="1:4" ht="25.5" x14ac:dyDescent="0.2">
      <c r="A5706" s="188">
        <v>39125</v>
      </c>
      <c r="B5706" s="189" t="s">
        <v>1694</v>
      </c>
      <c r="C5706" s="188" t="s">
        <v>6</v>
      </c>
      <c r="D5706" s="190">
        <v>0.68</v>
      </c>
    </row>
    <row r="5707" spans="1:4" ht="25.5" x14ac:dyDescent="0.2">
      <c r="A5707" s="185">
        <v>39134</v>
      </c>
      <c r="B5707" s="186" t="s">
        <v>1695</v>
      </c>
      <c r="C5707" s="185" t="s">
        <v>6</v>
      </c>
      <c r="D5707" s="187">
        <v>2.29</v>
      </c>
    </row>
    <row r="5708" spans="1:4" ht="25.5" x14ac:dyDescent="0.2">
      <c r="A5708" s="188">
        <v>398</v>
      </c>
      <c r="B5708" s="189" t="s">
        <v>1696</v>
      </c>
      <c r="C5708" s="188" t="s">
        <v>6</v>
      </c>
      <c r="D5708" s="190">
        <v>2.11</v>
      </c>
    </row>
    <row r="5709" spans="1:4" ht="25.5" x14ac:dyDescent="0.2">
      <c r="A5709" s="185">
        <v>39126</v>
      </c>
      <c r="B5709" s="186" t="s">
        <v>1697</v>
      </c>
      <c r="C5709" s="185" t="s">
        <v>6</v>
      </c>
      <c r="D5709" s="187">
        <v>3.09</v>
      </c>
    </row>
    <row r="5710" spans="1:4" ht="25.5" x14ac:dyDescent="0.2">
      <c r="A5710" s="188">
        <v>399</v>
      </c>
      <c r="B5710" s="189" t="s">
        <v>1698</v>
      </c>
      <c r="C5710" s="188" t="s">
        <v>6</v>
      </c>
      <c r="D5710" s="190">
        <v>2.72</v>
      </c>
    </row>
    <row r="5711" spans="1:4" ht="25.5" x14ac:dyDescent="0.2">
      <c r="A5711" s="185">
        <v>39158</v>
      </c>
      <c r="B5711" s="186" t="s">
        <v>16542</v>
      </c>
      <c r="C5711" s="185" t="s">
        <v>6</v>
      </c>
      <c r="D5711" s="187">
        <v>7.32</v>
      </c>
    </row>
    <row r="5712" spans="1:4" ht="25.5" x14ac:dyDescent="0.2">
      <c r="A5712" s="188">
        <v>39141</v>
      </c>
      <c r="B5712" s="189" t="s">
        <v>1699</v>
      </c>
      <c r="C5712" s="188" t="s">
        <v>6</v>
      </c>
      <c r="D5712" s="190">
        <v>0.53</v>
      </c>
    </row>
    <row r="5713" spans="1:4" ht="25.5" x14ac:dyDescent="0.2">
      <c r="A5713" s="185">
        <v>39140</v>
      </c>
      <c r="B5713" s="186" t="s">
        <v>1700</v>
      </c>
      <c r="C5713" s="185" t="s">
        <v>6</v>
      </c>
      <c r="D5713" s="187">
        <v>0.48</v>
      </c>
    </row>
    <row r="5714" spans="1:4" ht="25.5" x14ac:dyDescent="0.2">
      <c r="A5714" s="188">
        <v>39137</v>
      </c>
      <c r="B5714" s="189" t="s">
        <v>1701</v>
      </c>
      <c r="C5714" s="188" t="s">
        <v>6</v>
      </c>
      <c r="D5714" s="190">
        <v>0.27</v>
      </c>
    </row>
    <row r="5715" spans="1:4" ht="25.5" x14ac:dyDescent="0.2">
      <c r="A5715" s="185">
        <v>39139</v>
      </c>
      <c r="B5715" s="186" t="s">
        <v>1702</v>
      </c>
      <c r="C5715" s="185" t="s">
        <v>6</v>
      </c>
      <c r="D5715" s="187">
        <v>0.4</v>
      </c>
    </row>
    <row r="5716" spans="1:4" ht="25.5" x14ac:dyDescent="0.2">
      <c r="A5716" s="188">
        <v>39143</v>
      </c>
      <c r="B5716" s="189" t="s">
        <v>1703</v>
      </c>
      <c r="C5716" s="188" t="s">
        <v>6</v>
      </c>
      <c r="D5716" s="190">
        <v>1.0900000000000001</v>
      </c>
    </row>
    <row r="5717" spans="1:4" ht="25.5" x14ac:dyDescent="0.2">
      <c r="A5717" s="185">
        <v>39142</v>
      </c>
      <c r="B5717" s="186" t="s">
        <v>1704</v>
      </c>
      <c r="C5717" s="185" t="s">
        <v>6</v>
      </c>
      <c r="D5717" s="187">
        <v>0.78</v>
      </c>
    </row>
    <row r="5718" spans="1:4" ht="25.5" x14ac:dyDescent="0.2">
      <c r="A5718" s="188">
        <v>39138</v>
      </c>
      <c r="B5718" s="189" t="s">
        <v>1705</v>
      </c>
      <c r="C5718" s="188" t="s">
        <v>6</v>
      </c>
      <c r="D5718" s="190">
        <v>0.28999999999999998</v>
      </c>
    </row>
    <row r="5719" spans="1:4" ht="25.5" x14ac:dyDescent="0.2">
      <c r="A5719" s="185">
        <v>39136</v>
      </c>
      <c r="B5719" s="186" t="s">
        <v>1706</v>
      </c>
      <c r="C5719" s="185" t="s">
        <v>6</v>
      </c>
      <c r="D5719" s="187">
        <v>0.19</v>
      </c>
    </row>
    <row r="5720" spans="1:4" ht="25.5" x14ac:dyDescent="0.2">
      <c r="A5720" s="188">
        <v>39144</v>
      </c>
      <c r="B5720" s="189" t="s">
        <v>1707</v>
      </c>
      <c r="C5720" s="188" t="s">
        <v>6</v>
      </c>
      <c r="D5720" s="190">
        <v>1.27</v>
      </c>
    </row>
    <row r="5721" spans="1:4" ht="25.5" x14ac:dyDescent="0.2">
      <c r="A5721" s="185">
        <v>39145</v>
      </c>
      <c r="B5721" s="186" t="s">
        <v>1708</v>
      </c>
      <c r="C5721" s="185" t="s">
        <v>6</v>
      </c>
      <c r="D5721" s="187">
        <v>2.1</v>
      </c>
    </row>
    <row r="5722" spans="1:4" ht="25.5" x14ac:dyDescent="0.2">
      <c r="A5722" s="188">
        <v>12615</v>
      </c>
      <c r="B5722" s="189" t="s">
        <v>1709</v>
      </c>
      <c r="C5722" s="188" t="s">
        <v>6</v>
      </c>
      <c r="D5722" s="190">
        <v>2.92</v>
      </c>
    </row>
    <row r="5723" spans="1:4" ht="25.5" x14ac:dyDescent="0.2">
      <c r="A5723" s="185">
        <v>11927</v>
      </c>
      <c r="B5723" s="186" t="s">
        <v>1710</v>
      </c>
      <c r="C5723" s="185" t="s">
        <v>6</v>
      </c>
      <c r="D5723" s="187">
        <v>3.33</v>
      </c>
    </row>
    <row r="5724" spans="1:4" ht="25.5" x14ac:dyDescent="0.2">
      <c r="A5724" s="188">
        <v>11928</v>
      </c>
      <c r="B5724" s="189" t="s">
        <v>1711</v>
      </c>
      <c r="C5724" s="188" t="s">
        <v>6</v>
      </c>
      <c r="D5724" s="190">
        <v>3.81</v>
      </c>
    </row>
    <row r="5725" spans="1:4" ht="25.5" x14ac:dyDescent="0.2">
      <c r="A5725" s="185">
        <v>11929</v>
      </c>
      <c r="B5725" s="186" t="s">
        <v>1712</v>
      </c>
      <c r="C5725" s="185" t="s">
        <v>6</v>
      </c>
      <c r="D5725" s="187">
        <v>5.9</v>
      </c>
    </row>
    <row r="5726" spans="1:4" x14ac:dyDescent="0.2">
      <c r="A5726" s="188">
        <v>36801</v>
      </c>
      <c r="B5726" s="189" t="s">
        <v>1713</v>
      </c>
      <c r="C5726" s="188" t="s">
        <v>6</v>
      </c>
      <c r="D5726" s="190">
        <v>18.96</v>
      </c>
    </row>
    <row r="5727" spans="1:4" ht="25.5" x14ac:dyDescent="0.2">
      <c r="A5727" s="185">
        <v>36246</v>
      </c>
      <c r="B5727" s="186" t="s">
        <v>16543</v>
      </c>
      <c r="C5727" s="185" t="s">
        <v>21</v>
      </c>
      <c r="D5727" s="187">
        <v>1.72</v>
      </c>
    </row>
    <row r="5728" spans="1:4" x14ac:dyDescent="0.2">
      <c r="A5728" s="188">
        <v>37600</v>
      </c>
      <c r="B5728" s="189" t="s">
        <v>16544</v>
      </c>
      <c r="C5728" s="188" t="s">
        <v>6</v>
      </c>
      <c r="D5728" s="190">
        <v>51.99</v>
      </c>
    </row>
    <row r="5729" spans="1:4" ht="25.5" x14ac:dyDescent="0.2">
      <c r="A5729" s="185">
        <v>37599</v>
      </c>
      <c r="B5729" s="186" t="s">
        <v>1714</v>
      </c>
      <c r="C5729" s="185" t="s">
        <v>6</v>
      </c>
      <c r="D5729" s="187">
        <v>48.39</v>
      </c>
    </row>
    <row r="5730" spans="1:4" x14ac:dyDescent="0.2">
      <c r="A5730" s="188">
        <v>1</v>
      </c>
      <c r="B5730" s="189" t="s">
        <v>1715</v>
      </c>
      <c r="C5730" s="188" t="s">
        <v>20</v>
      </c>
      <c r="D5730" s="190">
        <v>33</v>
      </c>
    </row>
    <row r="5731" spans="1:4" x14ac:dyDescent="0.2">
      <c r="A5731" s="185">
        <v>3</v>
      </c>
      <c r="B5731" s="186" t="s">
        <v>1716</v>
      </c>
      <c r="C5731" s="185" t="s">
        <v>10</v>
      </c>
      <c r="D5731" s="187">
        <v>3.44</v>
      </c>
    </row>
    <row r="5732" spans="1:4" x14ac:dyDescent="0.2">
      <c r="A5732" s="188">
        <v>34457</v>
      </c>
      <c r="B5732" s="189" t="s">
        <v>1717</v>
      </c>
      <c r="C5732" s="188" t="s">
        <v>20</v>
      </c>
      <c r="D5732" s="190">
        <v>4.9400000000000004</v>
      </c>
    </row>
    <row r="5733" spans="1:4" x14ac:dyDescent="0.2">
      <c r="A5733" s="185">
        <v>34341</v>
      </c>
      <c r="B5733" s="186" t="s">
        <v>1718</v>
      </c>
      <c r="C5733" s="185" t="s">
        <v>20</v>
      </c>
      <c r="D5733" s="187">
        <v>3.94</v>
      </c>
    </row>
    <row r="5734" spans="1:4" x14ac:dyDescent="0.2">
      <c r="A5734" s="188">
        <v>26</v>
      </c>
      <c r="B5734" s="189" t="s">
        <v>1719</v>
      </c>
      <c r="C5734" s="188" t="s">
        <v>20</v>
      </c>
      <c r="D5734" s="190">
        <v>4.16</v>
      </c>
    </row>
    <row r="5735" spans="1:4" x14ac:dyDescent="0.2">
      <c r="A5735" s="185">
        <v>20</v>
      </c>
      <c r="B5735" s="186" t="s">
        <v>1720</v>
      </c>
      <c r="C5735" s="185" t="s">
        <v>20</v>
      </c>
      <c r="D5735" s="187">
        <v>4.1900000000000004</v>
      </c>
    </row>
    <row r="5736" spans="1:4" x14ac:dyDescent="0.2">
      <c r="A5736" s="188">
        <v>21</v>
      </c>
      <c r="B5736" s="189" t="s">
        <v>1721</v>
      </c>
      <c r="C5736" s="188" t="s">
        <v>20</v>
      </c>
      <c r="D5736" s="190">
        <v>4.1900000000000004</v>
      </c>
    </row>
    <row r="5737" spans="1:4" x14ac:dyDescent="0.2">
      <c r="A5737" s="185">
        <v>24</v>
      </c>
      <c r="B5737" s="186" t="s">
        <v>1722</v>
      </c>
      <c r="C5737" s="185" t="s">
        <v>20</v>
      </c>
      <c r="D5737" s="187">
        <v>4.1900000000000004</v>
      </c>
    </row>
    <row r="5738" spans="1:4" x14ac:dyDescent="0.2">
      <c r="A5738" s="188">
        <v>25</v>
      </c>
      <c r="B5738" s="189" t="s">
        <v>1723</v>
      </c>
      <c r="C5738" s="188" t="s">
        <v>20</v>
      </c>
      <c r="D5738" s="190">
        <v>4.1900000000000004</v>
      </c>
    </row>
    <row r="5739" spans="1:4" x14ac:dyDescent="0.2">
      <c r="A5739" s="185">
        <v>22</v>
      </c>
      <c r="B5739" s="186" t="s">
        <v>1724</v>
      </c>
      <c r="C5739" s="185" t="s">
        <v>20</v>
      </c>
      <c r="D5739" s="187">
        <v>4.4800000000000004</v>
      </c>
    </row>
    <row r="5740" spans="1:4" x14ac:dyDescent="0.2">
      <c r="A5740" s="188">
        <v>23</v>
      </c>
      <c r="B5740" s="189" t="s">
        <v>1725</v>
      </c>
      <c r="C5740" s="188" t="s">
        <v>20</v>
      </c>
      <c r="D5740" s="190">
        <v>4.4400000000000004</v>
      </c>
    </row>
    <row r="5741" spans="1:4" x14ac:dyDescent="0.2">
      <c r="A5741" s="185">
        <v>34439</v>
      </c>
      <c r="B5741" s="186" t="s">
        <v>1726</v>
      </c>
      <c r="C5741" s="185" t="s">
        <v>20</v>
      </c>
      <c r="D5741" s="187">
        <v>4.97</v>
      </c>
    </row>
    <row r="5742" spans="1:4" x14ac:dyDescent="0.2">
      <c r="A5742" s="188">
        <v>34</v>
      </c>
      <c r="B5742" s="189" t="s">
        <v>1727</v>
      </c>
      <c r="C5742" s="188" t="s">
        <v>20</v>
      </c>
      <c r="D5742" s="190">
        <v>4.42</v>
      </c>
    </row>
    <row r="5743" spans="1:4" x14ac:dyDescent="0.2">
      <c r="A5743" s="185">
        <v>34441</v>
      </c>
      <c r="B5743" s="186" t="s">
        <v>1728</v>
      </c>
      <c r="C5743" s="185" t="s">
        <v>20</v>
      </c>
      <c r="D5743" s="187">
        <v>4.72</v>
      </c>
    </row>
    <row r="5744" spans="1:4" x14ac:dyDescent="0.2">
      <c r="A5744" s="188">
        <v>31</v>
      </c>
      <c r="B5744" s="189" t="s">
        <v>1729</v>
      </c>
      <c r="C5744" s="188" t="s">
        <v>20</v>
      </c>
      <c r="D5744" s="190">
        <v>4.21</v>
      </c>
    </row>
    <row r="5745" spans="1:4" x14ac:dyDescent="0.2">
      <c r="A5745" s="185">
        <v>34443</v>
      </c>
      <c r="B5745" s="186" t="s">
        <v>1730</v>
      </c>
      <c r="C5745" s="185" t="s">
        <v>20</v>
      </c>
      <c r="D5745" s="187">
        <v>4.72</v>
      </c>
    </row>
    <row r="5746" spans="1:4" x14ac:dyDescent="0.2">
      <c r="A5746" s="188">
        <v>27</v>
      </c>
      <c r="B5746" s="189" t="s">
        <v>1731</v>
      </c>
      <c r="C5746" s="188" t="s">
        <v>20</v>
      </c>
      <c r="D5746" s="190">
        <v>4.21</v>
      </c>
    </row>
    <row r="5747" spans="1:4" x14ac:dyDescent="0.2">
      <c r="A5747" s="185">
        <v>34446</v>
      </c>
      <c r="B5747" s="186" t="s">
        <v>1732</v>
      </c>
      <c r="C5747" s="185" t="s">
        <v>20</v>
      </c>
      <c r="D5747" s="187">
        <v>4.72</v>
      </c>
    </row>
    <row r="5748" spans="1:4" x14ac:dyDescent="0.2">
      <c r="A5748" s="188">
        <v>29</v>
      </c>
      <c r="B5748" s="189" t="s">
        <v>1733</v>
      </c>
      <c r="C5748" s="188" t="s">
        <v>20</v>
      </c>
      <c r="D5748" s="190">
        <v>3.93</v>
      </c>
    </row>
    <row r="5749" spans="1:4" x14ac:dyDescent="0.2">
      <c r="A5749" s="185">
        <v>28</v>
      </c>
      <c r="B5749" s="186" t="s">
        <v>1734</v>
      </c>
      <c r="C5749" s="185" t="s">
        <v>20</v>
      </c>
      <c r="D5749" s="187">
        <v>4.55</v>
      </c>
    </row>
    <row r="5750" spans="1:4" x14ac:dyDescent="0.2">
      <c r="A5750" s="188">
        <v>34449</v>
      </c>
      <c r="B5750" s="189" t="s">
        <v>1735</v>
      </c>
      <c r="C5750" s="188" t="s">
        <v>20</v>
      </c>
      <c r="D5750" s="190">
        <v>5.19</v>
      </c>
    </row>
    <row r="5751" spans="1:4" x14ac:dyDescent="0.2">
      <c r="A5751" s="185">
        <v>32</v>
      </c>
      <c r="B5751" s="186" t="s">
        <v>1736</v>
      </c>
      <c r="C5751" s="185" t="s">
        <v>20</v>
      </c>
      <c r="D5751" s="187">
        <v>4.63</v>
      </c>
    </row>
    <row r="5752" spans="1:4" x14ac:dyDescent="0.2">
      <c r="A5752" s="188">
        <v>33</v>
      </c>
      <c r="B5752" s="189" t="s">
        <v>1737</v>
      </c>
      <c r="C5752" s="188" t="s">
        <v>20</v>
      </c>
      <c r="D5752" s="190">
        <v>5.2</v>
      </c>
    </row>
    <row r="5753" spans="1:4" x14ac:dyDescent="0.2">
      <c r="A5753" s="185">
        <v>34343</v>
      </c>
      <c r="B5753" s="186" t="s">
        <v>1738</v>
      </c>
      <c r="C5753" s="185" t="s">
        <v>20</v>
      </c>
      <c r="D5753" s="187">
        <v>5</v>
      </c>
    </row>
    <row r="5754" spans="1:4" x14ac:dyDescent="0.2">
      <c r="A5754" s="188">
        <v>34452</v>
      </c>
      <c r="B5754" s="189" t="s">
        <v>1739</v>
      </c>
      <c r="C5754" s="188" t="s">
        <v>20</v>
      </c>
      <c r="D5754" s="190">
        <v>4.5999999999999996</v>
      </c>
    </row>
    <row r="5755" spans="1:4" x14ac:dyDescent="0.2">
      <c r="A5755" s="185">
        <v>36</v>
      </c>
      <c r="B5755" s="186" t="s">
        <v>1740</v>
      </c>
      <c r="C5755" s="185" t="s">
        <v>20</v>
      </c>
      <c r="D5755" s="187">
        <v>4.3899999999999997</v>
      </c>
    </row>
    <row r="5756" spans="1:4" x14ac:dyDescent="0.2">
      <c r="A5756" s="188">
        <v>34456</v>
      </c>
      <c r="B5756" s="189" t="s">
        <v>1741</v>
      </c>
      <c r="C5756" s="188" t="s">
        <v>20</v>
      </c>
      <c r="D5756" s="190">
        <v>4.5999999999999996</v>
      </c>
    </row>
    <row r="5757" spans="1:4" x14ac:dyDescent="0.2">
      <c r="A5757" s="185">
        <v>39</v>
      </c>
      <c r="B5757" s="186" t="s">
        <v>1742</v>
      </c>
      <c r="C5757" s="185" t="s">
        <v>20</v>
      </c>
      <c r="D5757" s="187">
        <v>4.3899999999999997</v>
      </c>
    </row>
    <row r="5758" spans="1:4" x14ac:dyDescent="0.2">
      <c r="A5758" s="188">
        <v>40</v>
      </c>
      <c r="B5758" s="189" t="s">
        <v>1743</v>
      </c>
      <c r="C5758" s="188" t="s">
        <v>20</v>
      </c>
      <c r="D5758" s="190">
        <v>4.4800000000000004</v>
      </c>
    </row>
    <row r="5759" spans="1:4" x14ac:dyDescent="0.2">
      <c r="A5759" s="185">
        <v>34460</v>
      </c>
      <c r="B5759" s="186" t="s">
        <v>1744</v>
      </c>
      <c r="C5759" s="185" t="s">
        <v>20</v>
      </c>
      <c r="D5759" s="187">
        <v>5.04</v>
      </c>
    </row>
    <row r="5760" spans="1:4" x14ac:dyDescent="0.2">
      <c r="A5760" s="188">
        <v>42</v>
      </c>
      <c r="B5760" s="189" t="s">
        <v>1745</v>
      </c>
      <c r="C5760" s="188" t="s">
        <v>20</v>
      </c>
      <c r="D5760" s="190">
        <v>4.55</v>
      </c>
    </row>
    <row r="5761" spans="1:4" x14ac:dyDescent="0.2">
      <c r="A5761" s="185">
        <v>38</v>
      </c>
      <c r="B5761" s="186" t="s">
        <v>1746</v>
      </c>
      <c r="C5761" s="185" t="s">
        <v>20</v>
      </c>
      <c r="D5761" s="187">
        <v>5.07</v>
      </c>
    </row>
    <row r="5762" spans="1:4" x14ac:dyDescent="0.2">
      <c r="A5762" s="188">
        <v>34344</v>
      </c>
      <c r="B5762" s="189" t="s">
        <v>1747</v>
      </c>
      <c r="C5762" s="188" t="s">
        <v>20</v>
      </c>
      <c r="D5762" s="190">
        <v>6.89</v>
      </c>
    </row>
    <row r="5763" spans="1:4" ht="25.5" x14ac:dyDescent="0.2">
      <c r="A5763" s="185">
        <v>20063</v>
      </c>
      <c r="B5763" s="186" t="s">
        <v>1748</v>
      </c>
      <c r="C5763" s="185" t="s">
        <v>6</v>
      </c>
      <c r="D5763" s="187">
        <v>2.9</v>
      </c>
    </row>
    <row r="5764" spans="1:4" ht="25.5" x14ac:dyDescent="0.2">
      <c r="A5764" s="188">
        <v>55</v>
      </c>
      <c r="B5764" s="189" t="s">
        <v>16545</v>
      </c>
      <c r="C5764" s="188" t="s">
        <v>6</v>
      </c>
      <c r="D5764" s="190">
        <v>2.08</v>
      </c>
    </row>
    <row r="5765" spans="1:4" ht="25.5" x14ac:dyDescent="0.2">
      <c r="A5765" s="185">
        <v>61</v>
      </c>
      <c r="B5765" s="186" t="s">
        <v>16546</v>
      </c>
      <c r="C5765" s="185" t="s">
        <v>6</v>
      </c>
      <c r="D5765" s="187">
        <v>1.96</v>
      </c>
    </row>
    <row r="5766" spans="1:4" ht="25.5" x14ac:dyDescent="0.2">
      <c r="A5766" s="188">
        <v>62</v>
      </c>
      <c r="B5766" s="189" t="s">
        <v>16547</v>
      </c>
      <c r="C5766" s="188" t="s">
        <v>6</v>
      </c>
      <c r="D5766" s="190">
        <v>4.07</v>
      </c>
    </row>
    <row r="5767" spans="1:4" ht="25.5" x14ac:dyDescent="0.2">
      <c r="A5767" s="185">
        <v>77</v>
      </c>
      <c r="B5767" s="186" t="s">
        <v>1749</v>
      </c>
      <c r="C5767" s="185" t="s">
        <v>6</v>
      </c>
      <c r="D5767" s="187">
        <v>3.72</v>
      </c>
    </row>
    <row r="5768" spans="1:4" x14ac:dyDescent="0.2">
      <c r="A5768" s="188">
        <v>76</v>
      </c>
      <c r="B5768" s="189" t="s">
        <v>1750</v>
      </c>
      <c r="C5768" s="188" t="s">
        <v>6</v>
      </c>
      <c r="D5768" s="190">
        <v>0.72</v>
      </c>
    </row>
    <row r="5769" spans="1:4" ht="25.5" x14ac:dyDescent="0.2">
      <c r="A5769" s="185">
        <v>67</v>
      </c>
      <c r="B5769" s="186" t="s">
        <v>1751</v>
      </c>
      <c r="C5769" s="185" t="s">
        <v>6</v>
      </c>
      <c r="D5769" s="187">
        <v>8.11</v>
      </c>
    </row>
    <row r="5770" spans="1:4" ht="25.5" x14ac:dyDescent="0.2">
      <c r="A5770" s="188">
        <v>71</v>
      </c>
      <c r="B5770" s="189" t="s">
        <v>1752</v>
      </c>
      <c r="C5770" s="188" t="s">
        <v>6</v>
      </c>
      <c r="D5770" s="190">
        <v>14.26</v>
      </c>
    </row>
    <row r="5771" spans="1:4" ht="25.5" x14ac:dyDescent="0.2">
      <c r="A5771" s="185">
        <v>73</v>
      </c>
      <c r="B5771" s="186" t="s">
        <v>1753</v>
      </c>
      <c r="C5771" s="185" t="s">
        <v>6</v>
      </c>
      <c r="D5771" s="187">
        <v>10.26</v>
      </c>
    </row>
    <row r="5772" spans="1:4" ht="25.5" x14ac:dyDescent="0.2">
      <c r="A5772" s="188">
        <v>103</v>
      </c>
      <c r="B5772" s="189" t="s">
        <v>1754</v>
      </c>
      <c r="C5772" s="188" t="s">
        <v>6</v>
      </c>
      <c r="D5772" s="190">
        <v>35.47</v>
      </c>
    </row>
    <row r="5773" spans="1:4" ht="25.5" x14ac:dyDescent="0.2">
      <c r="A5773" s="185">
        <v>107</v>
      </c>
      <c r="B5773" s="186" t="s">
        <v>1755</v>
      </c>
      <c r="C5773" s="185" t="s">
        <v>6</v>
      </c>
      <c r="D5773" s="187">
        <v>0.67</v>
      </c>
    </row>
    <row r="5774" spans="1:4" ht="25.5" x14ac:dyDescent="0.2">
      <c r="A5774" s="188">
        <v>65</v>
      </c>
      <c r="B5774" s="189" t="s">
        <v>1756</v>
      </c>
      <c r="C5774" s="188" t="s">
        <v>6</v>
      </c>
      <c r="D5774" s="190">
        <v>0.76</v>
      </c>
    </row>
    <row r="5775" spans="1:4" ht="25.5" x14ac:dyDescent="0.2">
      <c r="A5775" s="185">
        <v>108</v>
      </c>
      <c r="B5775" s="186" t="s">
        <v>1757</v>
      </c>
      <c r="C5775" s="185" t="s">
        <v>6</v>
      </c>
      <c r="D5775" s="187">
        <v>1.5</v>
      </c>
    </row>
    <row r="5776" spans="1:4" ht="25.5" x14ac:dyDescent="0.2">
      <c r="A5776" s="188">
        <v>110</v>
      </c>
      <c r="B5776" s="189" t="s">
        <v>1758</v>
      </c>
      <c r="C5776" s="188" t="s">
        <v>6</v>
      </c>
      <c r="D5776" s="190">
        <v>3.55</v>
      </c>
    </row>
    <row r="5777" spans="1:4" ht="25.5" x14ac:dyDescent="0.2">
      <c r="A5777" s="185">
        <v>109</v>
      </c>
      <c r="B5777" s="186" t="s">
        <v>1759</v>
      </c>
      <c r="C5777" s="185" t="s">
        <v>6</v>
      </c>
      <c r="D5777" s="187">
        <v>2.71</v>
      </c>
    </row>
    <row r="5778" spans="1:4" ht="25.5" x14ac:dyDescent="0.2">
      <c r="A5778" s="188">
        <v>111</v>
      </c>
      <c r="B5778" s="189" t="s">
        <v>1760</v>
      </c>
      <c r="C5778" s="188" t="s">
        <v>6</v>
      </c>
      <c r="D5778" s="190">
        <v>6.17</v>
      </c>
    </row>
    <row r="5779" spans="1:4" ht="25.5" x14ac:dyDescent="0.2">
      <c r="A5779" s="185">
        <v>112</v>
      </c>
      <c r="B5779" s="186" t="s">
        <v>1761</v>
      </c>
      <c r="C5779" s="185" t="s">
        <v>6</v>
      </c>
      <c r="D5779" s="187">
        <v>3.33</v>
      </c>
    </row>
    <row r="5780" spans="1:4" ht="25.5" x14ac:dyDescent="0.2">
      <c r="A5780" s="188">
        <v>113</v>
      </c>
      <c r="B5780" s="189" t="s">
        <v>1762</v>
      </c>
      <c r="C5780" s="188" t="s">
        <v>6</v>
      </c>
      <c r="D5780" s="190">
        <v>8.49</v>
      </c>
    </row>
    <row r="5781" spans="1:4" ht="25.5" x14ac:dyDescent="0.2">
      <c r="A5781" s="185">
        <v>104</v>
      </c>
      <c r="B5781" s="186" t="s">
        <v>1763</v>
      </c>
      <c r="C5781" s="185" t="s">
        <v>6</v>
      </c>
      <c r="D5781" s="187">
        <v>14.65</v>
      </c>
    </row>
    <row r="5782" spans="1:4" ht="25.5" x14ac:dyDescent="0.2">
      <c r="A5782" s="188">
        <v>102</v>
      </c>
      <c r="B5782" s="189" t="s">
        <v>1764</v>
      </c>
      <c r="C5782" s="188" t="s">
        <v>6</v>
      </c>
      <c r="D5782" s="190">
        <v>22.02</v>
      </c>
    </row>
    <row r="5783" spans="1:4" ht="25.5" x14ac:dyDescent="0.2">
      <c r="A5783" s="185">
        <v>95</v>
      </c>
      <c r="B5783" s="186" t="s">
        <v>1765</v>
      </c>
      <c r="C5783" s="185" t="s">
        <v>6</v>
      </c>
      <c r="D5783" s="187">
        <v>9.31</v>
      </c>
    </row>
    <row r="5784" spans="1:4" ht="25.5" x14ac:dyDescent="0.2">
      <c r="A5784" s="188">
        <v>96</v>
      </c>
      <c r="B5784" s="189" t="s">
        <v>1766</v>
      </c>
      <c r="C5784" s="188" t="s">
        <v>6</v>
      </c>
      <c r="D5784" s="190">
        <v>12.05</v>
      </c>
    </row>
    <row r="5785" spans="1:4" ht="25.5" x14ac:dyDescent="0.2">
      <c r="A5785" s="185">
        <v>97</v>
      </c>
      <c r="B5785" s="186" t="s">
        <v>1767</v>
      </c>
      <c r="C5785" s="185" t="s">
        <v>6</v>
      </c>
      <c r="D5785" s="187">
        <v>15.17</v>
      </c>
    </row>
    <row r="5786" spans="1:4" ht="25.5" x14ac:dyDescent="0.2">
      <c r="A5786" s="188">
        <v>98</v>
      </c>
      <c r="B5786" s="189" t="s">
        <v>1768</v>
      </c>
      <c r="C5786" s="188" t="s">
        <v>6</v>
      </c>
      <c r="D5786" s="190">
        <v>24.6</v>
      </c>
    </row>
    <row r="5787" spans="1:4" ht="25.5" x14ac:dyDescent="0.2">
      <c r="A5787" s="185">
        <v>99</v>
      </c>
      <c r="B5787" s="186" t="s">
        <v>1769</v>
      </c>
      <c r="C5787" s="185" t="s">
        <v>6</v>
      </c>
      <c r="D5787" s="187">
        <v>28.38</v>
      </c>
    </row>
    <row r="5788" spans="1:4" ht="25.5" x14ac:dyDescent="0.2">
      <c r="A5788" s="188">
        <v>100</v>
      </c>
      <c r="B5788" s="189" t="s">
        <v>1770</v>
      </c>
      <c r="C5788" s="188" t="s">
        <v>6</v>
      </c>
      <c r="D5788" s="190">
        <v>34.5</v>
      </c>
    </row>
    <row r="5789" spans="1:4" ht="25.5" x14ac:dyDescent="0.2">
      <c r="A5789" s="185">
        <v>75</v>
      </c>
      <c r="B5789" s="186" t="s">
        <v>1771</v>
      </c>
      <c r="C5789" s="185" t="s">
        <v>6</v>
      </c>
      <c r="D5789" s="187">
        <v>258.83</v>
      </c>
    </row>
    <row r="5790" spans="1:4" ht="25.5" x14ac:dyDescent="0.2">
      <c r="A5790" s="188">
        <v>114</v>
      </c>
      <c r="B5790" s="189" t="s">
        <v>1772</v>
      </c>
      <c r="C5790" s="188" t="s">
        <v>6</v>
      </c>
      <c r="D5790" s="190">
        <v>10.210000000000001</v>
      </c>
    </row>
    <row r="5791" spans="1:4" ht="25.5" x14ac:dyDescent="0.2">
      <c r="A5791" s="185">
        <v>68</v>
      </c>
      <c r="B5791" s="186" t="s">
        <v>1773</v>
      </c>
      <c r="C5791" s="185" t="s">
        <v>6</v>
      </c>
      <c r="D5791" s="187">
        <v>13.69</v>
      </c>
    </row>
    <row r="5792" spans="1:4" ht="25.5" x14ac:dyDescent="0.2">
      <c r="A5792" s="188">
        <v>86</v>
      </c>
      <c r="B5792" s="189" t="s">
        <v>1774</v>
      </c>
      <c r="C5792" s="188" t="s">
        <v>6</v>
      </c>
      <c r="D5792" s="190">
        <v>20.28</v>
      </c>
    </row>
    <row r="5793" spans="1:4" ht="25.5" x14ac:dyDescent="0.2">
      <c r="A5793" s="185">
        <v>66</v>
      </c>
      <c r="B5793" s="186" t="s">
        <v>1775</v>
      </c>
      <c r="C5793" s="185" t="s">
        <v>6</v>
      </c>
      <c r="D5793" s="187">
        <v>23.27</v>
      </c>
    </row>
    <row r="5794" spans="1:4" ht="25.5" x14ac:dyDescent="0.2">
      <c r="A5794" s="188">
        <v>69</v>
      </c>
      <c r="B5794" s="189" t="s">
        <v>1776</v>
      </c>
      <c r="C5794" s="188" t="s">
        <v>6</v>
      </c>
      <c r="D5794" s="190">
        <v>34.5</v>
      </c>
    </row>
    <row r="5795" spans="1:4" ht="25.5" x14ac:dyDescent="0.2">
      <c r="A5795" s="185">
        <v>83</v>
      </c>
      <c r="B5795" s="186" t="s">
        <v>1777</v>
      </c>
      <c r="C5795" s="185" t="s">
        <v>6</v>
      </c>
      <c r="D5795" s="187">
        <v>134.26</v>
      </c>
    </row>
    <row r="5796" spans="1:4" ht="25.5" x14ac:dyDescent="0.2">
      <c r="A5796" s="188">
        <v>74</v>
      </c>
      <c r="B5796" s="189" t="s">
        <v>1778</v>
      </c>
      <c r="C5796" s="188" t="s">
        <v>6</v>
      </c>
      <c r="D5796" s="190">
        <v>180.86</v>
      </c>
    </row>
    <row r="5797" spans="1:4" ht="25.5" x14ac:dyDescent="0.2">
      <c r="A5797" s="185">
        <v>106</v>
      </c>
      <c r="B5797" s="186" t="s">
        <v>1779</v>
      </c>
      <c r="C5797" s="185" t="s">
        <v>6</v>
      </c>
      <c r="D5797" s="187">
        <v>369.74</v>
      </c>
    </row>
    <row r="5798" spans="1:4" ht="25.5" x14ac:dyDescent="0.2">
      <c r="A5798" s="188">
        <v>87</v>
      </c>
      <c r="B5798" s="189" t="s">
        <v>1780</v>
      </c>
      <c r="C5798" s="188" t="s">
        <v>6</v>
      </c>
      <c r="D5798" s="190">
        <v>15.3</v>
      </c>
    </row>
    <row r="5799" spans="1:4" ht="25.5" x14ac:dyDescent="0.2">
      <c r="A5799" s="185">
        <v>88</v>
      </c>
      <c r="B5799" s="186" t="s">
        <v>1781</v>
      </c>
      <c r="C5799" s="185" t="s">
        <v>6</v>
      </c>
      <c r="D5799" s="187">
        <v>18.41</v>
      </c>
    </row>
    <row r="5800" spans="1:4" ht="25.5" x14ac:dyDescent="0.2">
      <c r="A5800" s="188">
        <v>89</v>
      </c>
      <c r="B5800" s="189" t="s">
        <v>1782</v>
      </c>
      <c r="C5800" s="188" t="s">
        <v>6</v>
      </c>
      <c r="D5800" s="190">
        <v>27.17</v>
      </c>
    </row>
    <row r="5801" spans="1:4" ht="25.5" x14ac:dyDescent="0.2">
      <c r="A5801" s="185">
        <v>90</v>
      </c>
      <c r="B5801" s="186" t="s">
        <v>1783</v>
      </c>
      <c r="C5801" s="185" t="s">
        <v>6</v>
      </c>
      <c r="D5801" s="187">
        <v>31.16</v>
      </c>
    </row>
    <row r="5802" spans="1:4" ht="25.5" x14ac:dyDescent="0.2">
      <c r="A5802" s="188">
        <v>81</v>
      </c>
      <c r="B5802" s="189" t="s">
        <v>1784</v>
      </c>
      <c r="C5802" s="188" t="s">
        <v>6</v>
      </c>
      <c r="D5802" s="190">
        <v>46.25</v>
      </c>
    </row>
    <row r="5803" spans="1:4" ht="25.5" x14ac:dyDescent="0.2">
      <c r="A5803" s="185">
        <v>82</v>
      </c>
      <c r="B5803" s="186" t="s">
        <v>1785</v>
      </c>
      <c r="C5803" s="185" t="s">
        <v>6</v>
      </c>
      <c r="D5803" s="187">
        <v>179.97</v>
      </c>
    </row>
    <row r="5804" spans="1:4" ht="25.5" x14ac:dyDescent="0.2">
      <c r="A5804" s="188">
        <v>105</v>
      </c>
      <c r="B5804" s="189" t="s">
        <v>1786</v>
      </c>
      <c r="C5804" s="188" t="s">
        <v>6</v>
      </c>
      <c r="D5804" s="190">
        <v>242.42</v>
      </c>
    </row>
    <row r="5805" spans="1:4" ht="25.5" x14ac:dyDescent="0.2">
      <c r="A5805" s="185">
        <v>60</v>
      </c>
      <c r="B5805" s="186" t="s">
        <v>16548</v>
      </c>
      <c r="C5805" s="185" t="s">
        <v>6</v>
      </c>
      <c r="D5805" s="187">
        <v>2.7</v>
      </c>
    </row>
    <row r="5806" spans="1:4" ht="25.5" x14ac:dyDescent="0.2">
      <c r="A5806" s="188">
        <v>72</v>
      </c>
      <c r="B5806" s="189" t="s">
        <v>1787</v>
      </c>
      <c r="C5806" s="188" t="s">
        <v>6</v>
      </c>
      <c r="D5806" s="190">
        <v>24</v>
      </c>
    </row>
    <row r="5807" spans="1:4" ht="25.5" x14ac:dyDescent="0.2">
      <c r="A5807" s="185">
        <v>70</v>
      </c>
      <c r="B5807" s="186" t="s">
        <v>1788</v>
      </c>
      <c r="C5807" s="185" t="s">
        <v>6</v>
      </c>
      <c r="D5807" s="187">
        <v>24.32</v>
      </c>
    </row>
    <row r="5808" spans="1:4" ht="25.5" x14ac:dyDescent="0.2">
      <c r="A5808" s="188">
        <v>85</v>
      </c>
      <c r="B5808" s="189" t="s">
        <v>1789</v>
      </c>
      <c r="C5808" s="188" t="s">
        <v>6</v>
      </c>
      <c r="D5808" s="190">
        <v>34.96</v>
      </c>
    </row>
    <row r="5809" spans="1:4" x14ac:dyDescent="0.2">
      <c r="A5809" s="185">
        <v>84</v>
      </c>
      <c r="B5809" s="186" t="s">
        <v>1790</v>
      </c>
      <c r="C5809" s="185" t="s">
        <v>6</v>
      </c>
      <c r="D5809" s="187">
        <v>1.33</v>
      </c>
    </row>
    <row r="5810" spans="1:4" x14ac:dyDescent="0.2">
      <c r="A5810" s="188">
        <v>37997</v>
      </c>
      <c r="B5810" s="189" t="s">
        <v>1791</v>
      </c>
      <c r="C5810" s="188" t="s">
        <v>6</v>
      </c>
      <c r="D5810" s="190">
        <v>5.1100000000000003</v>
      </c>
    </row>
    <row r="5811" spans="1:4" x14ac:dyDescent="0.2">
      <c r="A5811" s="185">
        <v>37998</v>
      </c>
      <c r="B5811" s="186" t="s">
        <v>1792</v>
      </c>
      <c r="C5811" s="185" t="s">
        <v>6</v>
      </c>
      <c r="D5811" s="187">
        <v>5.29</v>
      </c>
    </row>
    <row r="5812" spans="1:4" ht="25.5" x14ac:dyDescent="0.2">
      <c r="A5812" s="188">
        <v>10899</v>
      </c>
      <c r="B5812" s="189" t="s">
        <v>1793</v>
      </c>
      <c r="C5812" s="188" t="s">
        <v>6</v>
      </c>
      <c r="D5812" s="190">
        <v>59.19</v>
      </c>
    </row>
    <row r="5813" spans="1:4" ht="25.5" x14ac:dyDescent="0.2">
      <c r="A5813" s="185">
        <v>10900</v>
      </c>
      <c r="B5813" s="186" t="s">
        <v>1794</v>
      </c>
      <c r="C5813" s="185" t="s">
        <v>6</v>
      </c>
      <c r="D5813" s="187">
        <v>46.33</v>
      </c>
    </row>
    <row r="5814" spans="1:4" x14ac:dyDescent="0.2">
      <c r="A5814" s="188">
        <v>46</v>
      </c>
      <c r="B5814" s="189" t="s">
        <v>1795</v>
      </c>
      <c r="C5814" s="188" t="s">
        <v>6</v>
      </c>
      <c r="D5814" s="190">
        <v>27.16</v>
      </c>
    </row>
    <row r="5815" spans="1:4" x14ac:dyDescent="0.2">
      <c r="A5815" s="185">
        <v>51</v>
      </c>
      <c r="B5815" s="186" t="s">
        <v>1796</v>
      </c>
      <c r="C5815" s="185" t="s">
        <v>6</v>
      </c>
      <c r="D5815" s="187">
        <v>61.7</v>
      </c>
    </row>
    <row r="5816" spans="1:4" x14ac:dyDescent="0.2">
      <c r="A5816" s="188">
        <v>12863</v>
      </c>
      <c r="B5816" s="189" t="s">
        <v>1797</v>
      </c>
      <c r="C5816" s="188" t="s">
        <v>6</v>
      </c>
      <c r="D5816" s="190">
        <v>17.75</v>
      </c>
    </row>
    <row r="5817" spans="1:4" x14ac:dyDescent="0.2">
      <c r="A5817" s="185">
        <v>50</v>
      </c>
      <c r="B5817" s="186" t="s">
        <v>1798</v>
      </c>
      <c r="C5817" s="185" t="s">
        <v>6</v>
      </c>
      <c r="D5817" s="187">
        <v>39.090000000000003</v>
      </c>
    </row>
    <row r="5818" spans="1:4" x14ac:dyDescent="0.2">
      <c r="A5818" s="188">
        <v>47</v>
      </c>
      <c r="B5818" s="189" t="s">
        <v>1799</v>
      </c>
      <c r="C5818" s="188" t="s">
        <v>6</v>
      </c>
      <c r="D5818" s="190">
        <v>32.47</v>
      </c>
    </row>
    <row r="5819" spans="1:4" x14ac:dyDescent="0.2">
      <c r="A5819" s="185">
        <v>48</v>
      </c>
      <c r="B5819" s="186" t="s">
        <v>1800</v>
      </c>
      <c r="C5819" s="185" t="s">
        <v>6</v>
      </c>
      <c r="D5819" s="187">
        <v>12.67</v>
      </c>
    </row>
    <row r="5820" spans="1:4" x14ac:dyDescent="0.2">
      <c r="A5820" s="188">
        <v>52</v>
      </c>
      <c r="B5820" s="189" t="s">
        <v>1801</v>
      </c>
      <c r="C5820" s="188" t="s">
        <v>6</v>
      </c>
      <c r="D5820" s="190">
        <v>6.32</v>
      </c>
    </row>
    <row r="5821" spans="1:4" x14ac:dyDescent="0.2">
      <c r="A5821" s="185">
        <v>43</v>
      </c>
      <c r="B5821" s="186" t="s">
        <v>1802</v>
      </c>
      <c r="C5821" s="185" t="s">
        <v>6</v>
      </c>
      <c r="D5821" s="187">
        <v>16.649999999999999</v>
      </c>
    </row>
    <row r="5822" spans="1:4" x14ac:dyDescent="0.2">
      <c r="A5822" s="188">
        <v>4791</v>
      </c>
      <c r="B5822" s="189" t="s">
        <v>1803</v>
      </c>
      <c r="C5822" s="188" t="s">
        <v>20</v>
      </c>
      <c r="D5822" s="190">
        <v>17.64</v>
      </c>
    </row>
    <row r="5823" spans="1:4" ht="25.5" x14ac:dyDescent="0.2">
      <c r="A5823" s="185">
        <v>157</v>
      </c>
      <c r="B5823" s="186" t="s">
        <v>1804</v>
      </c>
      <c r="C5823" s="185" t="s">
        <v>20</v>
      </c>
      <c r="D5823" s="187">
        <v>101.28</v>
      </c>
    </row>
    <row r="5824" spans="1:4" x14ac:dyDescent="0.2">
      <c r="A5824" s="188">
        <v>156</v>
      </c>
      <c r="B5824" s="189" t="s">
        <v>1805</v>
      </c>
      <c r="C5824" s="188" t="s">
        <v>20</v>
      </c>
      <c r="D5824" s="190">
        <v>45.2</v>
      </c>
    </row>
    <row r="5825" spans="1:4" ht="25.5" x14ac:dyDescent="0.2">
      <c r="A5825" s="185">
        <v>131</v>
      </c>
      <c r="B5825" s="186" t="s">
        <v>1806</v>
      </c>
      <c r="C5825" s="185" t="s">
        <v>20</v>
      </c>
      <c r="D5825" s="187">
        <v>43.4</v>
      </c>
    </row>
    <row r="5826" spans="1:4" ht="25.5" x14ac:dyDescent="0.2">
      <c r="A5826" s="188">
        <v>39719</v>
      </c>
      <c r="B5826" s="189" t="s">
        <v>1807</v>
      </c>
      <c r="C5826" s="188" t="s">
        <v>10</v>
      </c>
      <c r="D5826" s="190">
        <v>59.03</v>
      </c>
    </row>
    <row r="5827" spans="1:4" x14ac:dyDescent="0.2">
      <c r="A5827" s="185">
        <v>21114</v>
      </c>
      <c r="B5827" s="186" t="s">
        <v>1808</v>
      </c>
      <c r="C5827" s="185" t="s">
        <v>6</v>
      </c>
      <c r="D5827" s="187">
        <v>12.64</v>
      </c>
    </row>
    <row r="5828" spans="1:4" x14ac:dyDescent="0.2">
      <c r="A5828" s="188">
        <v>117</v>
      </c>
      <c r="B5828" s="189" t="s">
        <v>1809</v>
      </c>
      <c r="C5828" s="188" t="s">
        <v>6</v>
      </c>
      <c r="D5828" s="190">
        <v>2.0099999999999998</v>
      </c>
    </row>
    <row r="5829" spans="1:4" x14ac:dyDescent="0.2">
      <c r="A5829" s="185">
        <v>119</v>
      </c>
      <c r="B5829" s="186" t="s">
        <v>1810</v>
      </c>
      <c r="C5829" s="185" t="s">
        <v>6</v>
      </c>
      <c r="D5829" s="187">
        <v>4.99</v>
      </c>
    </row>
    <row r="5830" spans="1:4" x14ac:dyDescent="0.2">
      <c r="A5830" s="188">
        <v>20080</v>
      </c>
      <c r="B5830" s="189" t="s">
        <v>1811</v>
      </c>
      <c r="C5830" s="188" t="s">
        <v>6</v>
      </c>
      <c r="D5830" s="190">
        <v>14.3</v>
      </c>
    </row>
    <row r="5831" spans="1:4" x14ac:dyDescent="0.2">
      <c r="A5831" s="185">
        <v>122</v>
      </c>
      <c r="B5831" s="186" t="s">
        <v>1812</v>
      </c>
      <c r="C5831" s="185" t="s">
        <v>6</v>
      </c>
      <c r="D5831" s="187">
        <v>45.07</v>
      </c>
    </row>
    <row r="5832" spans="1:4" x14ac:dyDescent="0.2">
      <c r="A5832" s="188">
        <v>3410</v>
      </c>
      <c r="B5832" s="189" t="s">
        <v>1813</v>
      </c>
      <c r="C5832" s="188" t="s">
        <v>20</v>
      </c>
      <c r="D5832" s="190">
        <v>18.77</v>
      </c>
    </row>
    <row r="5833" spans="1:4" ht="25.5" x14ac:dyDescent="0.2">
      <c r="A5833" s="185">
        <v>124</v>
      </c>
      <c r="B5833" s="186" t="s">
        <v>1814</v>
      </c>
      <c r="C5833" s="185" t="s">
        <v>10</v>
      </c>
      <c r="D5833" s="187">
        <v>11.27</v>
      </c>
    </row>
    <row r="5834" spans="1:4" x14ac:dyDescent="0.2">
      <c r="A5834" s="188">
        <v>7334</v>
      </c>
      <c r="B5834" s="189" t="s">
        <v>1815</v>
      </c>
      <c r="C5834" s="188" t="s">
        <v>10</v>
      </c>
      <c r="D5834" s="190">
        <v>8.3699999999999992</v>
      </c>
    </row>
    <row r="5835" spans="1:4" ht="25.5" x14ac:dyDescent="0.2">
      <c r="A5835" s="185">
        <v>7325</v>
      </c>
      <c r="B5835" s="186" t="s">
        <v>1816</v>
      </c>
      <c r="C5835" s="185" t="s">
        <v>20</v>
      </c>
      <c r="D5835" s="187">
        <v>5.21</v>
      </c>
    </row>
    <row r="5836" spans="1:4" ht="25.5" x14ac:dyDescent="0.2">
      <c r="A5836" s="188">
        <v>123</v>
      </c>
      <c r="B5836" s="189" t="s">
        <v>1817</v>
      </c>
      <c r="C5836" s="188" t="s">
        <v>10</v>
      </c>
      <c r="D5836" s="190">
        <v>5.01</v>
      </c>
    </row>
    <row r="5837" spans="1:4" x14ac:dyDescent="0.2">
      <c r="A5837" s="185">
        <v>127</v>
      </c>
      <c r="B5837" s="186" t="s">
        <v>1818</v>
      </c>
      <c r="C5837" s="185" t="s">
        <v>10</v>
      </c>
      <c r="D5837" s="187">
        <v>11.76</v>
      </c>
    </row>
    <row r="5838" spans="1:4" x14ac:dyDescent="0.2">
      <c r="A5838" s="188">
        <v>133</v>
      </c>
      <c r="B5838" s="189" t="s">
        <v>1819</v>
      </c>
      <c r="C5838" s="188" t="s">
        <v>10</v>
      </c>
      <c r="D5838" s="190">
        <v>5.05</v>
      </c>
    </row>
    <row r="5839" spans="1:4" ht="25.5" x14ac:dyDescent="0.2">
      <c r="A5839" s="185">
        <v>37538</v>
      </c>
      <c r="B5839" s="186" t="s">
        <v>1820</v>
      </c>
      <c r="C5839" s="185" t="s">
        <v>1339</v>
      </c>
      <c r="D5839" s="187">
        <v>125.43</v>
      </c>
    </row>
    <row r="5840" spans="1:4" ht="25.5" x14ac:dyDescent="0.2">
      <c r="A5840" s="188">
        <v>132</v>
      </c>
      <c r="B5840" s="189" t="s">
        <v>1821</v>
      </c>
      <c r="C5840" s="188" t="s">
        <v>10</v>
      </c>
      <c r="D5840" s="190">
        <v>5.56</v>
      </c>
    </row>
    <row r="5841" spans="1:4" ht="25.5" x14ac:dyDescent="0.2">
      <c r="A5841" s="185">
        <v>13408</v>
      </c>
      <c r="B5841" s="186" t="s">
        <v>1822</v>
      </c>
      <c r="C5841" s="185" t="s">
        <v>1823</v>
      </c>
      <c r="D5841" s="187">
        <v>1976.03</v>
      </c>
    </row>
    <row r="5842" spans="1:4" ht="25.5" x14ac:dyDescent="0.2">
      <c r="A5842" s="188">
        <v>37476</v>
      </c>
      <c r="B5842" s="189" t="s">
        <v>1824</v>
      </c>
      <c r="C5842" s="188" t="s">
        <v>6</v>
      </c>
      <c r="D5842" s="190">
        <v>1391.64</v>
      </c>
    </row>
    <row r="5843" spans="1:4" ht="25.5" x14ac:dyDescent="0.2">
      <c r="A5843" s="185">
        <v>37478</v>
      </c>
      <c r="B5843" s="186" t="s">
        <v>1825</v>
      </c>
      <c r="C5843" s="185" t="s">
        <v>6</v>
      </c>
      <c r="D5843" s="187">
        <v>1968.8</v>
      </c>
    </row>
    <row r="5844" spans="1:4" ht="25.5" x14ac:dyDescent="0.2">
      <c r="A5844" s="188">
        <v>37477</v>
      </c>
      <c r="B5844" s="189" t="s">
        <v>1826</v>
      </c>
      <c r="C5844" s="188" t="s">
        <v>6</v>
      </c>
      <c r="D5844" s="190">
        <v>2409.11</v>
      </c>
    </row>
    <row r="5845" spans="1:4" ht="25.5" x14ac:dyDescent="0.2">
      <c r="A5845" s="185">
        <v>37479</v>
      </c>
      <c r="B5845" s="186" t="s">
        <v>1827</v>
      </c>
      <c r="C5845" s="185" t="s">
        <v>6</v>
      </c>
      <c r="D5845" s="187">
        <v>3012.32</v>
      </c>
    </row>
    <row r="5846" spans="1:4" x14ac:dyDescent="0.2">
      <c r="A5846" s="188">
        <v>4319</v>
      </c>
      <c r="B5846" s="189" t="s">
        <v>1828</v>
      </c>
      <c r="C5846" s="188" t="s">
        <v>6</v>
      </c>
      <c r="D5846" s="190">
        <v>0.91</v>
      </c>
    </row>
    <row r="5847" spans="1:4" x14ac:dyDescent="0.2">
      <c r="A5847" s="185">
        <v>40553</v>
      </c>
      <c r="B5847" s="186" t="s">
        <v>16549</v>
      </c>
      <c r="C5847" s="185" t="s">
        <v>11325</v>
      </c>
      <c r="D5847" s="187">
        <v>32</v>
      </c>
    </row>
    <row r="5848" spans="1:4" x14ac:dyDescent="0.2">
      <c r="A5848" s="188">
        <v>13003</v>
      </c>
      <c r="B5848" s="189" t="s">
        <v>1829</v>
      </c>
      <c r="C5848" s="188" t="s">
        <v>10</v>
      </c>
      <c r="D5848" s="190">
        <v>1.7</v>
      </c>
    </row>
    <row r="5849" spans="1:4" x14ac:dyDescent="0.2">
      <c r="A5849" s="185">
        <v>6114</v>
      </c>
      <c r="B5849" s="186" t="s">
        <v>1830</v>
      </c>
      <c r="C5849" s="185" t="s">
        <v>13</v>
      </c>
      <c r="D5849" s="187">
        <v>11.07</v>
      </c>
    </row>
    <row r="5850" spans="1:4" x14ac:dyDescent="0.2">
      <c r="A5850" s="188">
        <v>40912</v>
      </c>
      <c r="B5850" s="189" t="s">
        <v>1831</v>
      </c>
      <c r="C5850" s="188" t="s">
        <v>86</v>
      </c>
      <c r="D5850" s="190">
        <v>1951.47</v>
      </c>
    </row>
    <row r="5851" spans="1:4" x14ac:dyDescent="0.2">
      <c r="A5851" s="185">
        <v>247</v>
      </c>
      <c r="B5851" s="186" t="s">
        <v>1832</v>
      </c>
      <c r="C5851" s="185" t="s">
        <v>13</v>
      </c>
      <c r="D5851" s="187">
        <v>11.07</v>
      </c>
    </row>
    <row r="5852" spans="1:4" x14ac:dyDescent="0.2">
      <c r="A5852" s="188">
        <v>40919</v>
      </c>
      <c r="B5852" s="189" t="s">
        <v>1833</v>
      </c>
      <c r="C5852" s="188" t="s">
        <v>86</v>
      </c>
      <c r="D5852" s="190">
        <v>1861.19</v>
      </c>
    </row>
    <row r="5853" spans="1:4" x14ac:dyDescent="0.2">
      <c r="A5853" s="185">
        <v>25958</v>
      </c>
      <c r="B5853" s="186" t="s">
        <v>1834</v>
      </c>
      <c r="C5853" s="185" t="s">
        <v>13</v>
      </c>
      <c r="D5853" s="187">
        <v>12.6</v>
      </c>
    </row>
    <row r="5854" spans="1:4" x14ac:dyDescent="0.2">
      <c r="A5854" s="188">
        <v>40984</v>
      </c>
      <c r="B5854" s="189" t="s">
        <v>1835</v>
      </c>
      <c r="C5854" s="188" t="s">
        <v>86</v>
      </c>
      <c r="D5854" s="190">
        <v>2221.4</v>
      </c>
    </row>
    <row r="5855" spans="1:4" x14ac:dyDescent="0.2">
      <c r="A5855" s="185">
        <v>248</v>
      </c>
      <c r="B5855" s="186" t="s">
        <v>1836</v>
      </c>
      <c r="C5855" s="185" t="s">
        <v>13</v>
      </c>
      <c r="D5855" s="187">
        <v>10.11</v>
      </c>
    </row>
    <row r="5856" spans="1:4" x14ac:dyDescent="0.2">
      <c r="A5856" s="188">
        <v>41086</v>
      </c>
      <c r="B5856" s="189" t="s">
        <v>1837</v>
      </c>
      <c r="C5856" s="188" t="s">
        <v>86</v>
      </c>
      <c r="D5856" s="190">
        <v>1783.71</v>
      </c>
    </row>
    <row r="5857" spans="1:4" x14ac:dyDescent="0.2">
      <c r="A5857" s="185">
        <v>6127</v>
      </c>
      <c r="B5857" s="186" t="s">
        <v>1838</v>
      </c>
      <c r="C5857" s="185" t="s">
        <v>13</v>
      </c>
      <c r="D5857" s="187">
        <v>10.72</v>
      </c>
    </row>
    <row r="5858" spans="1:4" x14ac:dyDescent="0.2">
      <c r="A5858" s="188">
        <v>34466</v>
      </c>
      <c r="B5858" s="189" t="s">
        <v>1839</v>
      </c>
      <c r="C5858" s="188" t="s">
        <v>13</v>
      </c>
      <c r="D5858" s="190">
        <v>11.09</v>
      </c>
    </row>
    <row r="5859" spans="1:4" x14ac:dyDescent="0.2">
      <c r="A5859" s="185">
        <v>41083</v>
      </c>
      <c r="B5859" s="186" t="s">
        <v>1840</v>
      </c>
      <c r="C5859" s="185" t="s">
        <v>86</v>
      </c>
      <c r="D5859" s="187">
        <v>1956</v>
      </c>
    </row>
    <row r="5860" spans="1:4" x14ac:dyDescent="0.2">
      <c r="A5860" s="188">
        <v>252</v>
      </c>
      <c r="B5860" s="189" t="s">
        <v>1841</v>
      </c>
      <c r="C5860" s="188" t="s">
        <v>13</v>
      </c>
      <c r="D5860" s="190">
        <v>10.46</v>
      </c>
    </row>
    <row r="5861" spans="1:4" x14ac:dyDescent="0.2">
      <c r="A5861" s="185">
        <v>40909</v>
      </c>
      <c r="B5861" s="186" t="s">
        <v>1842</v>
      </c>
      <c r="C5861" s="185" t="s">
        <v>86</v>
      </c>
      <c r="D5861" s="187">
        <v>1845.91</v>
      </c>
    </row>
    <row r="5862" spans="1:4" x14ac:dyDescent="0.2">
      <c r="A5862" s="188">
        <v>242</v>
      </c>
      <c r="B5862" s="189" t="s">
        <v>1843</v>
      </c>
      <c r="C5862" s="188" t="s">
        <v>13</v>
      </c>
      <c r="D5862" s="190">
        <v>10.11</v>
      </c>
    </row>
    <row r="5863" spans="1:4" x14ac:dyDescent="0.2">
      <c r="A5863" s="185">
        <v>41085</v>
      </c>
      <c r="B5863" s="186" t="s">
        <v>1844</v>
      </c>
      <c r="C5863" s="185" t="s">
        <v>86</v>
      </c>
      <c r="D5863" s="187">
        <v>1783.71</v>
      </c>
    </row>
    <row r="5864" spans="1:4" ht="25.5" x14ac:dyDescent="0.2">
      <c r="A5864" s="188">
        <v>427</v>
      </c>
      <c r="B5864" s="189" t="s">
        <v>1845</v>
      </c>
      <c r="C5864" s="188" t="s">
        <v>6</v>
      </c>
      <c r="D5864" s="190">
        <v>3.97</v>
      </c>
    </row>
    <row r="5865" spans="1:4" ht="25.5" x14ac:dyDescent="0.2">
      <c r="A5865" s="185">
        <v>417</v>
      </c>
      <c r="B5865" s="186" t="s">
        <v>1846</v>
      </c>
      <c r="C5865" s="185" t="s">
        <v>6</v>
      </c>
      <c r="D5865" s="187">
        <v>1.87</v>
      </c>
    </row>
    <row r="5866" spans="1:4" ht="25.5" x14ac:dyDescent="0.2">
      <c r="A5866" s="188">
        <v>11273</v>
      </c>
      <c r="B5866" s="189" t="s">
        <v>1847</v>
      </c>
      <c r="C5866" s="188" t="s">
        <v>6</v>
      </c>
      <c r="D5866" s="190">
        <v>5.81</v>
      </c>
    </row>
    <row r="5867" spans="1:4" ht="25.5" x14ac:dyDescent="0.2">
      <c r="A5867" s="185">
        <v>11272</v>
      </c>
      <c r="B5867" s="186" t="s">
        <v>1848</v>
      </c>
      <c r="C5867" s="185" t="s">
        <v>6</v>
      </c>
      <c r="D5867" s="187">
        <v>3.5</v>
      </c>
    </row>
    <row r="5868" spans="1:4" ht="25.5" x14ac:dyDescent="0.2">
      <c r="A5868" s="188">
        <v>11275</v>
      </c>
      <c r="B5868" s="189" t="s">
        <v>1849</v>
      </c>
      <c r="C5868" s="188" t="s">
        <v>6</v>
      </c>
      <c r="D5868" s="190">
        <v>1.4</v>
      </c>
    </row>
    <row r="5869" spans="1:4" ht="25.5" x14ac:dyDescent="0.2">
      <c r="A5869" s="185">
        <v>11274</v>
      </c>
      <c r="B5869" s="186" t="s">
        <v>1850</v>
      </c>
      <c r="C5869" s="185" t="s">
        <v>6</v>
      </c>
      <c r="D5869" s="187">
        <v>1.07</v>
      </c>
    </row>
    <row r="5870" spans="1:4" x14ac:dyDescent="0.2">
      <c r="A5870" s="188">
        <v>38954</v>
      </c>
      <c r="B5870" s="189" t="s">
        <v>1851</v>
      </c>
      <c r="C5870" s="188" t="s">
        <v>6</v>
      </c>
      <c r="D5870" s="190">
        <v>26.97</v>
      </c>
    </row>
    <row r="5871" spans="1:4" x14ac:dyDescent="0.2">
      <c r="A5871" s="185">
        <v>38956</v>
      </c>
      <c r="B5871" s="186" t="s">
        <v>1852</v>
      </c>
      <c r="C5871" s="185" t="s">
        <v>6</v>
      </c>
      <c r="D5871" s="187">
        <v>632.04</v>
      </c>
    </row>
    <row r="5872" spans="1:4" x14ac:dyDescent="0.2">
      <c r="A5872" s="188">
        <v>38470</v>
      </c>
      <c r="B5872" s="189" t="s">
        <v>1853</v>
      </c>
      <c r="C5872" s="188" t="s">
        <v>6</v>
      </c>
      <c r="D5872" s="190">
        <v>25.53</v>
      </c>
    </row>
    <row r="5873" spans="1:4" x14ac:dyDescent="0.2">
      <c r="A5873" s="185">
        <v>38547</v>
      </c>
      <c r="B5873" s="186" t="s">
        <v>1854</v>
      </c>
      <c r="C5873" s="185" t="s">
        <v>6</v>
      </c>
      <c r="D5873" s="187">
        <v>69.66</v>
      </c>
    </row>
    <row r="5874" spans="1:4" x14ac:dyDescent="0.2">
      <c r="A5874" s="188">
        <v>38469</v>
      </c>
      <c r="B5874" s="189" t="s">
        <v>1855</v>
      </c>
      <c r="C5874" s="188" t="s">
        <v>6</v>
      </c>
      <c r="D5874" s="190">
        <v>74.91</v>
      </c>
    </row>
    <row r="5875" spans="1:4" x14ac:dyDescent="0.2">
      <c r="A5875" s="185">
        <v>38467</v>
      </c>
      <c r="B5875" s="186" t="s">
        <v>1856</v>
      </c>
      <c r="C5875" s="185" t="s">
        <v>6</v>
      </c>
      <c r="D5875" s="187">
        <v>42.15</v>
      </c>
    </row>
    <row r="5876" spans="1:4" x14ac:dyDescent="0.2">
      <c r="A5876" s="188">
        <v>38468</v>
      </c>
      <c r="B5876" s="189" t="s">
        <v>1857</v>
      </c>
      <c r="C5876" s="188" t="s">
        <v>6</v>
      </c>
      <c r="D5876" s="190">
        <v>46.38</v>
      </c>
    </row>
    <row r="5877" spans="1:4" x14ac:dyDescent="0.2">
      <c r="A5877" s="185">
        <v>38471</v>
      </c>
      <c r="B5877" s="186" t="s">
        <v>1858</v>
      </c>
      <c r="C5877" s="185" t="s">
        <v>6</v>
      </c>
      <c r="D5877" s="187">
        <v>60.23</v>
      </c>
    </row>
    <row r="5878" spans="1:4" ht="25.5" x14ac:dyDescent="0.2">
      <c r="A5878" s="188">
        <v>10658</v>
      </c>
      <c r="B5878" s="189" t="s">
        <v>1861</v>
      </c>
      <c r="C5878" s="188" t="s">
        <v>6</v>
      </c>
      <c r="D5878" s="190">
        <v>13548.77</v>
      </c>
    </row>
    <row r="5879" spans="1:4" x14ac:dyDescent="0.2">
      <c r="A5879" s="185">
        <v>253</v>
      </c>
      <c r="B5879" s="186" t="s">
        <v>71</v>
      </c>
      <c r="C5879" s="185" t="s">
        <v>13</v>
      </c>
      <c r="D5879" s="187">
        <v>22.51</v>
      </c>
    </row>
    <row r="5880" spans="1:4" x14ac:dyDescent="0.2">
      <c r="A5880" s="188">
        <v>40809</v>
      </c>
      <c r="B5880" s="189" t="s">
        <v>112</v>
      </c>
      <c r="C5880" s="188" t="s">
        <v>86</v>
      </c>
      <c r="D5880" s="190">
        <v>3967.3</v>
      </c>
    </row>
    <row r="5881" spans="1:4" x14ac:dyDescent="0.2">
      <c r="A5881" s="185">
        <v>583</v>
      </c>
      <c r="B5881" s="186" t="s">
        <v>1862</v>
      </c>
      <c r="C5881" s="185" t="s">
        <v>20</v>
      </c>
      <c r="D5881" s="187">
        <v>33.36</v>
      </c>
    </row>
    <row r="5882" spans="1:4" ht="25.5" x14ac:dyDescent="0.2">
      <c r="A5882" s="188">
        <v>38957</v>
      </c>
      <c r="B5882" s="189" t="s">
        <v>1863</v>
      </c>
      <c r="C5882" s="188" t="s">
        <v>1864</v>
      </c>
      <c r="D5882" s="190">
        <v>49.57</v>
      </c>
    </row>
    <row r="5883" spans="1:4" x14ac:dyDescent="0.2">
      <c r="A5883" s="185">
        <v>299</v>
      </c>
      <c r="B5883" s="186" t="s">
        <v>1865</v>
      </c>
      <c r="C5883" s="185" t="s">
        <v>6</v>
      </c>
      <c r="D5883" s="187">
        <v>1.67</v>
      </c>
    </row>
    <row r="5884" spans="1:4" x14ac:dyDescent="0.2">
      <c r="A5884" s="188">
        <v>298</v>
      </c>
      <c r="B5884" s="189" t="s">
        <v>1866</v>
      </c>
      <c r="C5884" s="188" t="s">
        <v>6</v>
      </c>
      <c r="D5884" s="190">
        <v>1.68</v>
      </c>
    </row>
    <row r="5885" spans="1:4" x14ac:dyDescent="0.2">
      <c r="A5885" s="185">
        <v>295</v>
      </c>
      <c r="B5885" s="186" t="s">
        <v>1867</v>
      </c>
      <c r="C5885" s="185" t="s">
        <v>6</v>
      </c>
      <c r="D5885" s="187">
        <v>1</v>
      </c>
    </row>
    <row r="5886" spans="1:4" x14ac:dyDescent="0.2">
      <c r="A5886" s="188">
        <v>296</v>
      </c>
      <c r="B5886" s="189" t="s">
        <v>1868</v>
      </c>
      <c r="C5886" s="188" t="s">
        <v>6</v>
      </c>
      <c r="D5886" s="190">
        <v>1.04</v>
      </c>
    </row>
    <row r="5887" spans="1:4" x14ac:dyDescent="0.2">
      <c r="A5887" s="185">
        <v>297</v>
      </c>
      <c r="B5887" s="186" t="s">
        <v>1869</v>
      </c>
      <c r="C5887" s="185" t="s">
        <v>6</v>
      </c>
      <c r="D5887" s="187">
        <v>1.46</v>
      </c>
    </row>
    <row r="5888" spans="1:4" x14ac:dyDescent="0.2">
      <c r="A5888" s="188">
        <v>301</v>
      </c>
      <c r="B5888" s="189" t="s">
        <v>1870</v>
      </c>
      <c r="C5888" s="188" t="s">
        <v>6</v>
      </c>
      <c r="D5888" s="190">
        <v>1.84</v>
      </c>
    </row>
    <row r="5889" spans="1:4" x14ac:dyDescent="0.2">
      <c r="A5889" s="185">
        <v>300</v>
      </c>
      <c r="B5889" s="186" t="s">
        <v>1871</v>
      </c>
      <c r="C5889" s="185" t="s">
        <v>6</v>
      </c>
      <c r="D5889" s="187">
        <v>7.73</v>
      </c>
    </row>
    <row r="5890" spans="1:4" x14ac:dyDescent="0.2">
      <c r="A5890" s="188">
        <v>20084</v>
      </c>
      <c r="B5890" s="189" t="s">
        <v>1872</v>
      </c>
      <c r="C5890" s="188" t="s">
        <v>6</v>
      </c>
      <c r="D5890" s="190">
        <v>1</v>
      </c>
    </row>
    <row r="5891" spans="1:4" x14ac:dyDescent="0.2">
      <c r="A5891" s="185">
        <v>20085</v>
      </c>
      <c r="B5891" s="186" t="s">
        <v>1873</v>
      </c>
      <c r="C5891" s="185" t="s">
        <v>6</v>
      </c>
      <c r="D5891" s="187">
        <v>0.92</v>
      </c>
    </row>
    <row r="5892" spans="1:4" x14ac:dyDescent="0.2">
      <c r="A5892" s="188">
        <v>311</v>
      </c>
      <c r="B5892" s="189" t="s">
        <v>1874</v>
      </c>
      <c r="C5892" s="188" t="s">
        <v>6</v>
      </c>
      <c r="D5892" s="190">
        <v>5.98</v>
      </c>
    </row>
    <row r="5893" spans="1:4" x14ac:dyDescent="0.2">
      <c r="A5893" s="185">
        <v>318</v>
      </c>
      <c r="B5893" s="186" t="s">
        <v>1875</v>
      </c>
      <c r="C5893" s="185" t="s">
        <v>6</v>
      </c>
      <c r="D5893" s="187">
        <v>10.48</v>
      </c>
    </row>
    <row r="5894" spans="1:4" x14ac:dyDescent="0.2">
      <c r="A5894" s="188">
        <v>319</v>
      </c>
      <c r="B5894" s="189" t="s">
        <v>1876</v>
      </c>
      <c r="C5894" s="188" t="s">
        <v>6</v>
      </c>
      <c r="D5894" s="190">
        <v>19.79</v>
      </c>
    </row>
    <row r="5895" spans="1:4" x14ac:dyDescent="0.2">
      <c r="A5895" s="185">
        <v>320</v>
      </c>
      <c r="B5895" s="186" t="s">
        <v>1877</v>
      </c>
      <c r="C5895" s="185" t="s">
        <v>6</v>
      </c>
      <c r="D5895" s="187">
        <v>62.92</v>
      </c>
    </row>
    <row r="5896" spans="1:4" x14ac:dyDescent="0.2">
      <c r="A5896" s="188">
        <v>314</v>
      </c>
      <c r="B5896" s="189" t="s">
        <v>1878</v>
      </c>
      <c r="C5896" s="188" t="s">
        <v>6</v>
      </c>
      <c r="D5896" s="190">
        <v>96.64</v>
      </c>
    </row>
    <row r="5897" spans="1:4" x14ac:dyDescent="0.2">
      <c r="A5897" s="185">
        <v>303</v>
      </c>
      <c r="B5897" s="186" t="s">
        <v>1879</v>
      </c>
      <c r="C5897" s="185" t="s">
        <v>6</v>
      </c>
      <c r="D5897" s="187">
        <v>2.5</v>
      </c>
    </row>
    <row r="5898" spans="1:4" x14ac:dyDescent="0.2">
      <c r="A5898" s="188">
        <v>304</v>
      </c>
      <c r="B5898" s="189" t="s">
        <v>1880</v>
      </c>
      <c r="C5898" s="188" t="s">
        <v>6</v>
      </c>
      <c r="D5898" s="190">
        <v>3.82</v>
      </c>
    </row>
    <row r="5899" spans="1:4" x14ac:dyDescent="0.2">
      <c r="A5899" s="185">
        <v>305</v>
      </c>
      <c r="B5899" s="186" t="s">
        <v>1881</v>
      </c>
      <c r="C5899" s="185" t="s">
        <v>6</v>
      </c>
      <c r="D5899" s="187">
        <v>6.54</v>
      </c>
    </row>
    <row r="5900" spans="1:4" x14ac:dyDescent="0.2">
      <c r="A5900" s="188">
        <v>306</v>
      </c>
      <c r="B5900" s="189" t="s">
        <v>1882</v>
      </c>
      <c r="C5900" s="188" t="s">
        <v>6</v>
      </c>
      <c r="D5900" s="190">
        <v>7.86</v>
      </c>
    </row>
    <row r="5901" spans="1:4" x14ac:dyDescent="0.2">
      <c r="A5901" s="185">
        <v>307</v>
      </c>
      <c r="B5901" s="186" t="s">
        <v>1883</v>
      </c>
      <c r="C5901" s="185" t="s">
        <v>6</v>
      </c>
      <c r="D5901" s="187">
        <v>15.51</v>
      </c>
    </row>
    <row r="5902" spans="1:4" x14ac:dyDescent="0.2">
      <c r="A5902" s="188">
        <v>309</v>
      </c>
      <c r="B5902" s="189" t="s">
        <v>1884</v>
      </c>
      <c r="C5902" s="188" t="s">
        <v>6</v>
      </c>
      <c r="D5902" s="190">
        <v>31.8</v>
      </c>
    </row>
    <row r="5903" spans="1:4" x14ac:dyDescent="0.2">
      <c r="A5903" s="185">
        <v>310</v>
      </c>
      <c r="B5903" s="186" t="s">
        <v>1885</v>
      </c>
      <c r="C5903" s="185" t="s">
        <v>6</v>
      </c>
      <c r="D5903" s="187">
        <v>40.33</v>
      </c>
    </row>
    <row r="5904" spans="1:4" x14ac:dyDescent="0.2">
      <c r="A5904" s="188">
        <v>328</v>
      </c>
      <c r="B5904" s="189" t="s">
        <v>1886</v>
      </c>
      <c r="C5904" s="188" t="s">
        <v>6</v>
      </c>
      <c r="D5904" s="190">
        <v>4.8099999999999996</v>
      </c>
    </row>
    <row r="5905" spans="1:4" x14ac:dyDescent="0.2">
      <c r="A5905" s="185">
        <v>325</v>
      </c>
      <c r="B5905" s="186" t="s">
        <v>1887</v>
      </c>
      <c r="C5905" s="185" t="s">
        <v>6</v>
      </c>
      <c r="D5905" s="187">
        <v>1.86</v>
      </c>
    </row>
    <row r="5906" spans="1:4" x14ac:dyDescent="0.2">
      <c r="A5906" s="188">
        <v>20326</v>
      </c>
      <c r="B5906" s="189" t="s">
        <v>1888</v>
      </c>
      <c r="C5906" s="188" t="s">
        <v>6</v>
      </c>
      <c r="D5906" s="190">
        <v>4.99</v>
      </c>
    </row>
    <row r="5907" spans="1:4" x14ac:dyDescent="0.2">
      <c r="A5907" s="185">
        <v>329</v>
      </c>
      <c r="B5907" s="186" t="s">
        <v>1889</v>
      </c>
      <c r="C5907" s="185" t="s">
        <v>6</v>
      </c>
      <c r="D5907" s="187">
        <v>6.15</v>
      </c>
    </row>
    <row r="5908" spans="1:4" x14ac:dyDescent="0.2">
      <c r="A5908" s="188">
        <v>308</v>
      </c>
      <c r="B5908" s="189" t="s">
        <v>1890</v>
      </c>
      <c r="C5908" s="188" t="s">
        <v>6</v>
      </c>
      <c r="D5908" s="190">
        <v>20.72</v>
      </c>
    </row>
    <row r="5909" spans="1:4" ht="25.5" x14ac:dyDescent="0.2">
      <c r="A5909" s="185">
        <v>39642</v>
      </c>
      <c r="B5909" s="186" t="s">
        <v>1891</v>
      </c>
      <c r="C5909" s="185" t="s">
        <v>6</v>
      </c>
      <c r="D5909" s="187">
        <v>1.25</v>
      </c>
    </row>
    <row r="5910" spans="1:4" ht="25.5" x14ac:dyDescent="0.2">
      <c r="A5910" s="188">
        <v>39641</v>
      </c>
      <c r="B5910" s="189" t="s">
        <v>1892</v>
      </c>
      <c r="C5910" s="188" t="s">
        <v>6</v>
      </c>
      <c r="D5910" s="190">
        <v>0.87</v>
      </c>
    </row>
    <row r="5911" spans="1:4" ht="25.5" x14ac:dyDescent="0.2">
      <c r="A5911" s="185">
        <v>39643</v>
      </c>
      <c r="B5911" s="186" t="s">
        <v>1893</v>
      </c>
      <c r="C5911" s="185" t="s">
        <v>6</v>
      </c>
      <c r="D5911" s="187">
        <v>3.49</v>
      </c>
    </row>
    <row r="5912" spans="1:4" ht="25.5" x14ac:dyDescent="0.2">
      <c r="A5912" s="188">
        <v>39644</v>
      </c>
      <c r="B5912" s="189" t="s">
        <v>1894</v>
      </c>
      <c r="C5912" s="188" t="s">
        <v>6</v>
      </c>
      <c r="D5912" s="190">
        <v>4.51</v>
      </c>
    </row>
    <row r="5913" spans="1:4" ht="25.5" x14ac:dyDescent="0.2">
      <c r="A5913" s="185">
        <v>39645</v>
      </c>
      <c r="B5913" s="186" t="s">
        <v>1895</v>
      </c>
      <c r="C5913" s="185" t="s">
        <v>6</v>
      </c>
      <c r="D5913" s="187">
        <v>5.83</v>
      </c>
    </row>
    <row r="5914" spans="1:4" x14ac:dyDescent="0.2">
      <c r="A5914" s="188">
        <v>12548</v>
      </c>
      <c r="B5914" s="189" t="s">
        <v>1896</v>
      </c>
      <c r="C5914" s="188" t="s">
        <v>6</v>
      </c>
      <c r="D5914" s="190">
        <v>69.599999999999994</v>
      </c>
    </row>
    <row r="5915" spans="1:4" x14ac:dyDescent="0.2">
      <c r="A5915" s="185">
        <v>13113</v>
      </c>
      <c r="B5915" s="186" t="s">
        <v>1897</v>
      </c>
      <c r="C5915" s="185" t="s">
        <v>6</v>
      </c>
      <c r="D5915" s="187">
        <v>28.52</v>
      </c>
    </row>
    <row r="5916" spans="1:4" x14ac:dyDescent="0.2">
      <c r="A5916" s="188">
        <v>13114</v>
      </c>
      <c r="B5916" s="189" t="s">
        <v>1898</v>
      </c>
      <c r="C5916" s="188" t="s">
        <v>6</v>
      </c>
      <c r="D5916" s="190">
        <v>34.72</v>
      </c>
    </row>
    <row r="5917" spans="1:4" x14ac:dyDescent="0.2">
      <c r="A5917" s="185">
        <v>12530</v>
      </c>
      <c r="B5917" s="186" t="s">
        <v>1899</v>
      </c>
      <c r="C5917" s="185" t="s">
        <v>6</v>
      </c>
      <c r="D5917" s="187">
        <v>42.31</v>
      </c>
    </row>
    <row r="5918" spans="1:4" x14ac:dyDescent="0.2">
      <c r="A5918" s="188">
        <v>12531</v>
      </c>
      <c r="B5918" s="189" t="s">
        <v>1900</v>
      </c>
      <c r="C5918" s="188" t="s">
        <v>6</v>
      </c>
      <c r="D5918" s="190">
        <v>47.33</v>
      </c>
    </row>
    <row r="5919" spans="1:4" x14ac:dyDescent="0.2">
      <c r="A5919" s="185">
        <v>12532</v>
      </c>
      <c r="B5919" s="186" t="s">
        <v>1901</v>
      </c>
      <c r="C5919" s="185" t="s">
        <v>6</v>
      </c>
      <c r="D5919" s="187">
        <v>57.88</v>
      </c>
    </row>
    <row r="5920" spans="1:4" x14ac:dyDescent="0.2">
      <c r="A5920" s="188">
        <v>12533</v>
      </c>
      <c r="B5920" s="189" t="s">
        <v>1902</v>
      </c>
      <c r="C5920" s="188" t="s">
        <v>6</v>
      </c>
      <c r="D5920" s="190">
        <v>69.040000000000006</v>
      </c>
    </row>
    <row r="5921" spans="1:4" x14ac:dyDescent="0.2">
      <c r="A5921" s="185">
        <v>12544</v>
      </c>
      <c r="B5921" s="186" t="s">
        <v>1903</v>
      </c>
      <c r="C5921" s="185" t="s">
        <v>6</v>
      </c>
      <c r="D5921" s="187">
        <v>84.34</v>
      </c>
    </row>
    <row r="5922" spans="1:4" x14ac:dyDescent="0.2">
      <c r="A5922" s="188">
        <v>12546</v>
      </c>
      <c r="B5922" s="189" t="s">
        <v>1904</v>
      </c>
      <c r="C5922" s="188" t="s">
        <v>6</v>
      </c>
      <c r="D5922" s="190">
        <v>98.02</v>
      </c>
    </row>
    <row r="5923" spans="1:4" x14ac:dyDescent="0.2">
      <c r="A5923" s="185">
        <v>12547</v>
      </c>
      <c r="B5923" s="186" t="s">
        <v>1905</v>
      </c>
      <c r="C5923" s="185" t="s">
        <v>6</v>
      </c>
      <c r="D5923" s="187">
        <v>111.1</v>
      </c>
    </row>
    <row r="5924" spans="1:4" x14ac:dyDescent="0.2">
      <c r="A5924" s="188">
        <v>12551</v>
      </c>
      <c r="B5924" s="189" t="s">
        <v>1906</v>
      </c>
      <c r="C5924" s="188" t="s">
        <v>6</v>
      </c>
      <c r="D5924" s="190">
        <v>93.79</v>
      </c>
    </row>
    <row r="5925" spans="1:4" x14ac:dyDescent="0.2">
      <c r="A5925" s="185">
        <v>12563</v>
      </c>
      <c r="B5925" s="186" t="s">
        <v>1907</v>
      </c>
      <c r="C5925" s="185" t="s">
        <v>6</v>
      </c>
      <c r="D5925" s="187">
        <v>173.64</v>
      </c>
    </row>
    <row r="5926" spans="1:4" x14ac:dyDescent="0.2">
      <c r="A5926" s="188">
        <v>12565</v>
      </c>
      <c r="B5926" s="189" t="s">
        <v>1908</v>
      </c>
      <c r="C5926" s="188" t="s">
        <v>6</v>
      </c>
      <c r="D5926" s="190">
        <v>273.25</v>
      </c>
    </row>
    <row r="5927" spans="1:4" x14ac:dyDescent="0.2">
      <c r="A5927" s="185">
        <v>12567</v>
      </c>
      <c r="B5927" s="186" t="s">
        <v>1909</v>
      </c>
      <c r="C5927" s="185" t="s">
        <v>6</v>
      </c>
      <c r="D5927" s="187">
        <v>355.55</v>
      </c>
    </row>
    <row r="5928" spans="1:4" x14ac:dyDescent="0.2">
      <c r="A5928" s="188">
        <v>12568</v>
      </c>
      <c r="B5928" s="189" t="s">
        <v>1910</v>
      </c>
      <c r="C5928" s="188" t="s">
        <v>6</v>
      </c>
      <c r="D5928" s="190">
        <v>587.08000000000004</v>
      </c>
    </row>
    <row r="5929" spans="1:4" x14ac:dyDescent="0.2">
      <c r="A5929" s="185">
        <v>11789</v>
      </c>
      <c r="B5929" s="186" t="s">
        <v>1911</v>
      </c>
      <c r="C5929" s="185" t="s">
        <v>6</v>
      </c>
      <c r="D5929" s="187">
        <v>0.53</v>
      </c>
    </row>
    <row r="5930" spans="1:4" ht="25.5" x14ac:dyDescent="0.2">
      <c r="A5930" s="188">
        <v>20975</v>
      </c>
      <c r="B5930" s="189" t="s">
        <v>1912</v>
      </c>
      <c r="C5930" s="188" t="s">
        <v>6</v>
      </c>
      <c r="D5930" s="190">
        <v>9.2799999999999994</v>
      </c>
    </row>
    <row r="5931" spans="1:4" ht="25.5" x14ac:dyDescent="0.2">
      <c r="A5931" s="185">
        <v>20976</v>
      </c>
      <c r="B5931" s="186" t="s">
        <v>1913</v>
      </c>
      <c r="C5931" s="185" t="s">
        <v>6</v>
      </c>
      <c r="D5931" s="187">
        <v>14.02</v>
      </c>
    </row>
    <row r="5932" spans="1:4" ht="25.5" x14ac:dyDescent="0.2">
      <c r="A5932" s="188">
        <v>40340</v>
      </c>
      <c r="B5932" s="189" t="s">
        <v>1914</v>
      </c>
      <c r="C5932" s="188" t="s">
        <v>6</v>
      </c>
      <c r="D5932" s="190">
        <v>48.72</v>
      </c>
    </row>
    <row r="5933" spans="1:4" ht="25.5" x14ac:dyDescent="0.2">
      <c r="A5933" s="185">
        <v>40341</v>
      </c>
      <c r="B5933" s="186" t="s">
        <v>1915</v>
      </c>
      <c r="C5933" s="185" t="s">
        <v>6</v>
      </c>
      <c r="D5933" s="187">
        <v>57.69</v>
      </c>
    </row>
    <row r="5934" spans="1:4" ht="25.5" x14ac:dyDescent="0.2">
      <c r="A5934" s="188">
        <v>40342</v>
      </c>
      <c r="B5934" s="189" t="s">
        <v>1916</v>
      </c>
      <c r="C5934" s="188" t="s">
        <v>6</v>
      </c>
      <c r="D5934" s="190">
        <v>73.14</v>
      </c>
    </row>
    <row r="5935" spans="1:4" ht="25.5" x14ac:dyDescent="0.2">
      <c r="A5935" s="185">
        <v>40343</v>
      </c>
      <c r="B5935" s="186" t="s">
        <v>1917</v>
      </c>
      <c r="C5935" s="185" t="s">
        <v>6</v>
      </c>
      <c r="D5935" s="187">
        <v>89.73</v>
      </c>
    </row>
    <row r="5936" spans="1:4" ht="25.5" x14ac:dyDescent="0.2">
      <c r="A5936" s="188">
        <v>40344</v>
      </c>
      <c r="B5936" s="189" t="s">
        <v>1918</v>
      </c>
      <c r="C5936" s="188" t="s">
        <v>6</v>
      </c>
      <c r="D5936" s="190">
        <v>94.88</v>
      </c>
    </row>
    <row r="5937" spans="1:4" ht="25.5" x14ac:dyDescent="0.2">
      <c r="A5937" s="185">
        <v>40345</v>
      </c>
      <c r="B5937" s="186" t="s">
        <v>1919</v>
      </c>
      <c r="C5937" s="185" t="s">
        <v>6</v>
      </c>
      <c r="D5937" s="187">
        <v>118.46</v>
      </c>
    </row>
    <row r="5938" spans="1:4" ht="25.5" x14ac:dyDescent="0.2">
      <c r="A5938" s="188">
        <v>40346</v>
      </c>
      <c r="B5938" s="189" t="s">
        <v>1920</v>
      </c>
      <c r="C5938" s="188" t="s">
        <v>6</v>
      </c>
      <c r="D5938" s="190">
        <v>111.44</v>
      </c>
    </row>
    <row r="5939" spans="1:4" ht="25.5" x14ac:dyDescent="0.2">
      <c r="A5939" s="185">
        <v>40347</v>
      </c>
      <c r="B5939" s="186" t="s">
        <v>1921</v>
      </c>
      <c r="C5939" s="185" t="s">
        <v>6</v>
      </c>
      <c r="D5939" s="187">
        <v>137.79</v>
      </c>
    </row>
    <row r="5940" spans="1:4" ht="25.5" x14ac:dyDescent="0.2">
      <c r="A5940" s="188">
        <v>13761</v>
      </c>
      <c r="B5940" s="189" t="s">
        <v>1922</v>
      </c>
      <c r="C5940" s="188" t="s">
        <v>6</v>
      </c>
      <c r="D5940" s="190">
        <v>2657</v>
      </c>
    </row>
    <row r="5941" spans="1:4" ht="38.25" x14ac:dyDescent="0.2">
      <c r="A5941" s="185">
        <v>12888</v>
      </c>
      <c r="B5941" s="186" t="s">
        <v>1923</v>
      </c>
      <c r="C5941" s="185" t="s">
        <v>13621</v>
      </c>
      <c r="D5941" s="187">
        <v>78.17</v>
      </c>
    </row>
    <row r="5942" spans="1:4" ht="25.5" x14ac:dyDescent="0.2">
      <c r="A5942" s="188">
        <v>12889</v>
      </c>
      <c r="B5942" s="189" t="s">
        <v>1924</v>
      </c>
      <c r="C5942" s="188" t="s">
        <v>13621</v>
      </c>
      <c r="D5942" s="190">
        <v>51.05</v>
      </c>
    </row>
    <row r="5943" spans="1:4" ht="25.5" x14ac:dyDescent="0.2">
      <c r="A5943" s="185">
        <v>4814</v>
      </c>
      <c r="B5943" s="186" t="s">
        <v>16550</v>
      </c>
      <c r="C5943" s="185" t="s">
        <v>6</v>
      </c>
      <c r="D5943" s="187">
        <v>96.76</v>
      </c>
    </row>
    <row r="5944" spans="1:4" x14ac:dyDescent="0.2">
      <c r="A5944" s="188">
        <v>25967</v>
      </c>
      <c r="B5944" s="189" t="s">
        <v>16551</v>
      </c>
      <c r="C5944" s="188" t="s">
        <v>6</v>
      </c>
      <c r="D5944" s="190">
        <v>993.45</v>
      </c>
    </row>
    <row r="5945" spans="1:4" x14ac:dyDescent="0.2">
      <c r="A5945" s="185">
        <v>6122</v>
      </c>
      <c r="B5945" s="186" t="s">
        <v>75</v>
      </c>
      <c r="C5945" s="185" t="s">
        <v>13</v>
      </c>
      <c r="D5945" s="187">
        <v>21.27</v>
      </c>
    </row>
    <row r="5946" spans="1:4" x14ac:dyDescent="0.2">
      <c r="A5946" s="188">
        <v>40810</v>
      </c>
      <c r="B5946" s="189" t="s">
        <v>1925</v>
      </c>
      <c r="C5946" s="188" t="s">
        <v>86</v>
      </c>
      <c r="D5946" s="190">
        <v>3748.11</v>
      </c>
    </row>
    <row r="5947" spans="1:4" ht="25.5" x14ac:dyDescent="0.2">
      <c r="A5947" s="185">
        <v>21100</v>
      </c>
      <c r="B5947" s="186" t="s">
        <v>1926</v>
      </c>
      <c r="C5947" s="185" t="s">
        <v>6</v>
      </c>
      <c r="D5947" s="187">
        <v>2398.64</v>
      </c>
    </row>
    <row r="5948" spans="1:4" ht="25.5" x14ac:dyDescent="0.2">
      <c r="A5948" s="188">
        <v>11816</v>
      </c>
      <c r="B5948" s="189" t="s">
        <v>1927</v>
      </c>
      <c r="C5948" s="188" t="s">
        <v>6</v>
      </c>
      <c r="D5948" s="190">
        <v>2557.65</v>
      </c>
    </row>
    <row r="5949" spans="1:4" ht="25.5" x14ac:dyDescent="0.2">
      <c r="A5949" s="185">
        <v>11814</v>
      </c>
      <c r="B5949" s="186" t="s">
        <v>1928</v>
      </c>
      <c r="C5949" s="185" t="s">
        <v>6</v>
      </c>
      <c r="D5949" s="187">
        <v>5567.36</v>
      </c>
    </row>
    <row r="5950" spans="1:4" ht="38.25" x14ac:dyDescent="0.2">
      <c r="A5950" s="188">
        <v>14186</v>
      </c>
      <c r="B5950" s="189" t="s">
        <v>1929</v>
      </c>
      <c r="C5950" s="188" t="s">
        <v>6</v>
      </c>
      <c r="D5950" s="190">
        <v>6990.57</v>
      </c>
    </row>
    <row r="5951" spans="1:4" ht="25.5" x14ac:dyDescent="0.2">
      <c r="A5951" s="185">
        <v>14185</v>
      </c>
      <c r="B5951" s="186" t="s">
        <v>1930</v>
      </c>
      <c r="C5951" s="185" t="s">
        <v>6</v>
      </c>
      <c r="D5951" s="187">
        <v>9055.52</v>
      </c>
    </row>
    <row r="5952" spans="1:4" ht="38.25" x14ac:dyDescent="0.2">
      <c r="A5952" s="188">
        <v>11811</v>
      </c>
      <c r="B5952" s="189" t="s">
        <v>1931</v>
      </c>
      <c r="C5952" s="188" t="s">
        <v>6</v>
      </c>
      <c r="D5952" s="190">
        <v>3462.48</v>
      </c>
    </row>
    <row r="5953" spans="1:4" x14ac:dyDescent="0.2">
      <c r="A5953" s="185">
        <v>26038</v>
      </c>
      <c r="B5953" s="186" t="s">
        <v>1932</v>
      </c>
      <c r="C5953" s="185" t="s">
        <v>6</v>
      </c>
      <c r="D5953" s="187">
        <v>178304.23</v>
      </c>
    </row>
    <row r="5954" spans="1:4" ht="25.5" x14ac:dyDescent="0.2">
      <c r="A5954" s="188">
        <v>34482</v>
      </c>
      <c r="B5954" s="189" t="s">
        <v>16552</v>
      </c>
      <c r="C5954" s="188" t="s">
        <v>6</v>
      </c>
      <c r="D5954" s="190">
        <v>3638.18</v>
      </c>
    </row>
    <row r="5955" spans="1:4" ht="25.5" x14ac:dyDescent="0.2">
      <c r="A5955" s="185">
        <v>34469</v>
      </c>
      <c r="B5955" s="186" t="s">
        <v>16553</v>
      </c>
      <c r="C5955" s="185" t="s">
        <v>6</v>
      </c>
      <c r="D5955" s="187">
        <v>5627.81</v>
      </c>
    </row>
    <row r="5956" spans="1:4" ht="25.5" x14ac:dyDescent="0.2">
      <c r="A5956" s="188">
        <v>34472</v>
      </c>
      <c r="B5956" s="189" t="s">
        <v>16554</v>
      </c>
      <c r="C5956" s="188" t="s">
        <v>6</v>
      </c>
      <c r="D5956" s="190">
        <v>1731.5</v>
      </c>
    </row>
    <row r="5957" spans="1:4" ht="25.5" x14ac:dyDescent="0.2">
      <c r="A5957" s="185">
        <v>34476</v>
      </c>
      <c r="B5957" s="186" t="s">
        <v>16555</v>
      </c>
      <c r="C5957" s="185" t="s">
        <v>6</v>
      </c>
      <c r="D5957" s="187">
        <v>2935.13</v>
      </c>
    </row>
    <row r="5958" spans="1:4" ht="25.5" x14ac:dyDescent="0.2">
      <c r="A5958" s="188">
        <v>34477</v>
      </c>
      <c r="B5958" s="189" t="s">
        <v>16556</v>
      </c>
      <c r="C5958" s="188" t="s">
        <v>6</v>
      </c>
      <c r="D5958" s="190">
        <v>3895.49</v>
      </c>
    </row>
    <row r="5959" spans="1:4" x14ac:dyDescent="0.2">
      <c r="A5959" s="185">
        <v>39847</v>
      </c>
      <c r="B5959" s="186" t="s">
        <v>1933</v>
      </c>
      <c r="C5959" s="185" t="s">
        <v>6</v>
      </c>
      <c r="D5959" s="187">
        <v>1422.96</v>
      </c>
    </row>
    <row r="5960" spans="1:4" x14ac:dyDescent="0.2">
      <c r="A5960" s="188">
        <v>39844</v>
      </c>
      <c r="B5960" s="189" t="s">
        <v>1934</v>
      </c>
      <c r="C5960" s="188" t="s">
        <v>6</v>
      </c>
      <c r="D5960" s="190">
        <v>2100</v>
      </c>
    </row>
    <row r="5961" spans="1:4" x14ac:dyDescent="0.2">
      <c r="A5961" s="185">
        <v>39845</v>
      </c>
      <c r="B5961" s="186" t="s">
        <v>1935</v>
      </c>
      <c r="C5961" s="185" t="s">
        <v>6</v>
      </c>
      <c r="D5961" s="187">
        <v>1215.45</v>
      </c>
    </row>
    <row r="5962" spans="1:4" x14ac:dyDescent="0.2">
      <c r="A5962" s="188">
        <v>39846</v>
      </c>
      <c r="B5962" s="189" t="s">
        <v>1936</v>
      </c>
      <c r="C5962" s="188" t="s">
        <v>6</v>
      </c>
      <c r="D5962" s="190">
        <v>1283.05</v>
      </c>
    </row>
    <row r="5963" spans="1:4" x14ac:dyDescent="0.2">
      <c r="A5963" s="185">
        <v>39838</v>
      </c>
      <c r="B5963" s="186" t="s">
        <v>1937</v>
      </c>
      <c r="C5963" s="185" t="s">
        <v>6</v>
      </c>
      <c r="D5963" s="187">
        <v>3556.2</v>
      </c>
    </row>
    <row r="5964" spans="1:4" x14ac:dyDescent="0.2">
      <c r="A5964" s="188">
        <v>39839</v>
      </c>
      <c r="B5964" s="189" t="s">
        <v>1938</v>
      </c>
      <c r="C5964" s="188" t="s">
        <v>6</v>
      </c>
      <c r="D5964" s="190">
        <v>3715.42</v>
      </c>
    </row>
    <row r="5965" spans="1:4" x14ac:dyDescent="0.2">
      <c r="A5965" s="185">
        <v>39840</v>
      </c>
      <c r="B5965" s="186" t="s">
        <v>1939</v>
      </c>
      <c r="C5965" s="185" t="s">
        <v>6</v>
      </c>
      <c r="D5965" s="187">
        <v>4734.78</v>
      </c>
    </row>
    <row r="5966" spans="1:4" x14ac:dyDescent="0.2">
      <c r="A5966" s="188">
        <v>39841</v>
      </c>
      <c r="B5966" s="189" t="s">
        <v>1940</v>
      </c>
      <c r="C5966" s="188" t="s">
        <v>6</v>
      </c>
      <c r="D5966" s="190">
        <v>5034.58</v>
      </c>
    </row>
    <row r="5967" spans="1:4" x14ac:dyDescent="0.2">
      <c r="A5967" s="185">
        <v>39842</v>
      </c>
      <c r="B5967" s="186" t="s">
        <v>1941</v>
      </c>
      <c r="C5967" s="185" t="s">
        <v>6</v>
      </c>
      <c r="D5967" s="187">
        <v>6395.81</v>
      </c>
    </row>
    <row r="5968" spans="1:4" x14ac:dyDescent="0.2">
      <c r="A5968" s="188">
        <v>39843</v>
      </c>
      <c r="B5968" s="189" t="s">
        <v>1942</v>
      </c>
      <c r="C5968" s="188" t="s">
        <v>6</v>
      </c>
      <c r="D5968" s="190">
        <v>7060.25</v>
      </c>
    </row>
    <row r="5969" spans="1:4" x14ac:dyDescent="0.2">
      <c r="A5969" s="185">
        <v>39580</v>
      </c>
      <c r="B5969" s="186" t="s">
        <v>1943</v>
      </c>
      <c r="C5969" s="185" t="s">
        <v>6</v>
      </c>
      <c r="D5969" s="187">
        <v>61046.54</v>
      </c>
    </row>
    <row r="5970" spans="1:4" x14ac:dyDescent="0.2">
      <c r="A5970" s="188">
        <v>39577</v>
      </c>
      <c r="B5970" s="189" t="s">
        <v>1944</v>
      </c>
      <c r="C5970" s="188" t="s">
        <v>6</v>
      </c>
      <c r="D5970" s="190">
        <v>26273.11</v>
      </c>
    </row>
    <row r="5971" spans="1:4" x14ac:dyDescent="0.2">
      <c r="A5971" s="185">
        <v>39578</v>
      </c>
      <c r="B5971" s="186" t="s">
        <v>1945</v>
      </c>
      <c r="C5971" s="185" t="s">
        <v>6</v>
      </c>
      <c r="D5971" s="187">
        <v>31766.83</v>
      </c>
    </row>
    <row r="5972" spans="1:4" x14ac:dyDescent="0.2">
      <c r="A5972" s="188">
        <v>39579</v>
      </c>
      <c r="B5972" s="189" t="s">
        <v>1946</v>
      </c>
      <c r="C5972" s="188" t="s">
        <v>6</v>
      </c>
      <c r="D5972" s="190">
        <v>39488.19</v>
      </c>
    </row>
    <row r="5973" spans="1:4" x14ac:dyDescent="0.2">
      <c r="A5973" s="185">
        <v>39557</v>
      </c>
      <c r="B5973" s="186" t="s">
        <v>1947</v>
      </c>
      <c r="C5973" s="185" t="s">
        <v>6</v>
      </c>
      <c r="D5973" s="187">
        <v>5670.21</v>
      </c>
    </row>
    <row r="5974" spans="1:4" x14ac:dyDescent="0.2">
      <c r="A5974" s="188">
        <v>39558</v>
      </c>
      <c r="B5974" s="189" t="s">
        <v>1948</v>
      </c>
      <c r="C5974" s="188" t="s">
        <v>6</v>
      </c>
      <c r="D5974" s="190">
        <v>5707.03</v>
      </c>
    </row>
    <row r="5975" spans="1:4" x14ac:dyDescent="0.2">
      <c r="A5975" s="185">
        <v>39559</v>
      </c>
      <c r="B5975" s="186" t="s">
        <v>1949</v>
      </c>
      <c r="C5975" s="185" t="s">
        <v>6</v>
      </c>
      <c r="D5975" s="187">
        <v>5922.36</v>
      </c>
    </row>
    <row r="5976" spans="1:4" x14ac:dyDescent="0.2">
      <c r="A5976" s="188">
        <v>39560</v>
      </c>
      <c r="B5976" s="189" t="s">
        <v>1950</v>
      </c>
      <c r="C5976" s="188" t="s">
        <v>6</v>
      </c>
      <c r="D5976" s="190">
        <v>6810.43</v>
      </c>
    </row>
    <row r="5977" spans="1:4" x14ac:dyDescent="0.2">
      <c r="A5977" s="185">
        <v>39561</v>
      </c>
      <c r="B5977" s="186" t="s">
        <v>1951</v>
      </c>
      <c r="C5977" s="185" t="s">
        <v>6</v>
      </c>
      <c r="D5977" s="187">
        <v>7909.39</v>
      </c>
    </row>
    <row r="5978" spans="1:4" x14ac:dyDescent="0.2">
      <c r="A5978" s="188">
        <v>39556</v>
      </c>
      <c r="B5978" s="189" t="s">
        <v>1952</v>
      </c>
      <c r="C5978" s="188" t="s">
        <v>6</v>
      </c>
      <c r="D5978" s="190">
        <v>5223.21</v>
      </c>
    </row>
    <row r="5979" spans="1:4" x14ac:dyDescent="0.2">
      <c r="A5979" s="185">
        <v>39555</v>
      </c>
      <c r="B5979" s="186" t="s">
        <v>1953</v>
      </c>
      <c r="C5979" s="185" t="s">
        <v>6</v>
      </c>
      <c r="D5979" s="187">
        <v>1637.76</v>
      </c>
    </row>
    <row r="5980" spans="1:4" x14ac:dyDescent="0.2">
      <c r="A5980" s="188">
        <v>39548</v>
      </c>
      <c r="B5980" s="189" t="s">
        <v>1954</v>
      </c>
      <c r="C5980" s="188" t="s">
        <v>6</v>
      </c>
      <c r="D5980" s="190">
        <v>2368.9299999999998</v>
      </c>
    </row>
    <row r="5981" spans="1:4" x14ac:dyDescent="0.2">
      <c r="A5981" s="185">
        <v>39554</v>
      </c>
      <c r="B5981" s="186" t="s">
        <v>1955</v>
      </c>
      <c r="C5981" s="185" t="s">
        <v>6</v>
      </c>
      <c r="D5981" s="187">
        <v>2940.42</v>
      </c>
    </row>
    <row r="5982" spans="1:4" x14ac:dyDescent="0.2">
      <c r="A5982" s="188">
        <v>39550</v>
      </c>
      <c r="B5982" s="189" t="s">
        <v>1956</v>
      </c>
      <c r="C5982" s="188" t="s">
        <v>6</v>
      </c>
      <c r="D5982" s="190">
        <v>1146.7</v>
      </c>
    </row>
    <row r="5983" spans="1:4" x14ac:dyDescent="0.2">
      <c r="A5983" s="185">
        <v>39551</v>
      </c>
      <c r="B5983" s="186" t="s">
        <v>1957</v>
      </c>
      <c r="C5983" s="185" t="s">
        <v>6</v>
      </c>
      <c r="D5983" s="187">
        <v>1435.96</v>
      </c>
    </row>
    <row r="5984" spans="1:4" x14ac:dyDescent="0.2">
      <c r="A5984" s="188">
        <v>39826</v>
      </c>
      <c r="B5984" s="189" t="s">
        <v>1958</v>
      </c>
      <c r="C5984" s="188" t="s">
        <v>6</v>
      </c>
      <c r="D5984" s="190">
        <v>3885.89</v>
      </c>
    </row>
    <row r="5985" spans="1:4" x14ac:dyDescent="0.2">
      <c r="A5985" s="185">
        <v>10700</v>
      </c>
      <c r="B5985" s="186" t="s">
        <v>1959</v>
      </c>
      <c r="C5985" s="185" t="s">
        <v>6</v>
      </c>
      <c r="D5985" s="187">
        <v>10416.57</v>
      </c>
    </row>
    <row r="5986" spans="1:4" x14ac:dyDescent="0.2">
      <c r="A5986" s="188">
        <v>346</v>
      </c>
      <c r="B5986" s="189" t="s">
        <v>1960</v>
      </c>
      <c r="C5986" s="188" t="s">
        <v>20</v>
      </c>
      <c r="D5986" s="190">
        <v>10.55</v>
      </c>
    </row>
    <row r="5987" spans="1:4" x14ac:dyDescent="0.2">
      <c r="A5987" s="185">
        <v>3312</v>
      </c>
      <c r="B5987" s="186" t="s">
        <v>1961</v>
      </c>
      <c r="C5987" s="185" t="s">
        <v>20</v>
      </c>
      <c r="D5987" s="187">
        <v>12.93</v>
      </c>
    </row>
    <row r="5988" spans="1:4" x14ac:dyDescent="0.2">
      <c r="A5988" s="188">
        <v>339</v>
      </c>
      <c r="B5988" s="189" t="s">
        <v>1962</v>
      </c>
      <c r="C5988" s="188" t="s">
        <v>21</v>
      </c>
      <c r="D5988" s="190">
        <v>0.51</v>
      </c>
    </row>
    <row r="5989" spans="1:4" x14ac:dyDescent="0.2">
      <c r="A5989" s="185">
        <v>34346</v>
      </c>
      <c r="B5989" s="186" t="s">
        <v>1963</v>
      </c>
      <c r="C5989" s="185" t="s">
        <v>21</v>
      </c>
      <c r="D5989" s="187">
        <v>0.66</v>
      </c>
    </row>
    <row r="5990" spans="1:4" x14ac:dyDescent="0.2">
      <c r="A5990" s="188">
        <v>338</v>
      </c>
      <c r="B5990" s="189" t="s">
        <v>1964</v>
      </c>
      <c r="C5990" s="188" t="s">
        <v>20</v>
      </c>
      <c r="D5990" s="190">
        <v>13.27</v>
      </c>
    </row>
    <row r="5991" spans="1:4" x14ac:dyDescent="0.2">
      <c r="A5991" s="185">
        <v>340</v>
      </c>
      <c r="B5991" s="186" t="s">
        <v>1965</v>
      </c>
      <c r="C5991" s="185" t="s">
        <v>21</v>
      </c>
      <c r="D5991" s="187">
        <v>0.7</v>
      </c>
    </row>
    <row r="5992" spans="1:4" x14ac:dyDescent="0.2">
      <c r="A5992" s="188">
        <v>334</v>
      </c>
      <c r="B5992" s="189" t="s">
        <v>1966</v>
      </c>
      <c r="C5992" s="188" t="s">
        <v>20</v>
      </c>
      <c r="D5992" s="190">
        <v>9.5399999999999991</v>
      </c>
    </row>
    <row r="5993" spans="1:4" x14ac:dyDescent="0.2">
      <c r="A5993" s="185">
        <v>335</v>
      </c>
      <c r="B5993" s="186" t="s">
        <v>1967</v>
      </c>
      <c r="C5993" s="185" t="s">
        <v>20</v>
      </c>
      <c r="D5993" s="187">
        <v>8.74</v>
      </c>
    </row>
    <row r="5994" spans="1:4" x14ac:dyDescent="0.2">
      <c r="A5994" s="188">
        <v>342</v>
      </c>
      <c r="B5994" s="189" t="s">
        <v>1968</v>
      </c>
      <c r="C5994" s="188" t="s">
        <v>20</v>
      </c>
      <c r="D5994" s="190">
        <v>9.8800000000000008</v>
      </c>
    </row>
    <row r="5995" spans="1:4" x14ac:dyDescent="0.2">
      <c r="A5995" s="185">
        <v>333</v>
      </c>
      <c r="B5995" s="186" t="s">
        <v>1969</v>
      </c>
      <c r="C5995" s="185" t="s">
        <v>20</v>
      </c>
      <c r="D5995" s="187">
        <v>10.11</v>
      </c>
    </row>
    <row r="5996" spans="1:4" x14ac:dyDescent="0.2">
      <c r="A5996" s="188">
        <v>343</v>
      </c>
      <c r="B5996" s="189" t="s">
        <v>1970</v>
      </c>
      <c r="C5996" s="188" t="s">
        <v>21</v>
      </c>
      <c r="D5996" s="190">
        <v>0.27</v>
      </c>
    </row>
    <row r="5997" spans="1:4" x14ac:dyDescent="0.2">
      <c r="A5997" s="185">
        <v>344</v>
      </c>
      <c r="B5997" s="186" t="s">
        <v>1971</v>
      </c>
      <c r="C5997" s="185" t="s">
        <v>20</v>
      </c>
      <c r="D5997" s="187">
        <v>10.93</v>
      </c>
    </row>
    <row r="5998" spans="1:4" x14ac:dyDescent="0.2">
      <c r="A5998" s="188">
        <v>345</v>
      </c>
      <c r="B5998" s="189" t="s">
        <v>1972</v>
      </c>
      <c r="C5998" s="188" t="s">
        <v>20</v>
      </c>
      <c r="D5998" s="190">
        <v>13.36</v>
      </c>
    </row>
    <row r="5999" spans="1:4" x14ac:dyDescent="0.2">
      <c r="A5999" s="185">
        <v>341</v>
      </c>
      <c r="B5999" s="186" t="s">
        <v>1972</v>
      </c>
      <c r="C5999" s="185" t="s">
        <v>21</v>
      </c>
      <c r="D5999" s="187">
        <v>0.13</v>
      </c>
    </row>
    <row r="6000" spans="1:4" x14ac:dyDescent="0.2">
      <c r="A6000" s="188">
        <v>11107</v>
      </c>
      <c r="B6000" s="189" t="s">
        <v>1973</v>
      </c>
      <c r="C6000" s="188" t="s">
        <v>20</v>
      </c>
      <c r="D6000" s="190">
        <v>8.68</v>
      </c>
    </row>
    <row r="6001" spans="1:4" x14ac:dyDescent="0.2">
      <c r="A6001" s="185">
        <v>3313</v>
      </c>
      <c r="B6001" s="186" t="s">
        <v>1974</v>
      </c>
      <c r="C6001" s="185" t="s">
        <v>20</v>
      </c>
      <c r="D6001" s="187">
        <v>16.649999999999999</v>
      </c>
    </row>
    <row r="6002" spans="1:4" x14ac:dyDescent="0.2">
      <c r="A6002" s="188">
        <v>34562</v>
      </c>
      <c r="B6002" s="189" t="s">
        <v>1975</v>
      </c>
      <c r="C6002" s="188" t="s">
        <v>20</v>
      </c>
      <c r="D6002" s="190">
        <v>8.9499999999999993</v>
      </c>
    </row>
    <row r="6003" spans="1:4" x14ac:dyDescent="0.2">
      <c r="A6003" s="185">
        <v>337</v>
      </c>
      <c r="B6003" s="186" t="s">
        <v>1976</v>
      </c>
      <c r="C6003" s="185" t="s">
        <v>20</v>
      </c>
      <c r="D6003" s="187">
        <v>8.65</v>
      </c>
    </row>
    <row r="6004" spans="1:4" ht="25.5" x14ac:dyDescent="0.2">
      <c r="A6004" s="188">
        <v>369</v>
      </c>
      <c r="B6004" s="189" t="s">
        <v>1977</v>
      </c>
      <c r="C6004" s="188" t="s">
        <v>11325</v>
      </c>
      <c r="D6004" s="190">
        <v>64.5</v>
      </c>
    </row>
    <row r="6005" spans="1:4" ht="25.5" x14ac:dyDescent="0.2">
      <c r="A6005" s="185">
        <v>366</v>
      </c>
      <c r="B6005" s="186" t="s">
        <v>1978</v>
      </c>
      <c r="C6005" s="185" t="s">
        <v>11325</v>
      </c>
      <c r="D6005" s="187">
        <v>67.5</v>
      </c>
    </row>
    <row r="6006" spans="1:4" ht="25.5" x14ac:dyDescent="0.2">
      <c r="A6006" s="188">
        <v>367</v>
      </c>
      <c r="B6006" s="189" t="s">
        <v>1979</v>
      </c>
      <c r="C6006" s="188" t="s">
        <v>11325</v>
      </c>
      <c r="D6006" s="190">
        <v>71.5</v>
      </c>
    </row>
    <row r="6007" spans="1:4" ht="25.5" x14ac:dyDescent="0.2">
      <c r="A6007" s="185">
        <v>370</v>
      </c>
      <c r="B6007" s="186" t="s">
        <v>1980</v>
      </c>
      <c r="C6007" s="185" t="s">
        <v>11325</v>
      </c>
      <c r="D6007" s="187">
        <v>70</v>
      </c>
    </row>
    <row r="6008" spans="1:4" ht="25.5" x14ac:dyDescent="0.2">
      <c r="A6008" s="188">
        <v>368</v>
      </c>
      <c r="B6008" s="189" t="s">
        <v>1981</v>
      </c>
      <c r="C6008" s="188" t="s">
        <v>11325</v>
      </c>
      <c r="D6008" s="190">
        <v>53.62</v>
      </c>
    </row>
    <row r="6009" spans="1:4" ht="25.5" x14ac:dyDescent="0.2">
      <c r="A6009" s="185">
        <v>11075</v>
      </c>
      <c r="B6009" s="186" t="s">
        <v>1982</v>
      </c>
      <c r="C6009" s="185" t="s">
        <v>11325</v>
      </c>
      <c r="D6009" s="187">
        <v>1170.81</v>
      </c>
    </row>
    <row r="6010" spans="1:4" ht="25.5" x14ac:dyDescent="0.2">
      <c r="A6010" s="188">
        <v>11076</v>
      </c>
      <c r="B6010" s="189" t="s">
        <v>1983</v>
      </c>
      <c r="C6010" s="188" t="s">
        <v>11325</v>
      </c>
      <c r="D6010" s="190">
        <v>89.37</v>
      </c>
    </row>
    <row r="6011" spans="1:4" x14ac:dyDescent="0.2">
      <c r="A6011" s="185">
        <v>1381</v>
      </c>
      <c r="B6011" s="186" t="s">
        <v>1984</v>
      </c>
      <c r="C6011" s="185" t="s">
        <v>20</v>
      </c>
      <c r="D6011" s="187">
        <v>0.45</v>
      </c>
    </row>
    <row r="6012" spans="1:4" x14ac:dyDescent="0.2">
      <c r="A6012" s="188">
        <v>34353</v>
      </c>
      <c r="B6012" s="189" t="s">
        <v>1985</v>
      </c>
      <c r="C6012" s="188" t="s">
        <v>20</v>
      </c>
      <c r="D6012" s="190">
        <v>0.91</v>
      </c>
    </row>
    <row r="6013" spans="1:4" x14ac:dyDescent="0.2">
      <c r="A6013" s="185">
        <v>37595</v>
      </c>
      <c r="B6013" s="186" t="s">
        <v>1986</v>
      </c>
      <c r="C6013" s="185" t="s">
        <v>20</v>
      </c>
      <c r="D6013" s="187">
        <v>1.37</v>
      </c>
    </row>
    <row r="6014" spans="1:4" x14ac:dyDescent="0.2">
      <c r="A6014" s="188">
        <v>37596</v>
      </c>
      <c r="B6014" s="189" t="s">
        <v>1987</v>
      </c>
      <c r="C6014" s="188" t="s">
        <v>20</v>
      </c>
      <c r="D6014" s="190">
        <v>2.04</v>
      </c>
    </row>
    <row r="6015" spans="1:4" ht="25.5" x14ac:dyDescent="0.2">
      <c r="A6015" s="185">
        <v>371</v>
      </c>
      <c r="B6015" s="186" t="s">
        <v>1988</v>
      </c>
      <c r="C6015" s="185" t="s">
        <v>20</v>
      </c>
      <c r="D6015" s="187">
        <v>0.41</v>
      </c>
    </row>
    <row r="6016" spans="1:4" x14ac:dyDescent="0.2">
      <c r="A6016" s="188">
        <v>37553</v>
      </c>
      <c r="B6016" s="189" t="s">
        <v>1989</v>
      </c>
      <c r="C6016" s="188" t="s">
        <v>20</v>
      </c>
      <c r="D6016" s="190">
        <v>1.53</v>
      </c>
    </row>
    <row r="6017" spans="1:4" x14ac:dyDescent="0.2">
      <c r="A6017" s="185">
        <v>37552</v>
      </c>
      <c r="B6017" s="186" t="s">
        <v>1990</v>
      </c>
      <c r="C6017" s="185" t="s">
        <v>20</v>
      </c>
      <c r="D6017" s="187">
        <v>1.95</v>
      </c>
    </row>
    <row r="6018" spans="1:4" x14ac:dyDescent="0.2">
      <c r="A6018" s="188">
        <v>36880</v>
      </c>
      <c r="B6018" s="189" t="s">
        <v>1991</v>
      </c>
      <c r="C6018" s="188" t="s">
        <v>20</v>
      </c>
      <c r="D6018" s="190">
        <v>1.38</v>
      </c>
    </row>
    <row r="6019" spans="1:4" x14ac:dyDescent="0.2">
      <c r="A6019" s="185">
        <v>34355</v>
      </c>
      <c r="B6019" s="186" t="s">
        <v>1992</v>
      </c>
      <c r="C6019" s="185" t="s">
        <v>20</v>
      </c>
      <c r="D6019" s="187">
        <v>1.26</v>
      </c>
    </row>
    <row r="6020" spans="1:4" x14ac:dyDescent="0.2">
      <c r="A6020" s="188">
        <v>130</v>
      </c>
      <c r="B6020" s="189" t="s">
        <v>1993</v>
      </c>
      <c r="C6020" s="188" t="s">
        <v>20</v>
      </c>
      <c r="D6020" s="190">
        <v>4.05</v>
      </c>
    </row>
    <row r="6021" spans="1:4" ht="25.5" x14ac:dyDescent="0.2">
      <c r="A6021" s="185">
        <v>135</v>
      </c>
      <c r="B6021" s="186" t="s">
        <v>1994</v>
      </c>
      <c r="C6021" s="185" t="s">
        <v>20</v>
      </c>
      <c r="D6021" s="187">
        <v>5.21</v>
      </c>
    </row>
    <row r="6022" spans="1:4" x14ac:dyDescent="0.2">
      <c r="A6022" s="188">
        <v>36886</v>
      </c>
      <c r="B6022" s="189" t="s">
        <v>1995</v>
      </c>
      <c r="C6022" s="188" t="s">
        <v>20</v>
      </c>
      <c r="D6022" s="190">
        <v>0.43</v>
      </c>
    </row>
    <row r="6023" spans="1:4" x14ac:dyDescent="0.2">
      <c r="A6023" s="185">
        <v>374</v>
      </c>
      <c r="B6023" s="186" t="s">
        <v>1996</v>
      </c>
      <c r="C6023" s="185" t="s">
        <v>20</v>
      </c>
      <c r="D6023" s="187">
        <v>0.35</v>
      </c>
    </row>
    <row r="6024" spans="1:4" ht="25.5" x14ac:dyDescent="0.2">
      <c r="A6024" s="188">
        <v>38546</v>
      </c>
      <c r="B6024" s="189" t="s">
        <v>1997</v>
      </c>
      <c r="C6024" s="188" t="s">
        <v>11325</v>
      </c>
      <c r="D6024" s="190">
        <v>316.22000000000003</v>
      </c>
    </row>
    <row r="6025" spans="1:4" x14ac:dyDescent="0.2">
      <c r="A6025" s="185">
        <v>34549</v>
      </c>
      <c r="B6025" s="186" t="s">
        <v>1998</v>
      </c>
      <c r="C6025" s="185" t="s">
        <v>11325</v>
      </c>
      <c r="D6025" s="187">
        <v>193.5</v>
      </c>
    </row>
    <row r="6026" spans="1:4" x14ac:dyDescent="0.2">
      <c r="A6026" s="188">
        <v>6081</v>
      </c>
      <c r="B6026" s="189" t="s">
        <v>1999</v>
      </c>
      <c r="C6026" s="188" t="s">
        <v>11325</v>
      </c>
      <c r="D6026" s="190">
        <v>27.41</v>
      </c>
    </row>
    <row r="6027" spans="1:4" ht="25.5" x14ac:dyDescent="0.2">
      <c r="A6027" s="185">
        <v>6077</v>
      </c>
      <c r="B6027" s="186" t="s">
        <v>2000</v>
      </c>
      <c r="C6027" s="185" t="s">
        <v>11325</v>
      </c>
      <c r="D6027" s="187">
        <v>15.8</v>
      </c>
    </row>
    <row r="6028" spans="1:4" ht="25.5" x14ac:dyDescent="0.2">
      <c r="A6028" s="188">
        <v>6079</v>
      </c>
      <c r="B6028" s="189" t="s">
        <v>2001</v>
      </c>
      <c r="C6028" s="188" t="s">
        <v>11325</v>
      </c>
      <c r="D6028" s="190">
        <v>9.0299999999999994</v>
      </c>
    </row>
    <row r="6029" spans="1:4" ht="25.5" x14ac:dyDescent="0.2">
      <c r="A6029" s="185">
        <v>1091</v>
      </c>
      <c r="B6029" s="186" t="s">
        <v>2002</v>
      </c>
      <c r="C6029" s="185" t="s">
        <v>6</v>
      </c>
      <c r="D6029" s="187">
        <v>15.82</v>
      </c>
    </row>
    <row r="6030" spans="1:4" ht="25.5" x14ac:dyDescent="0.2">
      <c r="A6030" s="188">
        <v>1094</v>
      </c>
      <c r="B6030" s="189" t="s">
        <v>2003</v>
      </c>
      <c r="C6030" s="188" t="s">
        <v>6</v>
      </c>
      <c r="D6030" s="190">
        <v>11.06</v>
      </c>
    </row>
    <row r="6031" spans="1:4" ht="25.5" x14ac:dyDescent="0.2">
      <c r="A6031" s="185">
        <v>1095</v>
      </c>
      <c r="B6031" s="186" t="s">
        <v>2004</v>
      </c>
      <c r="C6031" s="185" t="s">
        <v>6</v>
      </c>
      <c r="D6031" s="187">
        <v>23.52</v>
      </c>
    </row>
    <row r="6032" spans="1:4" ht="25.5" x14ac:dyDescent="0.2">
      <c r="A6032" s="188">
        <v>1092</v>
      </c>
      <c r="B6032" s="189" t="s">
        <v>2005</v>
      </c>
      <c r="C6032" s="188" t="s">
        <v>6</v>
      </c>
      <c r="D6032" s="190">
        <v>18.2</v>
      </c>
    </row>
    <row r="6033" spans="1:4" ht="25.5" x14ac:dyDescent="0.2">
      <c r="A6033" s="185">
        <v>1093</v>
      </c>
      <c r="B6033" s="186" t="s">
        <v>2006</v>
      </c>
      <c r="C6033" s="185" t="s">
        <v>6</v>
      </c>
      <c r="D6033" s="187">
        <v>42.5</v>
      </c>
    </row>
    <row r="6034" spans="1:4" ht="25.5" x14ac:dyDescent="0.2">
      <c r="A6034" s="188">
        <v>1090</v>
      </c>
      <c r="B6034" s="189" t="s">
        <v>2007</v>
      </c>
      <c r="C6034" s="188" t="s">
        <v>6</v>
      </c>
      <c r="D6034" s="190">
        <v>30.43</v>
      </c>
    </row>
    <row r="6035" spans="1:4" ht="25.5" x14ac:dyDescent="0.2">
      <c r="A6035" s="185">
        <v>1096</v>
      </c>
      <c r="B6035" s="186" t="s">
        <v>2008</v>
      </c>
      <c r="C6035" s="185" t="s">
        <v>6</v>
      </c>
      <c r="D6035" s="187">
        <v>54.76</v>
      </c>
    </row>
    <row r="6036" spans="1:4" ht="25.5" x14ac:dyDescent="0.2">
      <c r="A6036" s="188">
        <v>1097</v>
      </c>
      <c r="B6036" s="189" t="s">
        <v>2009</v>
      </c>
      <c r="C6036" s="188" t="s">
        <v>6</v>
      </c>
      <c r="D6036" s="190">
        <v>46.49</v>
      </c>
    </row>
    <row r="6037" spans="1:4" x14ac:dyDescent="0.2">
      <c r="A6037" s="185">
        <v>378</v>
      </c>
      <c r="B6037" s="186" t="s">
        <v>31</v>
      </c>
      <c r="C6037" s="185" t="s">
        <v>13</v>
      </c>
      <c r="D6037" s="187">
        <v>14.74</v>
      </c>
    </row>
    <row r="6038" spans="1:4" x14ac:dyDescent="0.2">
      <c r="A6038" s="188">
        <v>40911</v>
      </c>
      <c r="B6038" s="189" t="s">
        <v>2010</v>
      </c>
      <c r="C6038" s="188" t="s">
        <v>86</v>
      </c>
      <c r="D6038" s="190">
        <v>2597.41</v>
      </c>
    </row>
    <row r="6039" spans="1:4" x14ac:dyDescent="0.2">
      <c r="A6039" s="185">
        <v>33939</v>
      </c>
      <c r="B6039" s="186" t="s">
        <v>2011</v>
      </c>
      <c r="C6039" s="185" t="s">
        <v>13</v>
      </c>
      <c r="D6039" s="187">
        <v>74.72</v>
      </c>
    </row>
    <row r="6040" spans="1:4" x14ac:dyDescent="0.2">
      <c r="A6040" s="188">
        <v>40815</v>
      </c>
      <c r="B6040" s="189" t="s">
        <v>2012</v>
      </c>
      <c r="C6040" s="188" t="s">
        <v>86</v>
      </c>
      <c r="D6040" s="190">
        <v>13165.61</v>
      </c>
    </row>
    <row r="6041" spans="1:4" x14ac:dyDescent="0.2">
      <c r="A6041" s="185">
        <v>34760</v>
      </c>
      <c r="B6041" s="186" t="s">
        <v>2013</v>
      </c>
      <c r="C6041" s="185" t="s">
        <v>13</v>
      </c>
      <c r="D6041" s="187">
        <v>74.72</v>
      </c>
    </row>
    <row r="6042" spans="1:4" x14ac:dyDescent="0.2">
      <c r="A6042" s="188">
        <v>40935</v>
      </c>
      <c r="B6042" s="189" t="s">
        <v>2014</v>
      </c>
      <c r="C6042" s="188" t="s">
        <v>86</v>
      </c>
      <c r="D6042" s="190">
        <v>13165.61</v>
      </c>
    </row>
    <row r="6043" spans="1:4" x14ac:dyDescent="0.2">
      <c r="A6043" s="185">
        <v>33952</v>
      </c>
      <c r="B6043" s="186" t="s">
        <v>2015</v>
      </c>
      <c r="C6043" s="185" t="s">
        <v>13</v>
      </c>
      <c r="D6043" s="187">
        <v>85.75</v>
      </c>
    </row>
    <row r="6044" spans="1:4" x14ac:dyDescent="0.2">
      <c r="A6044" s="188">
        <v>40816</v>
      </c>
      <c r="B6044" s="189" t="s">
        <v>2016</v>
      </c>
      <c r="C6044" s="188" t="s">
        <v>86</v>
      </c>
      <c r="D6044" s="190">
        <v>15107.88</v>
      </c>
    </row>
    <row r="6045" spans="1:4" x14ac:dyDescent="0.2">
      <c r="A6045" s="185">
        <v>33953</v>
      </c>
      <c r="B6045" s="186" t="s">
        <v>2017</v>
      </c>
      <c r="C6045" s="185" t="s">
        <v>13</v>
      </c>
      <c r="D6045" s="187">
        <v>101.58</v>
      </c>
    </row>
    <row r="6046" spans="1:4" x14ac:dyDescent="0.2">
      <c r="A6046" s="188">
        <v>40817</v>
      </c>
      <c r="B6046" s="189" t="s">
        <v>2018</v>
      </c>
      <c r="C6046" s="188" t="s">
        <v>86</v>
      </c>
      <c r="D6046" s="190">
        <v>17899.03</v>
      </c>
    </row>
    <row r="6047" spans="1:4" ht="25.5" x14ac:dyDescent="0.2">
      <c r="A6047" s="185">
        <v>13348</v>
      </c>
      <c r="B6047" s="186" t="s">
        <v>2019</v>
      </c>
      <c r="C6047" s="185" t="s">
        <v>6</v>
      </c>
      <c r="D6047" s="187">
        <v>0.63</v>
      </c>
    </row>
    <row r="6048" spans="1:4" x14ac:dyDescent="0.2">
      <c r="A6048" s="188">
        <v>39211</v>
      </c>
      <c r="B6048" s="189" t="s">
        <v>2020</v>
      </c>
      <c r="C6048" s="188" t="s">
        <v>6</v>
      </c>
      <c r="D6048" s="190">
        <v>0.8</v>
      </c>
    </row>
    <row r="6049" spans="1:4" x14ac:dyDescent="0.2">
      <c r="A6049" s="185">
        <v>39212</v>
      </c>
      <c r="B6049" s="186" t="s">
        <v>2021</v>
      </c>
      <c r="C6049" s="185" t="s">
        <v>6</v>
      </c>
      <c r="D6049" s="187">
        <v>0.89</v>
      </c>
    </row>
    <row r="6050" spans="1:4" x14ac:dyDescent="0.2">
      <c r="A6050" s="188">
        <v>39208</v>
      </c>
      <c r="B6050" s="189" t="s">
        <v>2022</v>
      </c>
      <c r="C6050" s="188" t="s">
        <v>6</v>
      </c>
      <c r="D6050" s="190">
        <v>0.24</v>
      </c>
    </row>
    <row r="6051" spans="1:4" x14ac:dyDescent="0.2">
      <c r="A6051" s="185">
        <v>39210</v>
      </c>
      <c r="B6051" s="186" t="s">
        <v>2023</v>
      </c>
      <c r="C6051" s="185" t="s">
        <v>6</v>
      </c>
      <c r="D6051" s="187">
        <v>0.45</v>
      </c>
    </row>
    <row r="6052" spans="1:4" x14ac:dyDescent="0.2">
      <c r="A6052" s="188">
        <v>39214</v>
      </c>
      <c r="B6052" s="189" t="s">
        <v>2024</v>
      </c>
      <c r="C6052" s="188" t="s">
        <v>6</v>
      </c>
      <c r="D6052" s="190">
        <v>1.65</v>
      </c>
    </row>
    <row r="6053" spans="1:4" x14ac:dyDescent="0.2">
      <c r="A6053" s="185">
        <v>39213</v>
      </c>
      <c r="B6053" s="186" t="s">
        <v>2025</v>
      </c>
      <c r="C6053" s="185" t="s">
        <v>6</v>
      </c>
      <c r="D6053" s="187">
        <v>1.17</v>
      </c>
    </row>
    <row r="6054" spans="1:4" x14ac:dyDescent="0.2">
      <c r="A6054" s="188">
        <v>39209</v>
      </c>
      <c r="B6054" s="189" t="s">
        <v>2026</v>
      </c>
      <c r="C6054" s="188" t="s">
        <v>6</v>
      </c>
      <c r="D6054" s="190">
        <v>0.28999999999999998</v>
      </c>
    </row>
    <row r="6055" spans="1:4" x14ac:dyDescent="0.2">
      <c r="A6055" s="185">
        <v>39207</v>
      </c>
      <c r="B6055" s="186" t="s">
        <v>2027</v>
      </c>
      <c r="C6055" s="185" t="s">
        <v>6</v>
      </c>
      <c r="D6055" s="187">
        <v>0.45</v>
      </c>
    </row>
    <row r="6056" spans="1:4" x14ac:dyDescent="0.2">
      <c r="A6056" s="188">
        <v>39215</v>
      </c>
      <c r="B6056" s="189" t="s">
        <v>2028</v>
      </c>
      <c r="C6056" s="188" t="s">
        <v>6</v>
      </c>
      <c r="D6056" s="190">
        <v>3.01</v>
      </c>
    </row>
    <row r="6057" spans="1:4" x14ac:dyDescent="0.2">
      <c r="A6057" s="185">
        <v>39216</v>
      </c>
      <c r="B6057" s="186" t="s">
        <v>2029</v>
      </c>
      <c r="C6057" s="185" t="s">
        <v>6</v>
      </c>
      <c r="D6057" s="187">
        <v>4.21</v>
      </c>
    </row>
    <row r="6058" spans="1:4" ht="25.5" x14ac:dyDescent="0.2">
      <c r="A6058" s="188">
        <v>379</v>
      </c>
      <c r="B6058" s="189" t="s">
        <v>2030</v>
      </c>
      <c r="C6058" s="188" t="s">
        <v>6</v>
      </c>
      <c r="D6058" s="190">
        <v>0.55000000000000004</v>
      </c>
    </row>
    <row r="6059" spans="1:4" ht="25.5" x14ac:dyDescent="0.2">
      <c r="A6059" s="185">
        <v>11267</v>
      </c>
      <c r="B6059" s="186" t="s">
        <v>2031</v>
      </c>
      <c r="C6059" s="185" t="s">
        <v>6</v>
      </c>
      <c r="D6059" s="187">
        <v>5.52</v>
      </c>
    </row>
    <row r="6060" spans="1:4" ht="25.5" x14ac:dyDescent="0.2">
      <c r="A6060" s="188">
        <v>510</v>
      </c>
      <c r="B6060" s="189" t="s">
        <v>2033</v>
      </c>
      <c r="C6060" s="188" t="s">
        <v>20</v>
      </c>
      <c r="D6060" s="190">
        <v>6.06</v>
      </c>
    </row>
    <row r="6061" spans="1:4" ht="25.5" x14ac:dyDescent="0.2">
      <c r="A6061" s="185">
        <v>516</v>
      </c>
      <c r="B6061" s="186" t="s">
        <v>2034</v>
      </c>
      <c r="C6061" s="185" t="s">
        <v>20</v>
      </c>
      <c r="D6061" s="187">
        <v>6.46</v>
      </c>
    </row>
    <row r="6062" spans="1:4" ht="25.5" x14ac:dyDescent="0.2">
      <c r="A6062" s="188">
        <v>509</v>
      </c>
      <c r="B6062" s="189" t="s">
        <v>2035</v>
      </c>
      <c r="C6062" s="188" t="s">
        <v>20</v>
      </c>
      <c r="D6062" s="190">
        <v>6.6</v>
      </c>
    </row>
    <row r="6063" spans="1:4" x14ac:dyDescent="0.2">
      <c r="A6063" s="185">
        <v>40331</v>
      </c>
      <c r="B6063" s="186" t="s">
        <v>16557</v>
      </c>
      <c r="C6063" s="185" t="s">
        <v>13</v>
      </c>
      <c r="D6063" s="187">
        <v>21.36</v>
      </c>
    </row>
    <row r="6064" spans="1:4" x14ac:dyDescent="0.2">
      <c r="A6064" s="188">
        <v>40930</v>
      </c>
      <c r="B6064" s="189" t="s">
        <v>16558</v>
      </c>
      <c r="C6064" s="188" t="s">
        <v>86</v>
      </c>
      <c r="D6064" s="190">
        <v>3769.71</v>
      </c>
    </row>
    <row r="6065" spans="1:4" x14ac:dyDescent="0.2">
      <c r="A6065" s="185">
        <v>11761</v>
      </c>
      <c r="B6065" s="186" t="s">
        <v>2036</v>
      </c>
      <c r="C6065" s="185" t="s">
        <v>6</v>
      </c>
      <c r="D6065" s="187">
        <v>54.82</v>
      </c>
    </row>
    <row r="6066" spans="1:4" x14ac:dyDescent="0.2">
      <c r="A6066" s="188">
        <v>377</v>
      </c>
      <c r="B6066" s="189" t="s">
        <v>2037</v>
      </c>
      <c r="C6066" s="188" t="s">
        <v>6</v>
      </c>
      <c r="D6066" s="190">
        <v>25.76</v>
      </c>
    </row>
    <row r="6067" spans="1:4" x14ac:dyDescent="0.2">
      <c r="A6067" s="185">
        <v>7588</v>
      </c>
      <c r="B6067" s="186" t="s">
        <v>2038</v>
      </c>
      <c r="C6067" s="185" t="s">
        <v>6</v>
      </c>
      <c r="D6067" s="187">
        <v>35.58</v>
      </c>
    </row>
    <row r="6068" spans="1:4" x14ac:dyDescent="0.2">
      <c r="A6068" s="188">
        <v>34392</v>
      </c>
      <c r="B6068" s="189" t="s">
        <v>2039</v>
      </c>
      <c r="C6068" s="188" t="s">
        <v>13</v>
      </c>
      <c r="D6068" s="190">
        <v>16.899999999999999</v>
      </c>
    </row>
    <row r="6069" spans="1:4" x14ac:dyDescent="0.2">
      <c r="A6069" s="185">
        <v>40908</v>
      </c>
      <c r="B6069" s="186" t="s">
        <v>2040</v>
      </c>
      <c r="C6069" s="185" t="s">
        <v>86</v>
      </c>
      <c r="D6069" s="187">
        <v>2980.69</v>
      </c>
    </row>
    <row r="6070" spans="1:4" x14ac:dyDescent="0.2">
      <c r="A6070" s="188">
        <v>34551</v>
      </c>
      <c r="B6070" s="189" t="s">
        <v>2041</v>
      </c>
      <c r="C6070" s="188" t="s">
        <v>13</v>
      </c>
      <c r="D6070" s="190">
        <v>10.06</v>
      </c>
    </row>
    <row r="6071" spans="1:4" x14ac:dyDescent="0.2">
      <c r="A6071" s="185">
        <v>41078</v>
      </c>
      <c r="B6071" s="186" t="s">
        <v>2042</v>
      </c>
      <c r="C6071" s="185" t="s">
        <v>86</v>
      </c>
      <c r="D6071" s="187">
        <v>1774.47</v>
      </c>
    </row>
    <row r="6072" spans="1:4" x14ac:dyDescent="0.2">
      <c r="A6072" s="188">
        <v>6117</v>
      </c>
      <c r="B6072" s="189" t="s">
        <v>2043</v>
      </c>
      <c r="C6072" s="188" t="s">
        <v>13</v>
      </c>
      <c r="D6072" s="190">
        <v>11.07</v>
      </c>
    </row>
    <row r="6073" spans="1:4" x14ac:dyDescent="0.2">
      <c r="A6073" s="185">
        <v>2359</v>
      </c>
      <c r="B6073" s="186" t="s">
        <v>2044</v>
      </c>
      <c r="C6073" s="185" t="s">
        <v>13</v>
      </c>
      <c r="D6073" s="187">
        <v>20.18</v>
      </c>
    </row>
    <row r="6074" spans="1:4" x14ac:dyDescent="0.2">
      <c r="A6074" s="188">
        <v>246</v>
      </c>
      <c r="B6074" s="189" t="s">
        <v>2045</v>
      </c>
      <c r="C6074" s="188" t="s">
        <v>13</v>
      </c>
      <c r="D6074" s="190">
        <v>11.07</v>
      </c>
    </row>
    <row r="6075" spans="1:4" x14ac:dyDescent="0.2">
      <c r="A6075" s="185">
        <v>40927</v>
      </c>
      <c r="B6075" s="186" t="s">
        <v>2046</v>
      </c>
      <c r="C6075" s="185" t="s">
        <v>86</v>
      </c>
      <c r="D6075" s="187">
        <v>1951.47</v>
      </c>
    </row>
    <row r="6076" spans="1:4" x14ac:dyDescent="0.2">
      <c r="A6076" s="188">
        <v>2350</v>
      </c>
      <c r="B6076" s="189" t="s">
        <v>72</v>
      </c>
      <c r="C6076" s="188" t="s">
        <v>13</v>
      </c>
      <c r="D6076" s="190">
        <v>14.02</v>
      </c>
    </row>
    <row r="6077" spans="1:4" x14ac:dyDescent="0.2">
      <c r="A6077" s="185">
        <v>40812</v>
      </c>
      <c r="B6077" s="186" t="s">
        <v>2047</v>
      </c>
      <c r="C6077" s="185" t="s">
        <v>86</v>
      </c>
      <c r="D6077" s="187">
        <v>2473.6799999999998</v>
      </c>
    </row>
    <row r="6078" spans="1:4" x14ac:dyDescent="0.2">
      <c r="A6078" s="188">
        <v>245</v>
      </c>
      <c r="B6078" s="189" t="s">
        <v>2048</v>
      </c>
      <c r="C6078" s="188" t="s">
        <v>13</v>
      </c>
      <c r="D6078" s="190">
        <v>15.63</v>
      </c>
    </row>
    <row r="6079" spans="1:4" x14ac:dyDescent="0.2">
      <c r="A6079" s="185">
        <v>41090</v>
      </c>
      <c r="B6079" s="186" t="s">
        <v>2049</v>
      </c>
      <c r="C6079" s="185" t="s">
        <v>86</v>
      </c>
      <c r="D6079" s="187">
        <v>2759.48</v>
      </c>
    </row>
    <row r="6080" spans="1:4" x14ac:dyDescent="0.2">
      <c r="A6080" s="188">
        <v>251</v>
      </c>
      <c r="B6080" s="189" t="s">
        <v>2050</v>
      </c>
      <c r="C6080" s="188" t="s">
        <v>13</v>
      </c>
      <c r="D6080" s="190">
        <v>19.7</v>
      </c>
    </row>
    <row r="6081" spans="1:4" x14ac:dyDescent="0.2">
      <c r="A6081" s="185">
        <v>40975</v>
      </c>
      <c r="B6081" s="186" t="s">
        <v>2051</v>
      </c>
      <c r="C6081" s="185" t="s">
        <v>86</v>
      </c>
      <c r="D6081" s="187">
        <v>3471.12</v>
      </c>
    </row>
    <row r="6082" spans="1:4" x14ac:dyDescent="0.2">
      <c r="A6082" s="188">
        <v>41072</v>
      </c>
      <c r="B6082" s="189" t="s">
        <v>2052</v>
      </c>
      <c r="C6082" s="188" t="s">
        <v>86</v>
      </c>
      <c r="D6082" s="190">
        <v>1890.89</v>
      </c>
    </row>
    <row r="6083" spans="1:4" x14ac:dyDescent="0.2">
      <c r="A6083" s="185">
        <v>6121</v>
      </c>
      <c r="B6083" s="186" t="s">
        <v>2053</v>
      </c>
      <c r="C6083" s="185" t="s">
        <v>13</v>
      </c>
      <c r="D6083" s="187">
        <v>10.98</v>
      </c>
    </row>
    <row r="6084" spans="1:4" x14ac:dyDescent="0.2">
      <c r="A6084" s="188">
        <v>41071</v>
      </c>
      <c r="B6084" s="189" t="s">
        <v>2054</v>
      </c>
      <c r="C6084" s="188" t="s">
        <v>86</v>
      </c>
      <c r="D6084" s="190">
        <v>1940.76</v>
      </c>
    </row>
    <row r="6085" spans="1:4" x14ac:dyDescent="0.2">
      <c r="A6085" s="185">
        <v>244</v>
      </c>
      <c r="B6085" s="186" t="s">
        <v>2055</v>
      </c>
      <c r="C6085" s="185" t="s">
        <v>13</v>
      </c>
      <c r="D6085" s="187">
        <v>11.07</v>
      </c>
    </row>
    <row r="6086" spans="1:4" x14ac:dyDescent="0.2">
      <c r="A6086" s="188">
        <v>41093</v>
      </c>
      <c r="B6086" s="189" t="s">
        <v>2056</v>
      </c>
      <c r="C6086" s="188" t="s">
        <v>86</v>
      </c>
      <c r="D6086" s="190">
        <v>1951.47</v>
      </c>
    </row>
    <row r="6087" spans="1:4" x14ac:dyDescent="0.2">
      <c r="A6087" s="185">
        <v>532</v>
      </c>
      <c r="B6087" s="186" t="s">
        <v>2057</v>
      </c>
      <c r="C6087" s="185" t="s">
        <v>13</v>
      </c>
      <c r="D6087" s="187">
        <v>25.51</v>
      </c>
    </row>
    <row r="6088" spans="1:4" x14ac:dyDescent="0.2">
      <c r="A6088" s="188">
        <v>40931</v>
      </c>
      <c r="B6088" s="189" t="s">
        <v>2058</v>
      </c>
      <c r="C6088" s="188" t="s">
        <v>86</v>
      </c>
      <c r="D6088" s="190">
        <v>4498.26</v>
      </c>
    </row>
    <row r="6089" spans="1:4" x14ac:dyDescent="0.2">
      <c r="A6089" s="185">
        <v>36150</v>
      </c>
      <c r="B6089" s="186" t="s">
        <v>2059</v>
      </c>
      <c r="C6089" s="185" t="s">
        <v>6</v>
      </c>
      <c r="D6089" s="187">
        <v>28.21</v>
      </c>
    </row>
    <row r="6090" spans="1:4" x14ac:dyDescent="0.2">
      <c r="A6090" s="188">
        <v>41069</v>
      </c>
      <c r="B6090" s="189" t="s">
        <v>2060</v>
      </c>
      <c r="C6090" s="188" t="s">
        <v>86</v>
      </c>
      <c r="D6090" s="190">
        <v>2361.8000000000002</v>
      </c>
    </row>
    <row r="6091" spans="1:4" x14ac:dyDescent="0.2">
      <c r="A6091" s="185">
        <v>4760</v>
      </c>
      <c r="B6091" s="186" t="s">
        <v>2061</v>
      </c>
      <c r="C6091" s="185" t="s">
        <v>13</v>
      </c>
      <c r="D6091" s="187">
        <v>13.38</v>
      </c>
    </row>
    <row r="6092" spans="1:4" x14ac:dyDescent="0.2">
      <c r="A6092" s="188">
        <v>10422</v>
      </c>
      <c r="B6092" s="189" t="s">
        <v>2062</v>
      </c>
      <c r="C6092" s="188" t="s">
        <v>6</v>
      </c>
      <c r="D6092" s="190">
        <v>293.27</v>
      </c>
    </row>
    <row r="6093" spans="1:4" x14ac:dyDescent="0.2">
      <c r="A6093" s="185">
        <v>10420</v>
      </c>
      <c r="B6093" s="186" t="s">
        <v>2063</v>
      </c>
      <c r="C6093" s="185" t="s">
        <v>6</v>
      </c>
      <c r="D6093" s="187">
        <v>109.99</v>
      </c>
    </row>
    <row r="6094" spans="1:4" x14ac:dyDescent="0.2">
      <c r="A6094" s="188">
        <v>10421</v>
      </c>
      <c r="B6094" s="189" t="s">
        <v>2064</v>
      </c>
      <c r="C6094" s="188" t="s">
        <v>6</v>
      </c>
      <c r="D6094" s="190">
        <v>147.19999999999999</v>
      </c>
    </row>
    <row r="6095" spans="1:4" ht="25.5" x14ac:dyDescent="0.2">
      <c r="A6095" s="185">
        <v>36519</v>
      </c>
      <c r="B6095" s="186" t="s">
        <v>2065</v>
      </c>
      <c r="C6095" s="185" t="s">
        <v>6</v>
      </c>
      <c r="D6095" s="187">
        <v>428.24</v>
      </c>
    </row>
    <row r="6096" spans="1:4" ht="25.5" x14ac:dyDescent="0.2">
      <c r="A6096" s="188">
        <v>36520</v>
      </c>
      <c r="B6096" s="189" t="s">
        <v>2066</v>
      </c>
      <c r="C6096" s="188" t="s">
        <v>6</v>
      </c>
      <c r="D6096" s="190">
        <v>547.98</v>
      </c>
    </row>
    <row r="6097" spans="1:4" x14ac:dyDescent="0.2">
      <c r="A6097" s="185">
        <v>11784</v>
      </c>
      <c r="B6097" s="186" t="s">
        <v>2067</v>
      </c>
      <c r="C6097" s="185" t="s">
        <v>6</v>
      </c>
      <c r="D6097" s="187">
        <v>411.56</v>
      </c>
    </row>
    <row r="6098" spans="1:4" x14ac:dyDescent="0.2">
      <c r="A6098" s="188">
        <v>10</v>
      </c>
      <c r="B6098" s="189" t="s">
        <v>2068</v>
      </c>
      <c r="C6098" s="188" t="s">
        <v>6</v>
      </c>
      <c r="D6098" s="190">
        <v>6.74</v>
      </c>
    </row>
    <row r="6099" spans="1:4" x14ac:dyDescent="0.2">
      <c r="A6099" s="185">
        <v>4815</v>
      </c>
      <c r="B6099" s="186" t="s">
        <v>2069</v>
      </c>
      <c r="C6099" s="185" t="s">
        <v>6</v>
      </c>
      <c r="D6099" s="187">
        <v>3.99</v>
      </c>
    </row>
    <row r="6100" spans="1:4" ht="25.5" x14ac:dyDescent="0.2">
      <c r="A6100" s="188">
        <v>1746</v>
      </c>
      <c r="B6100" s="189" t="s">
        <v>2070</v>
      </c>
      <c r="C6100" s="188" t="s">
        <v>6</v>
      </c>
      <c r="D6100" s="190">
        <v>149.18</v>
      </c>
    </row>
    <row r="6101" spans="1:4" ht="25.5" x14ac:dyDescent="0.2">
      <c r="A6101" s="185">
        <v>1748</v>
      </c>
      <c r="B6101" s="186" t="s">
        <v>2071</v>
      </c>
      <c r="C6101" s="185" t="s">
        <v>6</v>
      </c>
      <c r="D6101" s="187">
        <v>198.37</v>
      </c>
    </row>
    <row r="6102" spans="1:4" ht="25.5" x14ac:dyDescent="0.2">
      <c r="A6102" s="188">
        <v>1749</v>
      </c>
      <c r="B6102" s="189" t="s">
        <v>2072</v>
      </c>
      <c r="C6102" s="188" t="s">
        <v>6</v>
      </c>
      <c r="D6102" s="190">
        <v>287.39999999999998</v>
      </c>
    </row>
    <row r="6103" spans="1:4" ht="25.5" x14ac:dyDescent="0.2">
      <c r="A6103" s="185">
        <v>37412</v>
      </c>
      <c r="B6103" s="186" t="s">
        <v>2073</v>
      </c>
      <c r="C6103" s="185" t="s">
        <v>6</v>
      </c>
      <c r="D6103" s="187">
        <v>145.82</v>
      </c>
    </row>
    <row r="6104" spans="1:4" ht="25.5" x14ac:dyDescent="0.2">
      <c r="A6104" s="188">
        <v>1745</v>
      </c>
      <c r="B6104" s="189" t="s">
        <v>2074</v>
      </c>
      <c r="C6104" s="188" t="s">
        <v>6</v>
      </c>
      <c r="D6104" s="190">
        <v>173.4</v>
      </c>
    </row>
    <row r="6105" spans="1:4" ht="25.5" x14ac:dyDescent="0.2">
      <c r="A6105" s="185">
        <v>1750</v>
      </c>
      <c r="B6105" s="186" t="s">
        <v>2075</v>
      </c>
      <c r="C6105" s="185" t="s">
        <v>6</v>
      </c>
      <c r="D6105" s="187">
        <v>405.21</v>
      </c>
    </row>
    <row r="6106" spans="1:4" x14ac:dyDescent="0.2">
      <c r="A6106" s="188">
        <v>541</v>
      </c>
      <c r="B6106" s="189" t="s">
        <v>2076</v>
      </c>
      <c r="C6106" s="188" t="s">
        <v>6</v>
      </c>
      <c r="D6106" s="190">
        <v>142.94999999999999</v>
      </c>
    </row>
    <row r="6107" spans="1:4" x14ac:dyDescent="0.2">
      <c r="A6107" s="185">
        <v>542</v>
      </c>
      <c r="B6107" s="186" t="s">
        <v>2077</v>
      </c>
      <c r="C6107" s="185" t="s">
        <v>6</v>
      </c>
      <c r="D6107" s="187">
        <v>179.19</v>
      </c>
    </row>
    <row r="6108" spans="1:4" x14ac:dyDescent="0.2">
      <c r="A6108" s="188">
        <v>540</v>
      </c>
      <c r="B6108" s="189" t="s">
        <v>2078</v>
      </c>
      <c r="C6108" s="188" t="s">
        <v>6</v>
      </c>
      <c r="D6108" s="190">
        <v>403.8</v>
      </c>
    </row>
    <row r="6109" spans="1:4" ht="38.25" x14ac:dyDescent="0.2">
      <c r="A6109" s="185">
        <v>38364</v>
      </c>
      <c r="B6109" s="186" t="s">
        <v>16559</v>
      </c>
      <c r="C6109" s="185" t="s">
        <v>6</v>
      </c>
      <c r="D6109" s="187">
        <v>335.42</v>
      </c>
    </row>
    <row r="6110" spans="1:4" x14ac:dyDescent="0.2">
      <c r="A6110" s="188">
        <v>11692</v>
      </c>
      <c r="B6110" s="189" t="s">
        <v>2079</v>
      </c>
      <c r="C6110" s="188" t="s">
        <v>11314</v>
      </c>
      <c r="D6110" s="190">
        <v>204.48</v>
      </c>
    </row>
    <row r="6111" spans="1:4" ht="25.5" x14ac:dyDescent="0.2">
      <c r="A6111" s="185">
        <v>11687</v>
      </c>
      <c r="B6111" s="186" t="s">
        <v>2080</v>
      </c>
      <c r="C6111" s="185" t="s">
        <v>21</v>
      </c>
      <c r="D6111" s="187">
        <v>645.63</v>
      </c>
    </row>
    <row r="6112" spans="1:4" ht="25.5" x14ac:dyDescent="0.2">
      <c r="A6112" s="188">
        <v>11689</v>
      </c>
      <c r="B6112" s="189" t="s">
        <v>2081</v>
      </c>
      <c r="C6112" s="188" t="s">
        <v>21</v>
      </c>
      <c r="D6112" s="190">
        <v>808.94</v>
      </c>
    </row>
    <row r="6113" spans="1:4" x14ac:dyDescent="0.2">
      <c r="A6113" s="185">
        <v>11693</v>
      </c>
      <c r="B6113" s="186" t="s">
        <v>2082</v>
      </c>
      <c r="C6113" s="185" t="s">
        <v>11314</v>
      </c>
      <c r="D6113" s="187">
        <v>158.5</v>
      </c>
    </row>
    <row r="6114" spans="1:4" x14ac:dyDescent="0.2">
      <c r="A6114" s="188">
        <v>36215</v>
      </c>
      <c r="B6114" s="189" t="s">
        <v>2083</v>
      </c>
      <c r="C6114" s="188" t="s">
        <v>6</v>
      </c>
      <c r="D6114" s="190">
        <v>540.22</v>
      </c>
    </row>
    <row r="6115" spans="1:4" x14ac:dyDescent="0.2">
      <c r="A6115" s="185">
        <v>38381</v>
      </c>
      <c r="B6115" s="186" t="s">
        <v>2084</v>
      </c>
      <c r="C6115" s="185" t="s">
        <v>6</v>
      </c>
      <c r="D6115" s="187">
        <v>6.57</v>
      </c>
    </row>
    <row r="6116" spans="1:4" x14ac:dyDescent="0.2">
      <c r="A6116" s="188">
        <v>39621</v>
      </c>
      <c r="B6116" s="189" t="s">
        <v>2085</v>
      </c>
      <c r="C6116" s="188" t="s">
        <v>1864</v>
      </c>
      <c r="D6116" s="190">
        <v>1328.04</v>
      </c>
    </row>
    <row r="6117" spans="1:4" x14ac:dyDescent="0.2">
      <c r="A6117" s="185">
        <v>39624</v>
      </c>
      <c r="B6117" s="186" t="s">
        <v>2086</v>
      </c>
      <c r="C6117" s="185" t="s">
        <v>1864</v>
      </c>
      <c r="D6117" s="187">
        <v>1343.9</v>
      </c>
    </row>
    <row r="6118" spans="1:4" x14ac:dyDescent="0.2">
      <c r="A6118" s="188">
        <v>39615</v>
      </c>
      <c r="B6118" s="189" t="s">
        <v>2087</v>
      </c>
      <c r="C6118" s="188" t="s">
        <v>6</v>
      </c>
      <c r="D6118" s="190">
        <v>463.32</v>
      </c>
    </row>
    <row r="6119" spans="1:4" x14ac:dyDescent="0.2">
      <c r="A6119" s="185">
        <v>39620</v>
      </c>
      <c r="B6119" s="186" t="s">
        <v>2088</v>
      </c>
      <c r="C6119" s="185" t="s">
        <v>6</v>
      </c>
      <c r="D6119" s="187">
        <v>708.29</v>
      </c>
    </row>
    <row r="6120" spans="1:4" x14ac:dyDescent="0.2">
      <c r="A6120" s="188">
        <v>39623</v>
      </c>
      <c r="B6120" s="189" t="s">
        <v>2089</v>
      </c>
      <c r="C6120" s="188" t="s">
        <v>6</v>
      </c>
      <c r="D6120" s="190">
        <v>685.86</v>
      </c>
    </row>
    <row r="6121" spans="1:4" x14ac:dyDescent="0.2">
      <c r="A6121" s="185">
        <v>36214</v>
      </c>
      <c r="B6121" s="186" t="s">
        <v>2090</v>
      </c>
      <c r="C6121" s="185" t="s">
        <v>6</v>
      </c>
      <c r="D6121" s="187">
        <v>174.07</v>
      </c>
    </row>
    <row r="6122" spans="1:4" x14ac:dyDescent="0.2">
      <c r="A6122" s="188">
        <v>36207</v>
      </c>
      <c r="B6122" s="189" t="s">
        <v>2091</v>
      </c>
      <c r="C6122" s="188" t="s">
        <v>6</v>
      </c>
      <c r="D6122" s="190">
        <v>239.28</v>
      </c>
    </row>
    <row r="6123" spans="1:4" x14ac:dyDescent="0.2">
      <c r="A6123" s="185">
        <v>36209</v>
      </c>
      <c r="B6123" s="186" t="s">
        <v>2092</v>
      </c>
      <c r="C6123" s="185" t="s">
        <v>6</v>
      </c>
      <c r="D6123" s="187">
        <v>274.61</v>
      </c>
    </row>
    <row r="6124" spans="1:4" ht="25.5" x14ac:dyDescent="0.2">
      <c r="A6124" s="188">
        <v>36210</v>
      </c>
      <c r="B6124" s="189" t="s">
        <v>2093</v>
      </c>
      <c r="C6124" s="188" t="s">
        <v>6</v>
      </c>
      <c r="D6124" s="190">
        <v>297.12</v>
      </c>
    </row>
    <row r="6125" spans="1:4" ht="25.5" x14ac:dyDescent="0.2">
      <c r="A6125" s="185">
        <v>36212</v>
      </c>
      <c r="B6125" s="186" t="s">
        <v>2094</v>
      </c>
      <c r="C6125" s="185" t="s">
        <v>6</v>
      </c>
      <c r="D6125" s="187">
        <v>292.92</v>
      </c>
    </row>
    <row r="6126" spans="1:4" ht="25.5" x14ac:dyDescent="0.2">
      <c r="A6126" s="188">
        <v>36211</v>
      </c>
      <c r="B6126" s="189" t="s">
        <v>2095</v>
      </c>
      <c r="C6126" s="188" t="s">
        <v>6</v>
      </c>
      <c r="D6126" s="190">
        <v>275.51</v>
      </c>
    </row>
    <row r="6127" spans="1:4" ht="25.5" x14ac:dyDescent="0.2">
      <c r="A6127" s="185">
        <v>36204</v>
      </c>
      <c r="B6127" s="186" t="s">
        <v>2096</v>
      </c>
      <c r="C6127" s="185" t="s">
        <v>6</v>
      </c>
      <c r="D6127" s="187">
        <v>105.34</v>
      </c>
    </row>
    <row r="6128" spans="1:4" ht="25.5" x14ac:dyDescent="0.2">
      <c r="A6128" s="188">
        <v>36205</v>
      </c>
      <c r="B6128" s="189" t="s">
        <v>2097</v>
      </c>
      <c r="C6128" s="188" t="s">
        <v>6</v>
      </c>
      <c r="D6128" s="190">
        <v>117</v>
      </c>
    </row>
    <row r="6129" spans="1:4" ht="25.5" x14ac:dyDescent="0.2">
      <c r="A6129" s="185">
        <v>36081</v>
      </c>
      <c r="B6129" s="186" t="s">
        <v>2098</v>
      </c>
      <c r="C6129" s="185" t="s">
        <v>6</v>
      </c>
      <c r="D6129" s="187">
        <v>124.75</v>
      </c>
    </row>
    <row r="6130" spans="1:4" ht="25.5" x14ac:dyDescent="0.2">
      <c r="A6130" s="188">
        <v>36206</v>
      </c>
      <c r="B6130" s="189" t="s">
        <v>2099</v>
      </c>
      <c r="C6130" s="188" t="s">
        <v>6</v>
      </c>
      <c r="D6130" s="190">
        <v>130.69</v>
      </c>
    </row>
    <row r="6131" spans="1:4" x14ac:dyDescent="0.2">
      <c r="A6131" s="185">
        <v>36218</v>
      </c>
      <c r="B6131" s="186" t="s">
        <v>2100</v>
      </c>
      <c r="C6131" s="185" t="s">
        <v>6</v>
      </c>
      <c r="D6131" s="187">
        <v>107.79</v>
      </c>
    </row>
    <row r="6132" spans="1:4" x14ac:dyDescent="0.2">
      <c r="A6132" s="188">
        <v>36220</v>
      </c>
      <c r="B6132" s="189" t="s">
        <v>2101</v>
      </c>
      <c r="C6132" s="188" t="s">
        <v>6</v>
      </c>
      <c r="D6132" s="190">
        <v>123.6</v>
      </c>
    </row>
    <row r="6133" spans="1:4" ht="25.5" x14ac:dyDescent="0.2">
      <c r="A6133" s="185">
        <v>36080</v>
      </c>
      <c r="B6133" s="186" t="s">
        <v>2102</v>
      </c>
      <c r="C6133" s="185" t="s">
        <v>6</v>
      </c>
      <c r="D6133" s="187">
        <v>133.69999999999999</v>
      </c>
    </row>
    <row r="6134" spans="1:4" ht="25.5" x14ac:dyDescent="0.2">
      <c r="A6134" s="188">
        <v>36223</v>
      </c>
      <c r="B6134" s="189" t="s">
        <v>2103</v>
      </c>
      <c r="C6134" s="188" t="s">
        <v>6</v>
      </c>
      <c r="D6134" s="190">
        <v>140</v>
      </c>
    </row>
    <row r="6135" spans="1:4" x14ac:dyDescent="0.2">
      <c r="A6135" s="185">
        <v>546</v>
      </c>
      <c r="B6135" s="186" t="s">
        <v>2104</v>
      </c>
      <c r="C6135" s="185" t="s">
        <v>20</v>
      </c>
      <c r="D6135" s="187">
        <v>4.32</v>
      </c>
    </row>
    <row r="6136" spans="1:4" x14ac:dyDescent="0.2">
      <c r="A6136" s="188">
        <v>557</v>
      </c>
      <c r="B6136" s="189" t="s">
        <v>2105</v>
      </c>
      <c r="C6136" s="188" t="s">
        <v>21</v>
      </c>
      <c r="D6136" s="190">
        <v>16.579999999999998</v>
      </c>
    </row>
    <row r="6137" spans="1:4" x14ac:dyDescent="0.2">
      <c r="A6137" s="185">
        <v>552</v>
      </c>
      <c r="B6137" s="186" t="s">
        <v>2106</v>
      </c>
      <c r="C6137" s="185" t="s">
        <v>21</v>
      </c>
      <c r="D6137" s="187">
        <v>8.16</v>
      </c>
    </row>
    <row r="6138" spans="1:4" x14ac:dyDescent="0.2">
      <c r="A6138" s="188">
        <v>555</v>
      </c>
      <c r="B6138" s="189" t="s">
        <v>2107</v>
      </c>
      <c r="C6138" s="188" t="s">
        <v>21</v>
      </c>
      <c r="D6138" s="190">
        <v>5</v>
      </c>
    </row>
    <row r="6139" spans="1:4" x14ac:dyDescent="0.2">
      <c r="A6139" s="185">
        <v>565</v>
      </c>
      <c r="B6139" s="186" t="s">
        <v>2108</v>
      </c>
      <c r="C6139" s="185" t="s">
        <v>21</v>
      </c>
      <c r="D6139" s="187">
        <v>7.64</v>
      </c>
    </row>
    <row r="6140" spans="1:4" x14ac:dyDescent="0.2">
      <c r="A6140" s="188">
        <v>549</v>
      </c>
      <c r="B6140" s="189" t="s">
        <v>2109</v>
      </c>
      <c r="C6140" s="188" t="s">
        <v>21</v>
      </c>
      <c r="D6140" s="190">
        <v>21.85</v>
      </c>
    </row>
    <row r="6141" spans="1:4" x14ac:dyDescent="0.2">
      <c r="A6141" s="185">
        <v>559</v>
      </c>
      <c r="B6141" s="186" t="s">
        <v>2110</v>
      </c>
      <c r="C6141" s="185" t="s">
        <v>21</v>
      </c>
      <c r="D6141" s="187">
        <v>10.92</v>
      </c>
    </row>
    <row r="6142" spans="1:4" x14ac:dyDescent="0.2">
      <c r="A6142" s="188">
        <v>551</v>
      </c>
      <c r="B6142" s="189" t="s">
        <v>2111</v>
      </c>
      <c r="C6142" s="188" t="s">
        <v>21</v>
      </c>
      <c r="D6142" s="190">
        <v>42.7</v>
      </c>
    </row>
    <row r="6143" spans="1:4" x14ac:dyDescent="0.2">
      <c r="A6143" s="185">
        <v>547</v>
      </c>
      <c r="B6143" s="186" t="s">
        <v>2112</v>
      </c>
      <c r="C6143" s="185" t="s">
        <v>21</v>
      </c>
      <c r="D6143" s="187">
        <v>16.37</v>
      </c>
    </row>
    <row r="6144" spans="1:4" x14ac:dyDescent="0.2">
      <c r="A6144" s="188">
        <v>560</v>
      </c>
      <c r="B6144" s="189" t="s">
        <v>2113</v>
      </c>
      <c r="C6144" s="188" t="s">
        <v>21</v>
      </c>
      <c r="D6144" s="190">
        <v>13.83</v>
      </c>
    </row>
    <row r="6145" spans="1:4" x14ac:dyDescent="0.2">
      <c r="A6145" s="185">
        <v>566</v>
      </c>
      <c r="B6145" s="186" t="s">
        <v>2114</v>
      </c>
      <c r="C6145" s="185" t="s">
        <v>21</v>
      </c>
      <c r="D6145" s="187">
        <v>2.2200000000000002</v>
      </c>
    </row>
    <row r="6146" spans="1:4" x14ac:dyDescent="0.2">
      <c r="A6146" s="188">
        <v>563</v>
      </c>
      <c r="B6146" s="189" t="s">
        <v>2115</v>
      </c>
      <c r="C6146" s="188" t="s">
        <v>21</v>
      </c>
      <c r="D6146" s="190">
        <v>12.42</v>
      </c>
    </row>
    <row r="6147" spans="1:4" x14ac:dyDescent="0.2">
      <c r="A6147" s="185">
        <v>581</v>
      </c>
      <c r="B6147" s="186" t="s">
        <v>2116</v>
      </c>
      <c r="C6147" s="185" t="s">
        <v>11314</v>
      </c>
      <c r="D6147" s="187">
        <v>407.01</v>
      </c>
    </row>
    <row r="6148" spans="1:4" x14ac:dyDescent="0.2">
      <c r="A6148" s="188">
        <v>38127</v>
      </c>
      <c r="B6148" s="189" t="s">
        <v>2117</v>
      </c>
      <c r="C6148" s="188" t="s">
        <v>6</v>
      </c>
      <c r="D6148" s="190">
        <v>332.21</v>
      </c>
    </row>
    <row r="6149" spans="1:4" ht="25.5" x14ac:dyDescent="0.2">
      <c r="A6149" s="185">
        <v>13374</v>
      </c>
      <c r="B6149" s="186" t="s">
        <v>2118</v>
      </c>
      <c r="C6149" s="185" t="s">
        <v>6</v>
      </c>
      <c r="D6149" s="187">
        <v>62.9</v>
      </c>
    </row>
    <row r="6150" spans="1:4" x14ac:dyDescent="0.2">
      <c r="A6150" s="188">
        <v>38060</v>
      </c>
      <c r="B6150" s="189" t="s">
        <v>2119</v>
      </c>
      <c r="C6150" s="188" t="s">
        <v>6</v>
      </c>
      <c r="D6150" s="190">
        <v>54.4</v>
      </c>
    </row>
    <row r="6151" spans="1:4" x14ac:dyDescent="0.2">
      <c r="A6151" s="185">
        <v>10956</v>
      </c>
      <c r="B6151" s="186" t="s">
        <v>2120</v>
      </c>
      <c r="C6151" s="185" t="s">
        <v>6</v>
      </c>
      <c r="D6151" s="187">
        <v>56.51</v>
      </c>
    </row>
    <row r="6152" spans="1:4" x14ac:dyDescent="0.2">
      <c r="A6152" s="188">
        <v>39380</v>
      </c>
      <c r="B6152" s="189" t="s">
        <v>16560</v>
      </c>
      <c r="C6152" s="188" t="s">
        <v>6</v>
      </c>
      <c r="D6152" s="190">
        <v>7.84</v>
      </c>
    </row>
    <row r="6153" spans="1:4" ht="25.5" x14ac:dyDescent="0.2">
      <c r="A6153" s="185">
        <v>37597</v>
      </c>
      <c r="B6153" s="186" t="s">
        <v>2121</v>
      </c>
      <c r="C6153" s="185" t="s">
        <v>6</v>
      </c>
      <c r="D6153" s="187">
        <v>294531.25</v>
      </c>
    </row>
    <row r="6154" spans="1:4" ht="38.25" x14ac:dyDescent="0.2">
      <c r="A6154" s="188">
        <v>183</v>
      </c>
      <c r="B6154" s="189" t="s">
        <v>2122</v>
      </c>
      <c r="C6154" s="188" t="s">
        <v>41</v>
      </c>
      <c r="D6154" s="190">
        <v>98.88</v>
      </c>
    </row>
    <row r="6155" spans="1:4" ht="38.25" x14ac:dyDescent="0.2">
      <c r="A6155" s="185">
        <v>184</v>
      </c>
      <c r="B6155" s="186" t="s">
        <v>2123</v>
      </c>
      <c r="C6155" s="185" t="s">
        <v>41</v>
      </c>
      <c r="D6155" s="187">
        <v>65.349999999999994</v>
      </c>
    </row>
    <row r="6156" spans="1:4" ht="38.25" x14ac:dyDescent="0.2">
      <c r="A6156" s="188">
        <v>195</v>
      </c>
      <c r="B6156" s="189" t="s">
        <v>2124</v>
      </c>
      <c r="C6156" s="188" t="s">
        <v>41</v>
      </c>
      <c r="D6156" s="190">
        <v>80.319999999999993</v>
      </c>
    </row>
    <row r="6157" spans="1:4" ht="38.25" x14ac:dyDescent="0.2">
      <c r="A6157" s="185">
        <v>194</v>
      </c>
      <c r="B6157" s="186" t="s">
        <v>2125</v>
      </c>
      <c r="C6157" s="185" t="s">
        <v>41</v>
      </c>
      <c r="D6157" s="187">
        <v>43.66</v>
      </c>
    </row>
    <row r="6158" spans="1:4" ht="25.5" x14ac:dyDescent="0.2">
      <c r="A6158" s="188">
        <v>20001</v>
      </c>
      <c r="B6158" s="189" t="s">
        <v>2126</v>
      </c>
      <c r="C6158" s="188" t="s">
        <v>41</v>
      </c>
      <c r="D6158" s="190">
        <v>80.040000000000006</v>
      </c>
    </row>
    <row r="6159" spans="1:4" ht="38.25" x14ac:dyDescent="0.2">
      <c r="A6159" s="185">
        <v>181</v>
      </c>
      <c r="B6159" s="186" t="s">
        <v>2127</v>
      </c>
      <c r="C6159" s="185" t="s">
        <v>41</v>
      </c>
      <c r="D6159" s="187">
        <v>108.29</v>
      </c>
    </row>
    <row r="6160" spans="1:4" ht="38.25" x14ac:dyDescent="0.2">
      <c r="A6160" s="188">
        <v>39837</v>
      </c>
      <c r="B6160" s="189" t="s">
        <v>16561</v>
      </c>
      <c r="C6160" s="188" t="s">
        <v>41</v>
      </c>
      <c r="D6160" s="190">
        <v>136.66999999999999</v>
      </c>
    </row>
    <row r="6161" spans="1:4" ht="25.5" x14ac:dyDescent="0.2">
      <c r="A6161" s="185">
        <v>10535</v>
      </c>
      <c r="B6161" s="186" t="s">
        <v>2128</v>
      </c>
      <c r="C6161" s="185" t="s">
        <v>6</v>
      </c>
      <c r="D6161" s="187">
        <v>3121.69</v>
      </c>
    </row>
    <row r="6162" spans="1:4" ht="25.5" x14ac:dyDescent="0.2">
      <c r="A6162" s="188">
        <v>10537</v>
      </c>
      <c r="B6162" s="189" t="s">
        <v>2129</v>
      </c>
      <c r="C6162" s="188" t="s">
        <v>6</v>
      </c>
      <c r="D6162" s="190">
        <v>4257.13</v>
      </c>
    </row>
    <row r="6163" spans="1:4" ht="25.5" x14ac:dyDescent="0.2">
      <c r="A6163" s="185">
        <v>13891</v>
      </c>
      <c r="B6163" s="186" t="s">
        <v>2130</v>
      </c>
      <c r="C6163" s="185" t="s">
        <v>6</v>
      </c>
      <c r="D6163" s="187">
        <v>3904.75</v>
      </c>
    </row>
    <row r="6164" spans="1:4" ht="25.5" x14ac:dyDescent="0.2">
      <c r="A6164" s="188">
        <v>25975</v>
      </c>
      <c r="B6164" s="189" t="s">
        <v>2131</v>
      </c>
      <c r="C6164" s="188" t="s">
        <v>6</v>
      </c>
      <c r="D6164" s="190">
        <v>16984.099999999999</v>
      </c>
    </row>
    <row r="6165" spans="1:4" ht="25.5" x14ac:dyDescent="0.2">
      <c r="A6165" s="185">
        <v>36396</v>
      </c>
      <c r="B6165" s="186" t="s">
        <v>2132</v>
      </c>
      <c r="C6165" s="185" t="s">
        <v>6</v>
      </c>
      <c r="D6165" s="187">
        <v>3571.42</v>
      </c>
    </row>
    <row r="6166" spans="1:4" ht="25.5" x14ac:dyDescent="0.2">
      <c r="A6166" s="188">
        <v>36397</v>
      </c>
      <c r="B6166" s="189" t="s">
        <v>2133</v>
      </c>
      <c r="C6166" s="188" t="s">
        <v>6</v>
      </c>
      <c r="D6166" s="190">
        <v>12698.39</v>
      </c>
    </row>
    <row r="6167" spans="1:4" ht="25.5" x14ac:dyDescent="0.2">
      <c r="A6167" s="185">
        <v>36398</v>
      </c>
      <c r="B6167" s="186" t="s">
        <v>2134</v>
      </c>
      <c r="C6167" s="185" t="s">
        <v>6</v>
      </c>
      <c r="D6167" s="187">
        <v>15433.84</v>
      </c>
    </row>
    <row r="6168" spans="1:4" x14ac:dyDescent="0.2">
      <c r="A6168" s="188">
        <v>647</v>
      </c>
      <c r="B6168" s="189" t="s">
        <v>69</v>
      </c>
      <c r="C6168" s="188" t="s">
        <v>13</v>
      </c>
      <c r="D6168" s="190">
        <v>16.73</v>
      </c>
    </row>
    <row r="6169" spans="1:4" x14ac:dyDescent="0.2">
      <c r="A6169" s="185">
        <v>40920</v>
      </c>
      <c r="B6169" s="186" t="s">
        <v>2135</v>
      </c>
      <c r="C6169" s="185" t="s">
        <v>86</v>
      </c>
      <c r="D6169" s="187">
        <v>2947.86</v>
      </c>
    </row>
    <row r="6170" spans="1:4" x14ac:dyDescent="0.2">
      <c r="A6170" s="188">
        <v>7266</v>
      </c>
      <c r="B6170" s="189" t="s">
        <v>2136</v>
      </c>
      <c r="C6170" s="188" t="s">
        <v>1355</v>
      </c>
      <c r="D6170" s="190">
        <v>444.58</v>
      </c>
    </row>
    <row r="6171" spans="1:4" x14ac:dyDescent="0.2">
      <c r="A6171" s="185">
        <v>7270</v>
      </c>
      <c r="B6171" s="186" t="s">
        <v>2137</v>
      </c>
      <c r="C6171" s="185" t="s">
        <v>6</v>
      </c>
      <c r="D6171" s="187">
        <v>0.42</v>
      </c>
    </row>
    <row r="6172" spans="1:4" x14ac:dyDescent="0.2">
      <c r="A6172" s="188">
        <v>7269</v>
      </c>
      <c r="B6172" s="189" t="s">
        <v>2138</v>
      </c>
      <c r="C6172" s="188" t="s">
        <v>6</v>
      </c>
      <c r="D6172" s="190">
        <v>0.3</v>
      </c>
    </row>
    <row r="6173" spans="1:4" x14ac:dyDescent="0.2">
      <c r="A6173" s="185">
        <v>7271</v>
      </c>
      <c r="B6173" s="186" t="s">
        <v>2139</v>
      </c>
      <c r="C6173" s="185" t="s">
        <v>6</v>
      </c>
      <c r="D6173" s="187">
        <v>0.44</v>
      </c>
    </row>
    <row r="6174" spans="1:4" x14ac:dyDescent="0.2">
      <c r="A6174" s="188">
        <v>7268</v>
      </c>
      <c r="B6174" s="189" t="s">
        <v>2140</v>
      </c>
      <c r="C6174" s="188" t="s">
        <v>6</v>
      </c>
      <c r="D6174" s="190">
        <v>0.63</v>
      </c>
    </row>
    <row r="6175" spans="1:4" x14ac:dyDescent="0.2">
      <c r="A6175" s="185">
        <v>7267</v>
      </c>
      <c r="B6175" s="186" t="s">
        <v>2141</v>
      </c>
      <c r="C6175" s="185" t="s">
        <v>6</v>
      </c>
      <c r="D6175" s="187">
        <v>0.3</v>
      </c>
    </row>
    <row r="6176" spans="1:4" ht="25.5" x14ac:dyDescent="0.2">
      <c r="A6176" s="188">
        <v>38783</v>
      </c>
      <c r="B6176" s="189" t="s">
        <v>2142</v>
      </c>
      <c r="C6176" s="188" t="s">
        <v>6</v>
      </c>
      <c r="D6176" s="190">
        <v>0.55000000000000004</v>
      </c>
    </row>
    <row r="6177" spans="1:4" ht="25.5" x14ac:dyDescent="0.2">
      <c r="A6177" s="185">
        <v>37593</v>
      </c>
      <c r="B6177" s="186" t="s">
        <v>2143</v>
      </c>
      <c r="C6177" s="185" t="s">
        <v>6</v>
      </c>
      <c r="D6177" s="187">
        <v>1.45</v>
      </c>
    </row>
    <row r="6178" spans="1:4" ht="25.5" x14ac:dyDescent="0.2">
      <c r="A6178" s="188">
        <v>37594</v>
      </c>
      <c r="B6178" s="189" t="s">
        <v>2144</v>
      </c>
      <c r="C6178" s="188" t="s">
        <v>6</v>
      </c>
      <c r="D6178" s="190">
        <v>1.77</v>
      </c>
    </row>
    <row r="6179" spans="1:4" ht="25.5" x14ac:dyDescent="0.2">
      <c r="A6179" s="185">
        <v>37592</v>
      </c>
      <c r="B6179" s="186" t="s">
        <v>2145</v>
      </c>
      <c r="C6179" s="185" t="s">
        <v>6</v>
      </c>
      <c r="D6179" s="187">
        <v>1.08</v>
      </c>
    </row>
    <row r="6180" spans="1:4" x14ac:dyDescent="0.2">
      <c r="A6180" s="188">
        <v>34556</v>
      </c>
      <c r="B6180" s="189" t="s">
        <v>2146</v>
      </c>
      <c r="C6180" s="188" t="s">
        <v>6</v>
      </c>
      <c r="D6180" s="190">
        <v>2.69</v>
      </c>
    </row>
    <row r="6181" spans="1:4" x14ac:dyDescent="0.2">
      <c r="A6181" s="185">
        <v>37873</v>
      </c>
      <c r="B6181" s="186" t="s">
        <v>2147</v>
      </c>
      <c r="C6181" s="185" t="s">
        <v>6</v>
      </c>
      <c r="D6181" s="187">
        <v>2.93</v>
      </c>
    </row>
    <row r="6182" spans="1:4" x14ac:dyDescent="0.2">
      <c r="A6182" s="188">
        <v>34564</v>
      </c>
      <c r="B6182" s="189" t="s">
        <v>2148</v>
      </c>
      <c r="C6182" s="188" t="s">
        <v>6</v>
      </c>
      <c r="D6182" s="190">
        <v>3.35</v>
      </c>
    </row>
    <row r="6183" spans="1:4" x14ac:dyDescent="0.2">
      <c r="A6183" s="185">
        <v>34565</v>
      </c>
      <c r="B6183" s="186" t="s">
        <v>2149</v>
      </c>
      <c r="C6183" s="185" t="s">
        <v>6</v>
      </c>
      <c r="D6183" s="187">
        <v>3.87</v>
      </c>
    </row>
    <row r="6184" spans="1:4" x14ac:dyDescent="0.2">
      <c r="A6184" s="188">
        <v>38590</v>
      </c>
      <c r="B6184" s="189" t="s">
        <v>2150</v>
      </c>
      <c r="C6184" s="188" t="s">
        <v>6</v>
      </c>
      <c r="D6184" s="190">
        <v>2.25</v>
      </c>
    </row>
    <row r="6185" spans="1:4" x14ac:dyDescent="0.2">
      <c r="A6185" s="185">
        <v>34566</v>
      </c>
      <c r="B6185" s="186" t="s">
        <v>2151</v>
      </c>
      <c r="C6185" s="185" t="s">
        <v>6</v>
      </c>
      <c r="D6185" s="187">
        <v>2.1</v>
      </c>
    </row>
    <row r="6186" spans="1:4" x14ac:dyDescent="0.2">
      <c r="A6186" s="188">
        <v>34567</v>
      </c>
      <c r="B6186" s="189" t="s">
        <v>2152</v>
      </c>
      <c r="C6186" s="188" t="s">
        <v>6</v>
      </c>
      <c r="D6186" s="190">
        <v>2.36</v>
      </c>
    </row>
    <row r="6187" spans="1:4" x14ac:dyDescent="0.2">
      <c r="A6187" s="185">
        <v>38591</v>
      </c>
      <c r="B6187" s="186" t="s">
        <v>2153</v>
      </c>
      <c r="C6187" s="185" t="s">
        <v>6</v>
      </c>
      <c r="D6187" s="187">
        <v>2.5499999999999998</v>
      </c>
    </row>
    <row r="6188" spans="1:4" x14ac:dyDescent="0.2">
      <c r="A6188" s="188">
        <v>34568</v>
      </c>
      <c r="B6188" s="189" t="s">
        <v>2154</v>
      </c>
      <c r="C6188" s="188" t="s">
        <v>6</v>
      </c>
      <c r="D6188" s="190">
        <v>3.08</v>
      </c>
    </row>
    <row r="6189" spans="1:4" x14ac:dyDescent="0.2">
      <c r="A6189" s="185">
        <v>34569</v>
      </c>
      <c r="B6189" s="186" t="s">
        <v>2155</v>
      </c>
      <c r="C6189" s="185" t="s">
        <v>6</v>
      </c>
      <c r="D6189" s="187">
        <v>3.15</v>
      </c>
    </row>
    <row r="6190" spans="1:4" x14ac:dyDescent="0.2">
      <c r="A6190" s="188">
        <v>34570</v>
      </c>
      <c r="B6190" s="189" t="s">
        <v>2156</v>
      </c>
      <c r="C6190" s="188" t="s">
        <v>6</v>
      </c>
      <c r="D6190" s="190">
        <v>3.37</v>
      </c>
    </row>
    <row r="6191" spans="1:4" x14ac:dyDescent="0.2">
      <c r="A6191" s="185">
        <v>25070</v>
      </c>
      <c r="B6191" s="186" t="s">
        <v>2157</v>
      </c>
      <c r="C6191" s="185" t="s">
        <v>6</v>
      </c>
      <c r="D6191" s="187">
        <v>2.58</v>
      </c>
    </row>
    <row r="6192" spans="1:4" x14ac:dyDescent="0.2">
      <c r="A6192" s="188">
        <v>34571</v>
      </c>
      <c r="B6192" s="189" t="s">
        <v>2158</v>
      </c>
      <c r="C6192" s="188" t="s">
        <v>6</v>
      </c>
      <c r="D6192" s="190">
        <v>2.62</v>
      </c>
    </row>
    <row r="6193" spans="1:4" x14ac:dyDescent="0.2">
      <c r="A6193" s="185">
        <v>34573</v>
      </c>
      <c r="B6193" s="186" t="s">
        <v>2159</v>
      </c>
      <c r="C6193" s="185" t="s">
        <v>6</v>
      </c>
      <c r="D6193" s="187">
        <v>2.77</v>
      </c>
    </row>
    <row r="6194" spans="1:4" x14ac:dyDescent="0.2">
      <c r="A6194" s="188">
        <v>37107</v>
      </c>
      <c r="B6194" s="189" t="s">
        <v>2160</v>
      </c>
      <c r="C6194" s="188" t="s">
        <v>6</v>
      </c>
      <c r="D6194" s="190">
        <v>4.09</v>
      </c>
    </row>
    <row r="6195" spans="1:4" x14ac:dyDescent="0.2">
      <c r="A6195" s="185">
        <v>34576</v>
      </c>
      <c r="B6195" s="186" t="s">
        <v>2161</v>
      </c>
      <c r="C6195" s="185" t="s">
        <v>6</v>
      </c>
      <c r="D6195" s="187">
        <v>3.83</v>
      </c>
    </row>
    <row r="6196" spans="1:4" x14ac:dyDescent="0.2">
      <c r="A6196" s="188">
        <v>34577</v>
      </c>
      <c r="B6196" s="189" t="s">
        <v>2162</v>
      </c>
      <c r="C6196" s="188" t="s">
        <v>6</v>
      </c>
      <c r="D6196" s="190">
        <v>4.09</v>
      </c>
    </row>
    <row r="6197" spans="1:4" x14ac:dyDescent="0.2">
      <c r="A6197" s="185">
        <v>34578</v>
      </c>
      <c r="B6197" s="186" t="s">
        <v>2163</v>
      </c>
      <c r="C6197" s="185" t="s">
        <v>6</v>
      </c>
      <c r="D6197" s="187">
        <v>4.54</v>
      </c>
    </row>
    <row r="6198" spans="1:4" x14ac:dyDescent="0.2">
      <c r="A6198" s="188">
        <v>34579</v>
      </c>
      <c r="B6198" s="189" t="s">
        <v>2164</v>
      </c>
      <c r="C6198" s="188" t="s">
        <v>6</v>
      </c>
      <c r="D6198" s="190">
        <v>5.81</v>
      </c>
    </row>
    <row r="6199" spans="1:4" x14ac:dyDescent="0.2">
      <c r="A6199" s="185">
        <v>25067</v>
      </c>
      <c r="B6199" s="186" t="s">
        <v>2165</v>
      </c>
      <c r="C6199" s="185" t="s">
        <v>6</v>
      </c>
      <c r="D6199" s="187">
        <v>3.35</v>
      </c>
    </row>
    <row r="6200" spans="1:4" x14ac:dyDescent="0.2">
      <c r="A6200" s="188">
        <v>34580</v>
      </c>
      <c r="B6200" s="189" t="s">
        <v>2166</v>
      </c>
      <c r="C6200" s="188" t="s">
        <v>6</v>
      </c>
      <c r="D6200" s="190">
        <v>3.65</v>
      </c>
    </row>
    <row r="6201" spans="1:4" x14ac:dyDescent="0.2">
      <c r="A6201" s="185">
        <v>25071</v>
      </c>
      <c r="B6201" s="186" t="s">
        <v>2167</v>
      </c>
      <c r="C6201" s="185" t="s">
        <v>6</v>
      </c>
      <c r="D6201" s="187">
        <v>1.76</v>
      </c>
    </row>
    <row r="6202" spans="1:4" x14ac:dyDescent="0.2">
      <c r="A6202" s="188">
        <v>38395</v>
      </c>
      <c r="B6202" s="189" t="s">
        <v>2168</v>
      </c>
      <c r="C6202" s="188" t="s">
        <v>6</v>
      </c>
      <c r="D6202" s="190">
        <v>5.49</v>
      </c>
    </row>
    <row r="6203" spans="1:4" x14ac:dyDescent="0.2">
      <c r="A6203" s="185">
        <v>34583</v>
      </c>
      <c r="B6203" s="186" t="s">
        <v>2169</v>
      </c>
      <c r="C6203" s="185" t="s">
        <v>11314</v>
      </c>
      <c r="D6203" s="187">
        <v>47.98</v>
      </c>
    </row>
    <row r="6204" spans="1:4" x14ac:dyDescent="0.2">
      <c r="A6204" s="188">
        <v>34584</v>
      </c>
      <c r="B6204" s="189" t="s">
        <v>2170</v>
      </c>
      <c r="C6204" s="188" t="s">
        <v>11314</v>
      </c>
      <c r="D6204" s="190">
        <v>26.86</v>
      </c>
    </row>
    <row r="6205" spans="1:4" ht="25.5" x14ac:dyDescent="0.2">
      <c r="A6205" s="185">
        <v>709</v>
      </c>
      <c r="B6205" s="186" t="s">
        <v>16562</v>
      </c>
      <c r="C6205" s="185" t="s">
        <v>11314</v>
      </c>
      <c r="D6205" s="187">
        <v>430.2</v>
      </c>
    </row>
    <row r="6206" spans="1:4" x14ac:dyDescent="0.2">
      <c r="A6206" s="188">
        <v>715</v>
      </c>
      <c r="B6206" s="189" t="s">
        <v>2171</v>
      </c>
      <c r="C6206" s="188" t="s">
        <v>6</v>
      </c>
      <c r="D6206" s="190">
        <v>13.5</v>
      </c>
    </row>
    <row r="6207" spans="1:4" x14ac:dyDescent="0.2">
      <c r="A6207" s="185">
        <v>718</v>
      </c>
      <c r="B6207" s="186" t="s">
        <v>2172</v>
      </c>
      <c r="C6207" s="185" t="s">
        <v>6</v>
      </c>
      <c r="D6207" s="187">
        <v>20.11</v>
      </c>
    </row>
    <row r="6208" spans="1:4" x14ac:dyDescent="0.2">
      <c r="A6208" s="188">
        <v>10610</v>
      </c>
      <c r="B6208" s="189" t="s">
        <v>2173</v>
      </c>
      <c r="C6208" s="188" t="s">
        <v>6</v>
      </c>
      <c r="D6208" s="190">
        <v>1.2</v>
      </c>
    </row>
    <row r="6209" spans="1:4" x14ac:dyDescent="0.2">
      <c r="A6209" s="185">
        <v>34585</v>
      </c>
      <c r="B6209" s="186" t="s">
        <v>2174</v>
      </c>
      <c r="C6209" s="185" t="s">
        <v>6</v>
      </c>
      <c r="D6209" s="187">
        <v>1.22</v>
      </c>
    </row>
    <row r="6210" spans="1:4" x14ac:dyDescent="0.2">
      <c r="A6210" s="188">
        <v>34586</v>
      </c>
      <c r="B6210" s="189" t="s">
        <v>2175</v>
      </c>
      <c r="C6210" s="188" t="s">
        <v>6</v>
      </c>
      <c r="D6210" s="190">
        <v>1.23</v>
      </c>
    </row>
    <row r="6211" spans="1:4" x14ac:dyDescent="0.2">
      <c r="A6211" s="185">
        <v>38603</v>
      </c>
      <c r="B6211" s="186" t="s">
        <v>2176</v>
      </c>
      <c r="C6211" s="185" t="s">
        <v>6</v>
      </c>
      <c r="D6211" s="187">
        <v>1.43</v>
      </c>
    </row>
    <row r="6212" spans="1:4" x14ac:dyDescent="0.2">
      <c r="A6212" s="188">
        <v>34588</v>
      </c>
      <c r="B6212" s="189" t="s">
        <v>2177</v>
      </c>
      <c r="C6212" s="188" t="s">
        <v>6</v>
      </c>
      <c r="D6212" s="190">
        <v>1.59</v>
      </c>
    </row>
    <row r="6213" spans="1:4" x14ac:dyDescent="0.2">
      <c r="A6213" s="185">
        <v>34590</v>
      </c>
      <c r="B6213" s="186" t="s">
        <v>2178</v>
      </c>
      <c r="C6213" s="185" t="s">
        <v>6</v>
      </c>
      <c r="D6213" s="187">
        <v>1.71</v>
      </c>
    </row>
    <row r="6214" spans="1:4" x14ac:dyDescent="0.2">
      <c r="A6214" s="188">
        <v>34591</v>
      </c>
      <c r="B6214" s="189" t="s">
        <v>2179</v>
      </c>
      <c r="C6214" s="188" t="s">
        <v>6</v>
      </c>
      <c r="D6214" s="190">
        <v>2.14</v>
      </c>
    </row>
    <row r="6215" spans="1:4" x14ac:dyDescent="0.2">
      <c r="A6215" s="185">
        <v>37103</v>
      </c>
      <c r="B6215" s="186" t="s">
        <v>2180</v>
      </c>
      <c r="C6215" s="185" t="s">
        <v>6</v>
      </c>
      <c r="D6215" s="187">
        <v>2.19</v>
      </c>
    </row>
    <row r="6216" spans="1:4" x14ac:dyDescent="0.2">
      <c r="A6216" s="188">
        <v>34555</v>
      </c>
      <c r="B6216" s="189" t="s">
        <v>2181</v>
      </c>
      <c r="C6216" s="188" t="s">
        <v>6</v>
      </c>
      <c r="D6216" s="190">
        <v>2.75</v>
      </c>
    </row>
    <row r="6217" spans="1:4" x14ac:dyDescent="0.2">
      <c r="A6217" s="185">
        <v>34599</v>
      </c>
      <c r="B6217" s="186" t="s">
        <v>2182</v>
      </c>
      <c r="C6217" s="185" t="s">
        <v>6</v>
      </c>
      <c r="D6217" s="187">
        <v>1.97</v>
      </c>
    </row>
    <row r="6218" spans="1:4" x14ac:dyDescent="0.2">
      <c r="A6218" s="188">
        <v>674</v>
      </c>
      <c r="B6218" s="189" t="s">
        <v>2183</v>
      </c>
      <c r="C6218" s="188" t="s">
        <v>11314</v>
      </c>
      <c r="D6218" s="190">
        <v>52.26</v>
      </c>
    </row>
    <row r="6219" spans="1:4" x14ac:dyDescent="0.2">
      <c r="A6219" s="185">
        <v>34600</v>
      </c>
      <c r="B6219" s="186" t="s">
        <v>2184</v>
      </c>
      <c r="C6219" s="185" t="s">
        <v>11314</v>
      </c>
      <c r="D6219" s="187">
        <v>84.92</v>
      </c>
    </row>
    <row r="6220" spans="1:4" x14ac:dyDescent="0.2">
      <c r="A6220" s="188">
        <v>652</v>
      </c>
      <c r="B6220" s="189" t="s">
        <v>2185</v>
      </c>
      <c r="C6220" s="188" t="s">
        <v>11314</v>
      </c>
      <c r="D6220" s="190">
        <v>108.15</v>
      </c>
    </row>
    <row r="6221" spans="1:4" x14ac:dyDescent="0.2">
      <c r="A6221" s="185">
        <v>34592</v>
      </c>
      <c r="B6221" s="186" t="s">
        <v>2186</v>
      </c>
      <c r="C6221" s="185" t="s">
        <v>6</v>
      </c>
      <c r="D6221" s="187">
        <v>1.87</v>
      </c>
    </row>
    <row r="6222" spans="1:4" x14ac:dyDescent="0.2">
      <c r="A6222" s="188">
        <v>651</v>
      </c>
      <c r="B6222" s="189" t="s">
        <v>2187</v>
      </c>
      <c r="C6222" s="188" t="s">
        <v>6</v>
      </c>
      <c r="D6222" s="190">
        <v>2.14</v>
      </c>
    </row>
    <row r="6223" spans="1:4" x14ac:dyDescent="0.2">
      <c r="A6223" s="185">
        <v>654</v>
      </c>
      <c r="B6223" s="186" t="s">
        <v>2188</v>
      </c>
      <c r="C6223" s="185" t="s">
        <v>6</v>
      </c>
      <c r="D6223" s="187">
        <v>2.76</v>
      </c>
    </row>
    <row r="6224" spans="1:4" x14ac:dyDescent="0.2">
      <c r="A6224" s="188">
        <v>650</v>
      </c>
      <c r="B6224" s="189" t="s">
        <v>2189</v>
      </c>
      <c r="C6224" s="188" t="s">
        <v>6</v>
      </c>
      <c r="D6224" s="190">
        <v>1.82</v>
      </c>
    </row>
    <row r="6225" spans="1:4" x14ac:dyDescent="0.2">
      <c r="A6225" s="185">
        <v>716</v>
      </c>
      <c r="B6225" s="186" t="s">
        <v>2190</v>
      </c>
      <c r="C6225" s="185" t="s">
        <v>6</v>
      </c>
      <c r="D6225" s="187">
        <v>13.65</v>
      </c>
    </row>
    <row r="6226" spans="1:4" x14ac:dyDescent="0.2">
      <c r="A6226" s="188">
        <v>11981</v>
      </c>
      <c r="B6226" s="189" t="s">
        <v>2191</v>
      </c>
      <c r="C6226" s="188" t="s">
        <v>6</v>
      </c>
      <c r="D6226" s="190">
        <v>13.79</v>
      </c>
    </row>
    <row r="6227" spans="1:4" ht="25.5" x14ac:dyDescent="0.2">
      <c r="A6227" s="185">
        <v>40517</v>
      </c>
      <c r="B6227" s="186" t="s">
        <v>16563</v>
      </c>
      <c r="C6227" s="185" t="s">
        <v>11314</v>
      </c>
      <c r="D6227" s="187">
        <v>45.4</v>
      </c>
    </row>
    <row r="6228" spans="1:4" ht="25.5" x14ac:dyDescent="0.2">
      <c r="A6228" s="188">
        <v>40520</v>
      </c>
      <c r="B6228" s="189" t="s">
        <v>16564</v>
      </c>
      <c r="C6228" s="188" t="s">
        <v>11314</v>
      </c>
      <c r="D6228" s="190">
        <v>47.56</v>
      </c>
    </row>
    <row r="6229" spans="1:4" ht="25.5" x14ac:dyDescent="0.2">
      <c r="A6229" s="185">
        <v>40515</v>
      </c>
      <c r="B6229" s="186" t="s">
        <v>16565</v>
      </c>
      <c r="C6229" s="185" t="s">
        <v>11314</v>
      </c>
      <c r="D6229" s="187">
        <v>57.42</v>
      </c>
    </row>
    <row r="6230" spans="1:4" ht="25.5" x14ac:dyDescent="0.2">
      <c r="A6230" s="188">
        <v>40516</v>
      </c>
      <c r="B6230" s="189" t="s">
        <v>16566</v>
      </c>
      <c r="C6230" s="188" t="s">
        <v>11314</v>
      </c>
      <c r="D6230" s="190">
        <v>68.38</v>
      </c>
    </row>
    <row r="6231" spans="1:4" ht="38.25" x14ac:dyDescent="0.2">
      <c r="A6231" s="185">
        <v>40525</v>
      </c>
      <c r="B6231" s="186" t="s">
        <v>16567</v>
      </c>
      <c r="C6231" s="185" t="s">
        <v>11314</v>
      </c>
      <c r="D6231" s="187">
        <v>48.64</v>
      </c>
    </row>
    <row r="6232" spans="1:4" ht="38.25" x14ac:dyDescent="0.2">
      <c r="A6232" s="188">
        <v>40529</v>
      </c>
      <c r="B6232" s="189" t="s">
        <v>16568</v>
      </c>
      <c r="C6232" s="188" t="s">
        <v>11314</v>
      </c>
      <c r="D6232" s="190">
        <v>53.4</v>
      </c>
    </row>
    <row r="6233" spans="1:4" ht="25.5" x14ac:dyDescent="0.2">
      <c r="A6233" s="185">
        <v>695</v>
      </c>
      <c r="B6233" s="186" t="s">
        <v>2192</v>
      </c>
      <c r="C6233" s="185" t="s">
        <v>11314</v>
      </c>
      <c r="D6233" s="187">
        <v>36.68</v>
      </c>
    </row>
    <row r="6234" spans="1:4" ht="38.25" x14ac:dyDescent="0.2">
      <c r="A6234" s="188">
        <v>40524</v>
      </c>
      <c r="B6234" s="189" t="s">
        <v>16569</v>
      </c>
      <c r="C6234" s="188" t="s">
        <v>11314</v>
      </c>
      <c r="D6234" s="190">
        <v>48.64</v>
      </c>
    </row>
    <row r="6235" spans="1:4" ht="38.25" x14ac:dyDescent="0.2">
      <c r="A6235" s="185">
        <v>36156</v>
      </c>
      <c r="B6235" s="186" t="s">
        <v>2193</v>
      </c>
      <c r="C6235" s="185" t="s">
        <v>11314</v>
      </c>
      <c r="D6235" s="187">
        <v>42.16</v>
      </c>
    </row>
    <row r="6236" spans="1:4" ht="38.25" x14ac:dyDescent="0.2">
      <c r="A6236" s="188">
        <v>36155</v>
      </c>
      <c r="B6236" s="189" t="s">
        <v>2194</v>
      </c>
      <c r="C6236" s="188" t="s">
        <v>11314</v>
      </c>
      <c r="D6236" s="190">
        <v>37.35</v>
      </c>
    </row>
    <row r="6237" spans="1:4" ht="38.25" x14ac:dyDescent="0.2">
      <c r="A6237" s="185">
        <v>36154</v>
      </c>
      <c r="B6237" s="186" t="s">
        <v>2195</v>
      </c>
      <c r="C6237" s="185" t="s">
        <v>11314</v>
      </c>
      <c r="D6237" s="187">
        <v>49.62</v>
      </c>
    </row>
    <row r="6238" spans="1:4" ht="38.25" x14ac:dyDescent="0.2">
      <c r="A6238" s="188">
        <v>36196</v>
      </c>
      <c r="B6238" s="189" t="s">
        <v>2196</v>
      </c>
      <c r="C6238" s="188" t="s">
        <v>11314</v>
      </c>
      <c r="D6238" s="190">
        <v>42.16</v>
      </c>
    </row>
    <row r="6239" spans="1:4" ht="25.5" x14ac:dyDescent="0.2">
      <c r="A6239" s="185">
        <v>679</v>
      </c>
      <c r="B6239" s="186" t="s">
        <v>2197</v>
      </c>
      <c r="C6239" s="185" t="s">
        <v>11314</v>
      </c>
      <c r="D6239" s="187">
        <v>50.27</v>
      </c>
    </row>
    <row r="6240" spans="1:4" ht="25.5" x14ac:dyDescent="0.2">
      <c r="A6240" s="188">
        <v>711</v>
      </c>
      <c r="B6240" s="189" t="s">
        <v>2198</v>
      </c>
      <c r="C6240" s="188" t="s">
        <v>11314</v>
      </c>
      <c r="D6240" s="190">
        <v>38.369999999999997</v>
      </c>
    </row>
    <row r="6241" spans="1:4" ht="25.5" x14ac:dyDescent="0.2">
      <c r="A6241" s="185">
        <v>712</v>
      </c>
      <c r="B6241" s="186" t="s">
        <v>2199</v>
      </c>
      <c r="C6241" s="185" t="s">
        <v>11314</v>
      </c>
      <c r="D6241" s="187">
        <v>40</v>
      </c>
    </row>
    <row r="6242" spans="1:4" ht="25.5" x14ac:dyDescent="0.2">
      <c r="A6242" s="188">
        <v>36191</v>
      </c>
      <c r="B6242" s="189" t="s">
        <v>2199</v>
      </c>
      <c r="C6242" s="188" t="s">
        <v>6</v>
      </c>
      <c r="D6242" s="190">
        <v>2.79</v>
      </c>
    </row>
    <row r="6243" spans="1:4" ht="25.5" x14ac:dyDescent="0.2">
      <c r="A6243" s="185">
        <v>36169</v>
      </c>
      <c r="B6243" s="186" t="s">
        <v>2200</v>
      </c>
      <c r="C6243" s="185" t="s">
        <v>11314</v>
      </c>
      <c r="D6243" s="187">
        <v>40.86</v>
      </c>
    </row>
    <row r="6244" spans="1:4" ht="25.5" x14ac:dyDescent="0.2">
      <c r="A6244" s="188">
        <v>36172</v>
      </c>
      <c r="B6244" s="189" t="s">
        <v>2201</v>
      </c>
      <c r="C6244" s="188" t="s">
        <v>11314</v>
      </c>
      <c r="D6244" s="190">
        <v>35.67</v>
      </c>
    </row>
    <row r="6245" spans="1:4" ht="25.5" x14ac:dyDescent="0.2">
      <c r="A6245" s="185">
        <v>36174</v>
      </c>
      <c r="B6245" s="186" t="s">
        <v>2202</v>
      </c>
      <c r="C6245" s="185" t="s">
        <v>11314</v>
      </c>
      <c r="D6245" s="187">
        <v>46.83</v>
      </c>
    </row>
    <row r="6246" spans="1:4" ht="25.5" x14ac:dyDescent="0.2">
      <c r="A6246" s="188">
        <v>36170</v>
      </c>
      <c r="B6246" s="189" t="s">
        <v>2203</v>
      </c>
      <c r="C6246" s="188" t="s">
        <v>11314</v>
      </c>
      <c r="D6246" s="190">
        <v>40</v>
      </c>
    </row>
    <row r="6247" spans="1:4" ht="25.5" x14ac:dyDescent="0.2">
      <c r="A6247" s="185">
        <v>12614</v>
      </c>
      <c r="B6247" s="186" t="s">
        <v>2204</v>
      </c>
      <c r="C6247" s="185" t="s">
        <v>6</v>
      </c>
      <c r="D6247" s="187">
        <v>13.58</v>
      </c>
    </row>
    <row r="6248" spans="1:4" x14ac:dyDescent="0.2">
      <c r="A6248" s="188">
        <v>6140</v>
      </c>
      <c r="B6248" s="189" t="s">
        <v>2205</v>
      </c>
      <c r="C6248" s="188" t="s">
        <v>6</v>
      </c>
      <c r="D6248" s="190">
        <v>2.33</v>
      </c>
    </row>
    <row r="6249" spans="1:4" x14ac:dyDescent="0.2">
      <c r="A6249" s="185">
        <v>38399</v>
      </c>
      <c r="B6249" s="186" t="s">
        <v>2206</v>
      </c>
      <c r="C6249" s="185" t="s">
        <v>6</v>
      </c>
      <c r="D6249" s="187">
        <v>124.84</v>
      </c>
    </row>
    <row r="6250" spans="1:4" ht="38.25" x14ac:dyDescent="0.2">
      <c r="A6250" s="188">
        <v>735</v>
      </c>
      <c r="B6250" s="189" t="s">
        <v>16570</v>
      </c>
      <c r="C6250" s="188" t="s">
        <v>6</v>
      </c>
      <c r="D6250" s="190">
        <v>1612.67</v>
      </c>
    </row>
    <row r="6251" spans="1:4" ht="38.25" x14ac:dyDescent="0.2">
      <c r="A6251" s="185">
        <v>736</v>
      </c>
      <c r="B6251" s="186" t="s">
        <v>16571</v>
      </c>
      <c r="C6251" s="185" t="s">
        <v>6</v>
      </c>
      <c r="D6251" s="187">
        <v>1355.96</v>
      </c>
    </row>
    <row r="6252" spans="1:4" ht="38.25" x14ac:dyDescent="0.2">
      <c r="A6252" s="188">
        <v>729</v>
      </c>
      <c r="B6252" s="189" t="s">
        <v>16572</v>
      </c>
      <c r="C6252" s="188" t="s">
        <v>6</v>
      </c>
      <c r="D6252" s="190">
        <v>552.57000000000005</v>
      </c>
    </row>
    <row r="6253" spans="1:4" ht="38.25" x14ac:dyDescent="0.2">
      <c r="A6253" s="185">
        <v>39925</v>
      </c>
      <c r="B6253" s="186" t="s">
        <v>16573</v>
      </c>
      <c r="C6253" s="185" t="s">
        <v>6</v>
      </c>
      <c r="D6253" s="187">
        <v>7984.58</v>
      </c>
    </row>
    <row r="6254" spans="1:4" ht="25.5" x14ac:dyDescent="0.2">
      <c r="A6254" s="188">
        <v>731</v>
      </c>
      <c r="B6254" s="189" t="s">
        <v>16574</v>
      </c>
      <c r="C6254" s="188" t="s">
        <v>6</v>
      </c>
      <c r="D6254" s="190">
        <v>537.78</v>
      </c>
    </row>
    <row r="6255" spans="1:4" ht="38.25" x14ac:dyDescent="0.2">
      <c r="A6255" s="185">
        <v>10575</v>
      </c>
      <c r="B6255" s="186" t="s">
        <v>16575</v>
      </c>
      <c r="C6255" s="185" t="s">
        <v>6</v>
      </c>
      <c r="D6255" s="187">
        <v>839.25</v>
      </c>
    </row>
    <row r="6256" spans="1:4" ht="38.25" x14ac:dyDescent="0.2">
      <c r="A6256" s="188">
        <v>733</v>
      </c>
      <c r="B6256" s="189" t="s">
        <v>16576</v>
      </c>
      <c r="C6256" s="188" t="s">
        <v>6</v>
      </c>
      <c r="D6256" s="190">
        <v>918.88</v>
      </c>
    </row>
    <row r="6257" spans="1:4" ht="38.25" x14ac:dyDescent="0.2">
      <c r="A6257" s="185">
        <v>732</v>
      </c>
      <c r="B6257" s="186" t="s">
        <v>16577</v>
      </c>
      <c r="C6257" s="185" t="s">
        <v>6</v>
      </c>
      <c r="D6257" s="187">
        <v>906.53</v>
      </c>
    </row>
    <row r="6258" spans="1:4" ht="38.25" x14ac:dyDescent="0.2">
      <c r="A6258" s="188">
        <v>737</v>
      </c>
      <c r="B6258" s="189" t="s">
        <v>16578</v>
      </c>
      <c r="C6258" s="188" t="s">
        <v>6</v>
      </c>
      <c r="D6258" s="190">
        <v>5083.55</v>
      </c>
    </row>
    <row r="6259" spans="1:4" ht="38.25" x14ac:dyDescent="0.2">
      <c r="A6259" s="185">
        <v>738</v>
      </c>
      <c r="B6259" s="186" t="s">
        <v>16579</v>
      </c>
      <c r="C6259" s="185" t="s">
        <v>6</v>
      </c>
      <c r="D6259" s="187">
        <v>2357.1999999999998</v>
      </c>
    </row>
    <row r="6260" spans="1:4" ht="38.25" x14ac:dyDescent="0.2">
      <c r="A6260" s="188">
        <v>740</v>
      </c>
      <c r="B6260" s="189" t="s">
        <v>16580</v>
      </c>
      <c r="C6260" s="188" t="s">
        <v>6</v>
      </c>
      <c r="D6260" s="190">
        <v>4782.28</v>
      </c>
    </row>
    <row r="6261" spans="1:4" ht="38.25" x14ac:dyDescent="0.2">
      <c r="A6261" s="185">
        <v>734</v>
      </c>
      <c r="B6261" s="186" t="s">
        <v>16581</v>
      </c>
      <c r="C6261" s="185" t="s">
        <v>6</v>
      </c>
      <c r="D6261" s="187">
        <v>971.8</v>
      </c>
    </row>
    <row r="6262" spans="1:4" x14ac:dyDescent="0.2">
      <c r="A6262" s="188">
        <v>39008</v>
      </c>
      <c r="B6262" s="189" t="s">
        <v>16582</v>
      </c>
      <c r="C6262" s="188" t="s">
        <v>6</v>
      </c>
      <c r="D6262" s="190">
        <v>38054.35</v>
      </c>
    </row>
    <row r="6263" spans="1:4" x14ac:dyDescent="0.2">
      <c r="A6263" s="185">
        <v>39009</v>
      </c>
      <c r="B6263" s="186" t="s">
        <v>16583</v>
      </c>
      <c r="C6263" s="185" t="s">
        <v>6</v>
      </c>
      <c r="D6263" s="187">
        <v>40770.519999999997</v>
      </c>
    </row>
    <row r="6264" spans="1:4" ht="51" x14ac:dyDescent="0.2">
      <c r="A6264" s="188">
        <v>10587</v>
      </c>
      <c r="B6264" s="189" t="s">
        <v>16584</v>
      </c>
      <c r="C6264" s="188" t="s">
        <v>6</v>
      </c>
      <c r="D6264" s="190">
        <v>2134.2199999999998</v>
      </c>
    </row>
    <row r="6265" spans="1:4" ht="51" x14ac:dyDescent="0.2">
      <c r="A6265" s="185">
        <v>759</v>
      </c>
      <c r="B6265" s="186" t="s">
        <v>16585</v>
      </c>
      <c r="C6265" s="185" t="s">
        <v>6</v>
      </c>
      <c r="D6265" s="187">
        <v>3068.59</v>
      </c>
    </row>
    <row r="6266" spans="1:4" ht="38.25" x14ac:dyDescent="0.2">
      <c r="A6266" s="188">
        <v>761</v>
      </c>
      <c r="B6266" s="189" t="s">
        <v>16586</v>
      </c>
      <c r="C6266" s="188" t="s">
        <v>6</v>
      </c>
      <c r="D6266" s="190">
        <v>5201.53</v>
      </c>
    </row>
    <row r="6267" spans="1:4" ht="38.25" x14ac:dyDescent="0.2">
      <c r="A6267" s="185">
        <v>750</v>
      </c>
      <c r="B6267" s="186" t="s">
        <v>16587</v>
      </c>
      <c r="C6267" s="185" t="s">
        <v>6</v>
      </c>
      <c r="D6267" s="187">
        <v>4938.4399999999996</v>
      </c>
    </row>
    <row r="6268" spans="1:4" ht="38.25" x14ac:dyDescent="0.2">
      <c r="A6268" s="188">
        <v>755</v>
      </c>
      <c r="B6268" s="189" t="s">
        <v>16588</v>
      </c>
      <c r="C6268" s="188" t="s">
        <v>6</v>
      </c>
      <c r="D6268" s="190">
        <v>20264.96</v>
      </c>
    </row>
    <row r="6269" spans="1:4" ht="51" x14ac:dyDescent="0.2">
      <c r="A6269" s="185">
        <v>749</v>
      </c>
      <c r="B6269" s="186" t="s">
        <v>16589</v>
      </c>
      <c r="C6269" s="185" t="s">
        <v>6</v>
      </c>
      <c r="D6269" s="187">
        <v>7453.07</v>
      </c>
    </row>
    <row r="6270" spans="1:4" ht="51" x14ac:dyDescent="0.2">
      <c r="A6270" s="188">
        <v>756</v>
      </c>
      <c r="B6270" s="189" t="s">
        <v>16590</v>
      </c>
      <c r="C6270" s="188" t="s">
        <v>6</v>
      </c>
      <c r="D6270" s="190">
        <v>22101.65</v>
      </c>
    </row>
    <row r="6271" spans="1:4" ht="38.25" x14ac:dyDescent="0.2">
      <c r="A6271" s="185">
        <v>757</v>
      </c>
      <c r="B6271" s="186" t="s">
        <v>16591</v>
      </c>
      <c r="C6271" s="185" t="s">
        <v>6</v>
      </c>
      <c r="D6271" s="187">
        <v>10035.56</v>
      </c>
    </row>
    <row r="6272" spans="1:4" ht="38.25" x14ac:dyDescent="0.2">
      <c r="A6272" s="188">
        <v>10588</v>
      </c>
      <c r="B6272" s="189" t="s">
        <v>16592</v>
      </c>
      <c r="C6272" s="188" t="s">
        <v>6</v>
      </c>
      <c r="D6272" s="190">
        <v>2215.6</v>
      </c>
    </row>
    <row r="6273" spans="1:4" ht="38.25" x14ac:dyDescent="0.2">
      <c r="A6273" s="185">
        <v>10592</v>
      </c>
      <c r="B6273" s="186" t="s">
        <v>16593</v>
      </c>
      <c r="C6273" s="185" t="s">
        <v>6</v>
      </c>
      <c r="D6273" s="187">
        <v>2676.15</v>
      </c>
    </row>
    <row r="6274" spans="1:4" ht="38.25" x14ac:dyDescent="0.2">
      <c r="A6274" s="188">
        <v>10589</v>
      </c>
      <c r="B6274" s="189" t="s">
        <v>16594</v>
      </c>
      <c r="C6274" s="188" t="s">
        <v>6</v>
      </c>
      <c r="D6274" s="190">
        <v>3595.24</v>
      </c>
    </row>
    <row r="6275" spans="1:4" ht="38.25" x14ac:dyDescent="0.2">
      <c r="A6275" s="185">
        <v>760</v>
      </c>
      <c r="B6275" s="186" t="s">
        <v>16595</v>
      </c>
      <c r="C6275" s="185" t="s">
        <v>6</v>
      </c>
      <c r="D6275" s="187">
        <v>20071.12</v>
      </c>
    </row>
    <row r="6276" spans="1:4" ht="38.25" x14ac:dyDescent="0.2">
      <c r="A6276" s="188">
        <v>751</v>
      </c>
      <c r="B6276" s="189" t="s">
        <v>16596</v>
      </c>
      <c r="C6276" s="188" t="s">
        <v>6</v>
      </c>
      <c r="D6276" s="190">
        <v>3161.2</v>
      </c>
    </row>
    <row r="6277" spans="1:4" ht="38.25" x14ac:dyDescent="0.2">
      <c r="A6277" s="185">
        <v>754</v>
      </c>
      <c r="B6277" s="186" t="s">
        <v>16597</v>
      </c>
      <c r="C6277" s="185" t="s">
        <v>6</v>
      </c>
      <c r="D6277" s="187">
        <v>5017.78</v>
      </c>
    </row>
    <row r="6278" spans="1:4" x14ac:dyDescent="0.2">
      <c r="A6278" s="188">
        <v>14013</v>
      </c>
      <c r="B6278" s="189" t="s">
        <v>2207</v>
      </c>
      <c r="C6278" s="188" t="s">
        <v>6</v>
      </c>
      <c r="D6278" s="190">
        <v>137368.65</v>
      </c>
    </row>
    <row r="6279" spans="1:4" ht="25.5" x14ac:dyDescent="0.2">
      <c r="A6279" s="185">
        <v>39917</v>
      </c>
      <c r="B6279" s="186" t="s">
        <v>2208</v>
      </c>
      <c r="C6279" s="185" t="s">
        <v>6</v>
      </c>
      <c r="D6279" s="187">
        <v>58454.23</v>
      </c>
    </row>
    <row r="6280" spans="1:4" ht="25.5" x14ac:dyDescent="0.2">
      <c r="A6280" s="188">
        <v>5081</v>
      </c>
      <c r="B6280" s="189" t="s">
        <v>2209</v>
      </c>
      <c r="C6280" s="188" t="s">
        <v>1864</v>
      </c>
      <c r="D6280" s="190">
        <v>17.46</v>
      </c>
    </row>
    <row r="6281" spans="1:4" x14ac:dyDescent="0.2">
      <c r="A6281" s="185">
        <v>38167</v>
      </c>
      <c r="B6281" s="186" t="s">
        <v>2210</v>
      </c>
      <c r="C6281" s="185" t="s">
        <v>1864</v>
      </c>
      <c r="D6281" s="187">
        <v>15.05</v>
      </c>
    </row>
    <row r="6282" spans="1:4" x14ac:dyDescent="0.2">
      <c r="A6282" s="188">
        <v>36145</v>
      </c>
      <c r="B6282" s="189" t="s">
        <v>2211</v>
      </c>
      <c r="C6282" s="188" t="s">
        <v>1864</v>
      </c>
      <c r="D6282" s="190">
        <v>27.36</v>
      </c>
    </row>
    <row r="6283" spans="1:4" x14ac:dyDescent="0.2">
      <c r="A6283" s="185">
        <v>12893</v>
      </c>
      <c r="B6283" s="186" t="s">
        <v>2212</v>
      </c>
      <c r="C6283" s="185" t="s">
        <v>1864</v>
      </c>
      <c r="D6283" s="187">
        <v>45.6</v>
      </c>
    </row>
    <row r="6284" spans="1:4" x14ac:dyDescent="0.2">
      <c r="A6284" s="188">
        <v>11685</v>
      </c>
      <c r="B6284" s="189" t="s">
        <v>16598</v>
      </c>
      <c r="C6284" s="188" t="s">
        <v>6</v>
      </c>
      <c r="D6284" s="190">
        <v>16.72</v>
      </c>
    </row>
    <row r="6285" spans="1:4" x14ac:dyDescent="0.2">
      <c r="A6285" s="185">
        <v>11679</v>
      </c>
      <c r="B6285" s="186" t="s">
        <v>2213</v>
      </c>
      <c r="C6285" s="185" t="s">
        <v>6</v>
      </c>
      <c r="D6285" s="187">
        <v>4.82</v>
      </c>
    </row>
    <row r="6286" spans="1:4" x14ac:dyDescent="0.2">
      <c r="A6286" s="188">
        <v>11680</v>
      </c>
      <c r="B6286" s="189" t="s">
        <v>2214</v>
      </c>
      <c r="C6286" s="188" t="s">
        <v>6</v>
      </c>
      <c r="D6286" s="190">
        <v>3.97</v>
      </c>
    </row>
    <row r="6287" spans="1:4" x14ac:dyDescent="0.2">
      <c r="A6287" s="185">
        <v>2512</v>
      </c>
      <c r="B6287" s="186" t="s">
        <v>2215</v>
      </c>
      <c r="C6287" s="185" t="s">
        <v>6</v>
      </c>
      <c r="D6287" s="187">
        <v>15.07</v>
      </c>
    </row>
    <row r="6288" spans="1:4" x14ac:dyDescent="0.2">
      <c r="A6288" s="188">
        <v>4374</v>
      </c>
      <c r="B6288" s="189" t="s">
        <v>2216</v>
      </c>
      <c r="C6288" s="188" t="s">
        <v>6</v>
      </c>
      <c r="D6288" s="190">
        <v>0.18</v>
      </c>
    </row>
    <row r="6289" spans="1:4" ht="25.5" x14ac:dyDescent="0.2">
      <c r="A6289" s="185">
        <v>7568</v>
      </c>
      <c r="B6289" s="186" t="s">
        <v>2217</v>
      </c>
      <c r="C6289" s="185" t="s">
        <v>6</v>
      </c>
      <c r="D6289" s="187">
        <v>0.3</v>
      </c>
    </row>
    <row r="6290" spans="1:4" ht="25.5" x14ac:dyDescent="0.2">
      <c r="A6290" s="188">
        <v>7584</v>
      </c>
      <c r="B6290" s="189" t="s">
        <v>2218</v>
      </c>
      <c r="C6290" s="188" t="s">
        <v>6</v>
      </c>
      <c r="D6290" s="190">
        <v>0.46</v>
      </c>
    </row>
    <row r="6291" spans="1:4" x14ac:dyDescent="0.2">
      <c r="A6291" s="185">
        <v>11945</v>
      </c>
      <c r="B6291" s="186" t="s">
        <v>2219</v>
      </c>
      <c r="C6291" s="185" t="s">
        <v>6</v>
      </c>
      <c r="D6291" s="187">
        <v>0.03</v>
      </c>
    </row>
    <row r="6292" spans="1:4" x14ac:dyDescent="0.2">
      <c r="A6292" s="188">
        <v>11946</v>
      </c>
      <c r="B6292" s="189" t="s">
        <v>2220</v>
      </c>
      <c r="C6292" s="188" t="s">
        <v>6</v>
      </c>
      <c r="D6292" s="190">
        <v>0.03</v>
      </c>
    </row>
    <row r="6293" spans="1:4" x14ac:dyDescent="0.2">
      <c r="A6293" s="185">
        <v>4375</v>
      </c>
      <c r="B6293" s="186" t="s">
        <v>2221</v>
      </c>
      <c r="C6293" s="185" t="s">
        <v>6</v>
      </c>
      <c r="D6293" s="187">
        <v>0.05</v>
      </c>
    </row>
    <row r="6294" spans="1:4" ht="25.5" x14ac:dyDescent="0.2">
      <c r="A6294" s="188">
        <v>11950</v>
      </c>
      <c r="B6294" s="189" t="s">
        <v>2222</v>
      </c>
      <c r="C6294" s="188" t="s">
        <v>6</v>
      </c>
      <c r="D6294" s="190">
        <v>0.1</v>
      </c>
    </row>
    <row r="6295" spans="1:4" x14ac:dyDescent="0.2">
      <c r="A6295" s="185">
        <v>4376</v>
      </c>
      <c r="B6295" s="186" t="s">
        <v>2223</v>
      </c>
      <c r="C6295" s="185" t="s">
        <v>6</v>
      </c>
      <c r="D6295" s="187">
        <v>0.09</v>
      </c>
    </row>
    <row r="6296" spans="1:4" ht="25.5" x14ac:dyDescent="0.2">
      <c r="A6296" s="188">
        <v>7583</v>
      </c>
      <c r="B6296" s="189" t="s">
        <v>2224</v>
      </c>
      <c r="C6296" s="188" t="s">
        <v>6</v>
      </c>
      <c r="D6296" s="190">
        <v>0.2</v>
      </c>
    </row>
    <row r="6297" spans="1:4" ht="25.5" x14ac:dyDescent="0.2">
      <c r="A6297" s="185">
        <v>4350</v>
      </c>
      <c r="B6297" s="186" t="s">
        <v>2225</v>
      </c>
      <c r="C6297" s="185" t="s">
        <v>6</v>
      </c>
      <c r="D6297" s="187">
        <v>0.27</v>
      </c>
    </row>
    <row r="6298" spans="1:4" ht="25.5" x14ac:dyDescent="0.2">
      <c r="A6298" s="188">
        <v>39886</v>
      </c>
      <c r="B6298" s="189" t="s">
        <v>2226</v>
      </c>
      <c r="C6298" s="188" t="s">
        <v>6</v>
      </c>
      <c r="D6298" s="190">
        <v>2.79</v>
      </c>
    </row>
    <row r="6299" spans="1:4" ht="25.5" x14ac:dyDescent="0.2">
      <c r="A6299" s="185">
        <v>39887</v>
      </c>
      <c r="B6299" s="186" t="s">
        <v>2227</v>
      </c>
      <c r="C6299" s="185" t="s">
        <v>6</v>
      </c>
      <c r="D6299" s="187">
        <v>4.1900000000000004</v>
      </c>
    </row>
    <row r="6300" spans="1:4" ht="25.5" x14ac:dyDescent="0.2">
      <c r="A6300" s="188">
        <v>39888</v>
      </c>
      <c r="B6300" s="189" t="s">
        <v>2228</v>
      </c>
      <c r="C6300" s="188" t="s">
        <v>6</v>
      </c>
      <c r="D6300" s="190">
        <v>9.59</v>
      </c>
    </row>
    <row r="6301" spans="1:4" ht="25.5" x14ac:dyDescent="0.2">
      <c r="A6301" s="185">
        <v>39890</v>
      </c>
      <c r="B6301" s="186" t="s">
        <v>2229</v>
      </c>
      <c r="C6301" s="185" t="s">
        <v>6</v>
      </c>
      <c r="D6301" s="187">
        <v>16.38</v>
      </c>
    </row>
    <row r="6302" spans="1:4" ht="25.5" x14ac:dyDescent="0.2">
      <c r="A6302" s="188">
        <v>39891</v>
      </c>
      <c r="B6302" s="189" t="s">
        <v>2230</v>
      </c>
      <c r="C6302" s="188" t="s">
        <v>6</v>
      </c>
      <c r="D6302" s="190">
        <v>23.09</v>
      </c>
    </row>
    <row r="6303" spans="1:4" ht="25.5" x14ac:dyDescent="0.2">
      <c r="A6303" s="185">
        <v>39892</v>
      </c>
      <c r="B6303" s="186" t="s">
        <v>2231</v>
      </c>
      <c r="C6303" s="185" t="s">
        <v>6</v>
      </c>
      <c r="D6303" s="187">
        <v>71.989999999999995</v>
      </c>
    </row>
    <row r="6304" spans="1:4" x14ac:dyDescent="0.2">
      <c r="A6304" s="188">
        <v>790</v>
      </c>
      <c r="B6304" s="189" t="s">
        <v>2232</v>
      </c>
      <c r="C6304" s="188" t="s">
        <v>6</v>
      </c>
      <c r="D6304" s="190">
        <v>10.220000000000001</v>
      </c>
    </row>
    <row r="6305" spans="1:4" x14ac:dyDescent="0.2">
      <c r="A6305" s="185">
        <v>766</v>
      </c>
      <c r="B6305" s="186" t="s">
        <v>2233</v>
      </c>
      <c r="C6305" s="185" t="s">
        <v>6</v>
      </c>
      <c r="D6305" s="187">
        <v>10.220000000000001</v>
      </c>
    </row>
    <row r="6306" spans="1:4" x14ac:dyDescent="0.2">
      <c r="A6306" s="188">
        <v>791</v>
      </c>
      <c r="B6306" s="189" t="s">
        <v>2234</v>
      </c>
      <c r="C6306" s="188" t="s">
        <v>6</v>
      </c>
      <c r="D6306" s="190">
        <v>10.220000000000001</v>
      </c>
    </row>
    <row r="6307" spans="1:4" x14ac:dyDescent="0.2">
      <c r="A6307" s="185">
        <v>767</v>
      </c>
      <c r="B6307" s="186" t="s">
        <v>2235</v>
      </c>
      <c r="C6307" s="185" t="s">
        <v>6</v>
      </c>
      <c r="D6307" s="187">
        <v>10.220000000000001</v>
      </c>
    </row>
    <row r="6308" spans="1:4" x14ac:dyDescent="0.2">
      <c r="A6308" s="188">
        <v>768</v>
      </c>
      <c r="B6308" s="189" t="s">
        <v>2236</v>
      </c>
      <c r="C6308" s="188" t="s">
        <v>6</v>
      </c>
      <c r="D6308" s="190">
        <v>8.02</v>
      </c>
    </row>
    <row r="6309" spans="1:4" x14ac:dyDescent="0.2">
      <c r="A6309" s="185">
        <v>789</v>
      </c>
      <c r="B6309" s="186" t="s">
        <v>2237</v>
      </c>
      <c r="C6309" s="185" t="s">
        <v>6</v>
      </c>
      <c r="D6309" s="187">
        <v>7.85</v>
      </c>
    </row>
    <row r="6310" spans="1:4" x14ac:dyDescent="0.2">
      <c r="A6310" s="188">
        <v>769</v>
      </c>
      <c r="B6310" s="189" t="s">
        <v>2238</v>
      </c>
      <c r="C6310" s="188" t="s">
        <v>6</v>
      </c>
      <c r="D6310" s="190">
        <v>8.02</v>
      </c>
    </row>
    <row r="6311" spans="1:4" x14ac:dyDescent="0.2">
      <c r="A6311" s="185">
        <v>770</v>
      </c>
      <c r="B6311" s="186" t="s">
        <v>2239</v>
      </c>
      <c r="C6311" s="185" t="s">
        <v>6</v>
      </c>
      <c r="D6311" s="187">
        <v>2.83</v>
      </c>
    </row>
    <row r="6312" spans="1:4" x14ac:dyDescent="0.2">
      <c r="A6312" s="188">
        <v>12394</v>
      </c>
      <c r="B6312" s="189" t="s">
        <v>2240</v>
      </c>
      <c r="C6312" s="188" t="s">
        <v>6</v>
      </c>
      <c r="D6312" s="190">
        <v>2.83</v>
      </c>
    </row>
    <row r="6313" spans="1:4" x14ac:dyDescent="0.2">
      <c r="A6313" s="185">
        <v>764</v>
      </c>
      <c r="B6313" s="186" t="s">
        <v>2241</v>
      </c>
      <c r="C6313" s="185" t="s">
        <v>6</v>
      </c>
      <c r="D6313" s="187">
        <v>4.9400000000000004</v>
      </c>
    </row>
    <row r="6314" spans="1:4" x14ac:dyDescent="0.2">
      <c r="A6314" s="188">
        <v>765</v>
      </c>
      <c r="B6314" s="189" t="s">
        <v>2242</v>
      </c>
      <c r="C6314" s="188" t="s">
        <v>6</v>
      </c>
      <c r="D6314" s="190">
        <v>4.9400000000000004</v>
      </c>
    </row>
    <row r="6315" spans="1:4" x14ac:dyDescent="0.2">
      <c r="A6315" s="185">
        <v>787</v>
      </c>
      <c r="B6315" s="186" t="s">
        <v>2243</v>
      </c>
      <c r="C6315" s="185" t="s">
        <v>6</v>
      </c>
      <c r="D6315" s="187">
        <v>22.06</v>
      </c>
    </row>
    <row r="6316" spans="1:4" x14ac:dyDescent="0.2">
      <c r="A6316" s="188">
        <v>774</v>
      </c>
      <c r="B6316" s="189" t="s">
        <v>2244</v>
      </c>
      <c r="C6316" s="188" t="s">
        <v>6</v>
      </c>
      <c r="D6316" s="190">
        <v>22.06</v>
      </c>
    </row>
    <row r="6317" spans="1:4" x14ac:dyDescent="0.2">
      <c r="A6317" s="185">
        <v>773</v>
      </c>
      <c r="B6317" s="186" t="s">
        <v>2245</v>
      </c>
      <c r="C6317" s="185" t="s">
        <v>6</v>
      </c>
      <c r="D6317" s="187">
        <v>22.06</v>
      </c>
    </row>
    <row r="6318" spans="1:4" x14ac:dyDescent="0.2">
      <c r="A6318" s="188">
        <v>775</v>
      </c>
      <c r="B6318" s="189" t="s">
        <v>2246</v>
      </c>
      <c r="C6318" s="188" t="s">
        <v>6</v>
      </c>
      <c r="D6318" s="190">
        <v>22.06</v>
      </c>
    </row>
    <row r="6319" spans="1:4" x14ac:dyDescent="0.2">
      <c r="A6319" s="185">
        <v>788</v>
      </c>
      <c r="B6319" s="186" t="s">
        <v>2247</v>
      </c>
      <c r="C6319" s="185" t="s">
        <v>6</v>
      </c>
      <c r="D6319" s="187">
        <v>13.71</v>
      </c>
    </row>
    <row r="6320" spans="1:4" x14ac:dyDescent="0.2">
      <c r="A6320" s="188">
        <v>772</v>
      </c>
      <c r="B6320" s="189" t="s">
        <v>2248</v>
      </c>
      <c r="C6320" s="188" t="s">
        <v>6</v>
      </c>
      <c r="D6320" s="190">
        <v>13.71</v>
      </c>
    </row>
    <row r="6321" spans="1:4" x14ac:dyDescent="0.2">
      <c r="A6321" s="185">
        <v>771</v>
      </c>
      <c r="B6321" s="186" t="s">
        <v>2249</v>
      </c>
      <c r="C6321" s="185" t="s">
        <v>6</v>
      </c>
      <c r="D6321" s="187">
        <v>13.71</v>
      </c>
    </row>
    <row r="6322" spans="1:4" x14ac:dyDescent="0.2">
      <c r="A6322" s="188">
        <v>779</v>
      </c>
      <c r="B6322" s="189" t="s">
        <v>2250</v>
      </c>
      <c r="C6322" s="188" t="s">
        <v>6</v>
      </c>
      <c r="D6322" s="190">
        <v>3.41</v>
      </c>
    </row>
    <row r="6323" spans="1:4" x14ac:dyDescent="0.2">
      <c r="A6323" s="185">
        <v>776</v>
      </c>
      <c r="B6323" s="186" t="s">
        <v>2251</v>
      </c>
      <c r="C6323" s="185" t="s">
        <v>6</v>
      </c>
      <c r="D6323" s="187">
        <v>32.53</v>
      </c>
    </row>
    <row r="6324" spans="1:4" x14ac:dyDescent="0.2">
      <c r="A6324" s="188">
        <v>777</v>
      </c>
      <c r="B6324" s="189" t="s">
        <v>2252</v>
      </c>
      <c r="C6324" s="188" t="s">
        <v>6</v>
      </c>
      <c r="D6324" s="190">
        <v>31.62</v>
      </c>
    </row>
    <row r="6325" spans="1:4" x14ac:dyDescent="0.2">
      <c r="A6325" s="185">
        <v>780</v>
      </c>
      <c r="B6325" s="186" t="s">
        <v>2253</v>
      </c>
      <c r="C6325" s="185" t="s">
        <v>6</v>
      </c>
      <c r="D6325" s="187">
        <v>31.78</v>
      </c>
    </row>
    <row r="6326" spans="1:4" x14ac:dyDescent="0.2">
      <c r="A6326" s="188">
        <v>778</v>
      </c>
      <c r="B6326" s="189" t="s">
        <v>2254</v>
      </c>
      <c r="C6326" s="188" t="s">
        <v>6</v>
      </c>
      <c r="D6326" s="190">
        <v>32.53</v>
      </c>
    </row>
    <row r="6327" spans="1:4" x14ac:dyDescent="0.2">
      <c r="A6327" s="185">
        <v>781</v>
      </c>
      <c r="B6327" s="186" t="s">
        <v>2255</v>
      </c>
      <c r="C6327" s="185" t="s">
        <v>6</v>
      </c>
      <c r="D6327" s="187">
        <v>60.1</v>
      </c>
    </row>
    <row r="6328" spans="1:4" x14ac:dyDescent="0.2">
      <c r="A6328" s="188">
        <v>786</v>
      </c>
      <c r="B6328" s="189" t="s">
        <v>2256</v>
      </c>
      <c r="C6328" s="188" t="s">
        <v>6</v>
      </c>
      <c r="D6328" s="190">
        <v>60.1</v>
      </c>
    </row>
    <row r="6329" spans="1:4" x14ac:dyDescent="0.2">
      <c r="A6329" s="185">
        <v>782</v>
      </c>
      <c r="B6329" s="186" t="s">
        <v>2257</v>
      </c>
      <c r="C6329" s="185" t="s">
        <v>6</v>
      </c>
      <c r="D6329" s="187">
        <v>60.1</v>
      </c>
    </row>
    <row r="6330" spans="1:4" x14ac:dyDescent="0.2">
      <c r="A6330" s="188">
        <v>783</v>
      </c>
      <c r="B6330" s="189" t="s">
        <v>2258</v>
      </c>
      <c r="C6330" s="188" t="s">
        <v>6</v>
      </c>
      <c r="D6330" s="190">
        <v>164.49</v>
      </c>
    </row>
    <row r="6331" spans="1:4" x14ac:dyDescent="0.2">
      <c r="A6331" s="185">
        <v>785</v>
      </c>
      <c r="B6331" s="186" t="s">
        <v>2259</v>
      </c>
      <c r="C6331" s="185" t="s">
        <v>6</v>
      </c>
      <c r="D6331" s="187">
        <v>173.8</v>
      </c>
    </row>
    <row r="6332" spans="1:4" x14ac:dyDescent="0.2">
      <c r="A6332" s="188">
        <v>784</v>
      </c>
      <c r="B6332" s="189" t="s">
        <v>2260</v>
      </c>
      <c r="C6332" s="188" t="s">
        <v>6</v>
      </c>
      <c r="D6332" s="190">
        <v>186.45</v>
      </c>
    </row>
    <row r="6333" spans="1:4" ht="25.5" x14ac:dyDescent="0.2">
      <c r="A6333" s="185">
        <v>831</v>
      </c>
      <c r="B6333" s="186" t="s">
        <v>2261</v>
      </c>
      <c r="C6333" s="185" t="s">
        <v>6</v>
      </c>
      <c r="D6333" s="187">
        <v>57.18</v>
      </c>
    </row>
    <row r="6334" spans="1:4" ht="25.5" x14ac:dyDescent="0.2">
      <c r="A6334" s="188">
        <v>828</v>
      </c>
      <c r="B6334" s="189" t="s">
        <v>2262</v>
      </c>
      <c r="C6334" s="188" t="s">
        <v>6</v>
      </c>
      <c r="D6334" s="190">
        <v>0.41</v>
      </c>
    </row>
    <row r="6335" spans="1:4" ht="25.5" x14ac:dyDescent="0.2">
      <c r="A6335" s="185">
        <v>829</v>
      </c>
      <c r="B6335" s="186" t="s">
        <v>2263</v>
      </c>
      <c r="C6335" s="185" t="s">
        <v>6</v>
      </c>
      <c r="D6335" s="187">
        <v>0.8</v>
      </c>
    </row>
    <row r="6336" spans="1:4" ht="25.5" x14ac:dyDescent="0.2">
      <c r="A6336" s="188">
        <v>812</v>
      </c>
      <c r="B6336" s="189" t="s">
        <v>2264</v>
      </c>
      <c r="C6336" s="188" t="s">
        <v>6</v>
      </c>
      <c r="D6336" s="190">
        <v>1.7</v>
      </c>
    </row>
    <row r="6337" spans="1:4" ht="25.5" x14ac:dyDescent="0.2">
      <c r="A6337" s="185">
        <v>819</v>
      </c>
      <c r="B6337" s="186" t="s">
        <v>2265</v>
      </c>
      <c r="C6337" s="185" t="s">
        <v>6</v>
      </c>
      <c r="D6337" s="187">
        <v>3.01</v>
      </c>
    </row>
    <row r="6338" spans="1:4" ht="25.5" x14ac:dyDescent="0.2">
      <c r="A6338" s="188">
        <v>818</v>
      </c>
      <c r="B6338" s="189" t="s">
        <v>2266</v>
      </c>
      <c r="C6338" s="188" t="s">
        <v>6</v>
      </c>
      <c r="D6338" s="190">
        <v>5.64</v>
      </c>
    </row>
    <row r="6339" spans="1:4" ht="25.5" x14ac:dyDescent="0.2">
      <c r="A6339" s="185">
        <v>823</v>
      </c>
      <c r="B6339" s="186" t="s">
        <v>2267</v>
      </c>
      <c r="C6339" s="185" t="s">
        <v>6</v>
      </c>
      <c r="D6339" s="187">
        <v>13.93</v>
      </c>
    </row>
    <row r="6340" spans="1:4" ht="25.5" x14ac:dyDescent="0.2">
      <c r="A6340" s="188">
        <v>830</v>
      </c>
      <c r="B6340" s="189" t="s">
        <v>2268</v>
      </c>
      <c r="C6340" s="188" t="s">
        <v>6</v>
      </c>
      <c r="D6340" s="190">
        <v>11.24</v>
      </c>
    </row>
    <row r="6341" spans="1:4" ht="25.5" x14ac:dyDescent="0.2">
      <c r="A6341" s="185">
        <v>826</v>
      </c>
      <c r="B6341" s="186" t="s">
        <v>2269</v>
      </c>
      <c r="C6341" s="185" t="s">
        <v>6</v>
      </c>
      <c r="D6341" s="187">
        <v>33.47</v>
      </c>
    </row>
    <row r="6342" spans="1:4" ht="25.5" x14ac:dyDescent="0.2">
      <c r="A6342" s="188">
        <v>827</v>
      </c>
      <c r="B6342" s="189" t="s">
        <v>2270</v>
      </c>
      <c r="C6342" s="188" t="s">
        <v>6</v>
      </c>
      <c r="D6342" s="190">
        <v>28.22</v>
      </c>
    </row>
    <row r="6343" spans="1:4" ht="25.5" x14ac:dyDescent="0.2">
      <c r="A6343" s="185">
        <v>832</v>
      </c>
      <c r="B6343" s="186" t="s">
        <v>2271</v>
      </c>
      <c r="C6343" s="185" t="s">
        <v>6</v>
      </c>
      <c r="D6343" s="187">
        <v>1.8</v>
      </c>
    </row>
    <row r="6344" spans="1:4" ht="25.5" x14ac:dyDescent="0.2">
      <c r="A6344" s="188">
        <v>833</v>
      </c>
      <c r="B6344" s="189" t="s">
        <v>2272</v>
      </c>
      <c r="C6344" s="188" t="s">
        <v>6</v>
      </c>
      <c r="D6344" s="190">
        <v>2.64</v>
      </c>
    </row>
    <row r="6345" spans="1:4" ht="25.5" x14ac:dyDescent="0.2">
      <c r="A6345" s="185">
        <v>834</v>
      </c>
      <c r="B6345" s="186" t="s">
        <v>2273</v>
      </c>
      <c r="C6345" s="185" t="s">
        <v>6</v>
      </c>
      <c r="D6345" s="187">
        <v>2.91</v>
      </c>
    </row>
    <row r="6346" spans="1:4" ht="25.5" x14ac:dyDescent="0.2">
      <c r="A6346" s="188">
        <v>825</v>
      </c>
      <c r="B6346" s="189" t="s">
        <v>2274</v>
      </c>
      <c r="C6346" s="188" t="s">
        <v>6</v>
      </c>
      <c r="D6346" s="190">
        <v>3.12</v>
      </c>
    </row>
    <row r="6347" spans="1:4" ht="25.5" x14ac:dyDescent="0.2">
      <c r="A6347" s="185">
        <v>813</v>
      </c>
      <c r="B6347" s="186" t="s">
        <v>2275</v>
      </c>
      <c r="C6347" s="185" t="s">
        <v>6</v>
      </c>
      <c r="D6347" s="187">
        <v>3.81</v>
      </c>
    </row>
    <row r="6348" spans="1:4" ht="25.5" x14ac:dyDescent="0.2">
      <c r="A6348" s="188">
        <v>820</v>
      </c>
      <c r="B6348" s="189" t="s">
        <v>2276</v>
      </c>
      <c r="C6348" s="188" t="s">
        <v>6</v>
      </c>
      <c r="D6348" s="190">
        <v>4.17</v>
      </c>
    </row>
    <row r="6349" spans="1:4" ht="25.5" x14ac:dyDescent="0.2">
      <c r="A6349" s="185">
        <v>816</v>
      </c>
      <c r="B6349" s="186" t="s">
        <v>2277</v>
      </c>
      <c r="C6349" s="185" t="s">
        <v>6</v>
      </c>
      <c r="D6349" s="187">
        <v>7.14</v>
      </c>
    </row>
    <row r="6350" spans="1:4" ht="25.5" x14ac:dyDescent="0.2">
      <c r="A6350" s="188">
        <v>814</v>
      </c>
      <c r="B6350" s="189" t="s">
        <v>2278</v>
      </c>
      <c r="C6350" s="188" t="s">
        <v>6</v>
      </c>
      <c r="D6350" s="190">
        <v>8.9</v>
      </c>
    </row>
    <row r="6351" spans="1:4" ht="25.5" x14ac:dyDescent="0.2">
      <c r="A6351" s="185">
        <v>815</v>
      </c>
      <c r="B6351" s="186" t="s">
        <v>2279</v>
      </c>
      <c r="C6351" s="185" t="s">
        <v>6</v>
      </c>
      <c r="D6351" s="187">
        <v>9.14</v>
      </c>
    </row>
    <row r="6352" spans="1:4" ht="25.5" x14ac:dyDescent="0.2">
      <c r="A6352" s="188">
        <v>822</v>
      </c>
      <c r="B6352" s="189" t="s">
        <v>2280</v>
      </c>
      <c r="C6352" s="188" t="s">
        <v>6</v>
      </c>
      <c r="D6352" s="190">
        <v>10.57</v>
      </c>
    </row>
    <row r="6353" spans="1:4" ht="25.5" x14ac:dyDescent="0.2">
      <c r="A6353" s="185">
        <v>821</v>
      </c>
      <c r="B6353" s="186" t="s">
        <v>2281</v>
      </c>
      <c r="C6353" s="185" t="s">
        <v>6</v>
      </c>
      <c r="D6353" s="187">
        <v>12.65</v>
      </c>
    </row>
    <row r="6354" spans="1:4" ht="25.5" x14ac:dyDescent="0.2">
      <c r="A6354" s="188">
        <v>817</v>
      </c>
      <c r="B6354" s="189" t="s">
        <v>2282</v>
      </c>
      <c r="C6354" s="188" t="s">
        <v>6</v>
      </c>
      <c r="D6354" s="190">
        <v>17.29</v>
      </c>
    </row>
    <row r="6355" spans="1:4" ht="25.5" x14ac:dyDescent="0.2">
      <c r="A6355" s="185">
        <v>20086</v>
      </c>
      <c r="B6355" s="186" t="s">
        <v>2283</v>
      </c>
      <c r="C6355" s="185" t="s">
        <v>6</v>
      </c>
      <c r="D6355" s="187">
        <v>2.38</v>
      </c>
    </row>
    <row r="6356" spans="1:4" ht="25.5" x14ac:dyDescent="0.2">
      <c r="A6356" s="188">
        <v>39191</v>
      </c>
      <c r="B6356" s="189" t="s">
        <v>2284</v>
      </c>
      <c r="C6356" s="188" t="s">
        <v>6</v>
      </c>
      <c r="D6356" s="190">
        <v>9.4</v>
      </c>
    </row>
    <row r="6357" spans="1:4" x14ac:dyDescent="0.2">
      <c r="A6357" s="185">
        <v>39190</v>
      </c>
      <c r="B6357" s="186" t="s">
        <v>2285</v>
      </c>
      <c r="C6357" s="185" t="s">
        <v>6</v>
      </c>
      <c r="D6357" s="187">
        <v>9.82</v>
      </c>
    </row>
    <row r="6358" spans="1:4" ht="25.5" x14ac:dyDescent="0.2">
      <c r="A6358" s="188">
        <v>39189</v>
      </c>
      <c r="B6358" s="189" t="s">
        <v>2286</v>
      </c>
      <c r="C6358" s="188" t="s">
        <v>6</v>
      </c>
      <c r="D6358" s="190">
        <v>10.4</v>
      </c>
    </row>
    <row r="6359" spans="1:4" ht="25.5" x14ac:dyDescent="0.2">
      <c r="A6359" s="185">
        <v>39186</v>
      </c>
      <c r="B6359" s="186" t="s">
        <v>2287</v>
      </c>
      <c r="C6359" s="185" t="s">
        <v>6</v>
      </c>
      <c r="D6359" s="187">
        <v>9.3000000000000007</v>
      </c>
    </row>
    <row r="6360" spans="1:4" x14ac:dyDescent="0.2">
      <c r="A6360" s="188">
        <v>39188</v>
      </c>
      <c r="B6360" s="189" t="s">
        <v>2288</v>
      </c>
      <c r="C6360" s="188" t="s">
        <v>6</v>
      </c>
      <c r="D6360" s="190">
        <v>7.65</v>
      </c>
    </row>
    <row r="6361" spans="1:4" ht="25.5" x14ac:dyDescent="0.2">
      <c r="A6361" s="185">
        <v>39187</v>
      </c>
      <c r="B6361" s="186" t="s">
        <v>2289</v>
      </c>
      <c r="C6361" s="185" t="s">
        <v>6</v>
      </c>
      <c r="D6361" s="187">
        <v>8.02</v>
      </c>
    </row>
    <row r="6362" spans="1:4" x14ac:dyDescent="0.2">
      <c r="A6362" s="188">
        <v>39184</v>
      </c>
      <c r="B6362" s="189" t="s">
        <v>2290</v>
      </c>
      <c r="C6362" s="188" t="s">
        <v>6</v>
      </c>
      <c r="D6362" s="190">
        <v>3.01</v>
      </c>
    </row>
    <row r="6363" spans="1:4" x14ac:dyDescent="0.2">
      <c r="A6363" s="185">
        <v>39185</v>
      </c>
      <c r="B6363" s="186" t="s">
        <v>2291</v>
      </c>
      <c r="C6363" s="185" t="s">
        <v>6</v>
      </c>
      <c r="D6363" s="187">
        <v>2.75</v>
      </c>
    </row>
    <row r="6364" spans="1:4" ht="25.5" x14ac:dyDescent="0.2">
      <c r="A6364" s="188">
        <v>39198</v>
      </c>
      <c r="B6364" s="189" t="s">
        <v>2292</v>
      </c>
      <c r="C6364" s="188" t="s">
        <v>6</v>
      </c>
      <c r="D6364" s="190">
        <v>30.85</v>
      </c>
    </row>
    <row r="6365" spans="1:4" ht="25.5" x14ac:dyDescent="0.2">
      <c r="A6365" s="185">
        <v>39197</v>
      </c>
      <c r="B6365" s="186" t="s">
        <v>2293</v>
      </c>
      <c r="C6365" s="185" t="s">
        <v>6</v>
      </c>
      <c r="D6365" s="187">
        <v>32.229999999999997</v>
      </c>
    </row>
    <row r="6366" spans="1:4" x14ac:dyDescent="0.2">
      <c r="A6366" s="188">
        <v>39196</v>
      </c>
      <c r="B6366" s="189" t="s">
        <v>2294</v>
      </c>
      <c r="C6366" s="188" t="s">
        <v>6</v>
      </c>
      <c r="D6366" s="190">
        <v>33.24</v>
      </c>
    </row>
    <row r="6367" spans="1:4" x14ac:dyDescent="0.2">
      <c r="A6367" s="185">
        <v>39199</v>
      </c>
      <c r="B6367" s="186" t="s">
        <v>2295</v>
      </c>
      <c r="C6367" s="185" t="s">
        <v>6</v>
      </c>
      <c r="D6367" s="187">
        <v>29.69</v>
      </c>
    </row>
    <row r="6368" spans="1:4" x14ac:dyDescent="0.2">
      <c r="A6368" s="188">
        <v>39195</v>
      </c>
      <c r="B6368" s="189" t="s">
        <v>2296</v>
      </c>
      <c r="C6368" s="188" t="s">
        <v>6</v>
      </c>
      <c r="D6368" s="190">
        <v>17.14</v>
      </c>
    </row>
    <row r="6369" spans="1:4" x14ac:dyDescent="0.2">
      <c r="A6369" s="185">
        <v>39194</v>
      </c>
      <c r="B6369" s="186" t="s">
        <v>2297</v>
      </c>
      <c r="C6369" s="185" t="s">
        <v>6</v>
      </c>
      <c r="D6369" s="187">
        <v>18.34</v>
      </c>
    </row>
    <row r="6370" spans="1:4" x14ac:dyDescent="0.2">
      <c r="A6370" s="188">
        <v>39193</v>
      </c>
      <c r="B6370" s="189" t="s">
        <v>2298</v>
      </c>
      <c r="C6370" s="188" t="s">
        <v>6</v>
      </c>
      <c r="D6370" s="190">
        <v>20.100000000000001</v>
      </c>
    </row>
    <row r="6371" spans="1:4" x14ac:dyDescent="0.2">
      <c r="A6371" s="185">
        <v>39192</v>
      </c>
      <c r="B6371" s="186" t="s">
        <v>2299</v>
      </c>
      <c r="C6371" s="185" t="s">
        <v>6</v>
      </c>
      <c r="D6371" s="187">
        <v>20.91</v>
      </c>
    </row>
    <row r="6372" spans="1:4" x14ac:dyDescent="0.2">
      <c r="A6372" s="188">
        <v>39920</v>
      </c>
      <c r="B6372" s="189" t="s">
        <v>2300</v>
      </c>
      <c r="C6372" s="188" t="s">
        <v>6</v>
      </c>
      <c r="D6372" s="190">
        <v>2.5299999999999998</v>
      </c>
    </row>
    <row r="6373" spans="1:4" x14ac:dyDescent="0.2">
      <c r="A6373" s="185">
        <v>39201</v>
      </c>
      <c r="B6373" s="186" t="s">
        <v>2301</v>
      </c>
      <c r="C6373" s="185" t="s">
        <v>6</v>
      </c>
      <c r="D6373" s="187">
        <v>36.89</v>
      </c>
    </row>
    <row r="6374" spans="1:4" x14ac:dyDescent="0.2">
      <c r="A6374" s="188">
        <v>39200</v>
      </c>
      <c r="B6374" s="189" t="s">
        <v>2302</v>
      </c>
      <c r="C6374" s="188" t="s">
        <v>6</v>
      </c>
      <c r="D6374" s="190">
        <v>37.19</v>
      </c>
    </row>
    <row r="6375" spans="1:4" x14ac:dyDescent="0.2">
      <c r="A6375" s="185">
        <v>39203</v>
      </c>
      <c r="B6375" s="186" t="s">
        <v>2303</v>
      </c>
      <c r="C6375" s="185" t="s">
        <v>6</v>
      </c>
      <c r="D6375" s="187">
        <v>30.03</v>
      </c>
    </row>
    <row r="6376" spans="1:4" x14ac:dyDescent="0.2">
      <c r="A6376" s="188">
        <v>39202</v>
      </c>
      <c r="B6376" s="189" t="s">
        <v>2304</v>
      </c>
      <c r="C6376" s="188" t="s">
        <v>6</v>
      </c>
      <c r="D6376" s="190">
        <v>35.270000000000003</v>
      </c>
    </row>
    <row r="6377" spans="1:4" x14ac:dyDescent="0.2">
      <c r="A6377" s="185">
        <v>39205</v>
      </c>
      <c r="B6377" s="186" t="s">
        <v>2305</v>
      </c>
      <c r="C6377" s="185" t="s">
        <v>6</v>
      </c>
      <c r="D6377" s="187">
        <v>58.85</v>
      </c>
    </row>
    <row r="6378" spans="1:4" x14ac:dyDescent="0.2">
      <c r="A6378" s="188">
        <v>39204</v>
      </c>
      <c r="B6378" s="189" t="s">
        <v>2306</v>
      </c>
      <c r="C6378" s="188" t="s">
        <v>6</v>
      </c>
      <c r="D6378" s="190">
        <v>60.27</v>
      </c>
    </row>
    <row r="6379" spans="1:4" x14ac:dyDescent="0.2">
      <c r="A6379" s="185">
        <v>39206</v>
      </c>
      <c r="B6379" s="186" t="s">
        <v>2307</v>
      </c>
      <c r="C6379" s="185" t="s">
        <v>6</v>
      </c>
      <c r="D6379" s="187">
        <v>57.18</v>
      </c>
    </row>
    <row r="6380" spans="1:4" x14ac:dyDescent="0.2">
      <c r="A6380" s="188">
        <v>792</v>
      </c>
      <c r="B6380" s="189" t="s">
        <v>2308</v>
      </c>
      <c r="C6380" s="188" t="s">
        <v>6</v>
      </c>
      <c r="D6380" s="190">
        <v>2.4</v>
      </c>
    </row>
    <row r="6381" spans="1:4" x14ac:dyDescent="0.2">
      <c r="A6381" s="185">
        <v>38001</v>
      </c>
      <c r="B6381" s="186" t="s">
        <v>2309</v>
      </c>
      <c r="C6381" s="185" t="s">
        <v>6</v>
      </c>
      <c r="D6381" s="187">
        <v>0.84</v>
      </c>
    </row>
    <row r="6382" spans="1:4" x14ac:dyDescent="0.2">
      <c r="A6382" s="188">
        <v>38002</v>
      </c>
      <c r="B6382" s="189" t="s">
        <v>2310</v>
      </c>
      <c r="C6382" s="188" t="s">
        <v>6</v>
      </c>
      <c r="D6382" s="190">
        <v>1.56</v>
      </c>
    </row>
    <row r="6383" spans="1:4" x14ac:dyDescent="0.2">
      <c r="A6383" s="185">
        <v>38003</v>
      </c>
      <c r="B6383" s="186" t="s">
        <v>2311</v>
      </c>
      <c r="C6383" s="185" t="s">
        <v>6</v>
      </c>
      <c r="D6383" s="187">
        <v>18.71</v>
      </c>
    </row>
    <row r="6384" spans="1:4" x14ac:dyDescent="0.2">
      <c r="A6384" s="188">
        <v>38004</v>
      </c>
      <c r="B6384" s="189" t="s">
        <v>2312</v>
      </c>
      <c r="C6384" s="188" t="s">
        <v>6</v>
      </c>
      <c r="D6384" s="190">
        <v>25.01</v>
      </c>
    </row>
    <row r="6385" spans="1:4" x14ac:dyDescent="0.2">
      <c r="A6385" s="185">
        <v>38418</v>
      </c>
      <c r="B6385" s="186" t="s">
        <v>2313</v>
      </c>
      <c r="C6385" s="185" t="s">
        <v>6</v>
      </c>
      <c r="D6385" s="187">
        <v>3.77</v>
      </c>
    </row>
    <row r="6386" spans="1:4" x14ac:dyDescent="0.2">
      <c r="A6386" s="188">
        <v>39178</v>
      </c>
      <c r="B6386" s="189" t="s">
        <v>2314</v>
      </c>
      <c r="C6386" s="188" t="s">
        <v>6</v>
      </c>
      <c r="D6386" s="190">
        <v>1.01</v>
      </c>
    </row>
    <row r="6387" spans="1:4" x14ac:dyDescent="0.2">
      <c r="A6387" s="185">
        <v>39177</v>
      </c>
      <c r="B6387" s="186" t="s">
        <v>2315</v>
      </c>
      <c r="C6387" s="185" t="s">
        <v>6</v>
      </c>
      <c r="D6387" s="187">
        <v>0.92</v>
      </c>
    </row>
    <row r="6388" spans="1:4" x14ac:dyDescent="0.2">
      <c r="A6388" s="188">
        <v>39174</v>
      </c>
      <c r="B6388" s="189" t="s">
        <v>2316</v>
      </c>
      <c r="C6388" s="188" t="s">
        <v>6</v>
      </c>
      <c r="D6388" s="190">
        <v>0.46</v>
      </c>
    </row>
    <row r="6389" spans="1:4" x14ac:dyDescent="0.2">
      <c r="A6389" s="185">
        <v>39176</v>
      </c>
      <c r="B6389" s="186" t="s">
        <v>2317</v>
      </c>
      <c r="C6389" s="185" t="s">
        <v>6</v>
      </c>
      <c r="D6389" s="187">
        <v>0.6</v>
      </c>
    </row>
    <row r="6390" spans="1:4" x14ac:dyDescent="0.2">
      <c r="A6390" s="188">
        <v>39180</v>
      </c>
      <c r="B6390" s="189" t="s">
        <v>2318</v>
      </c>
      <c r="C6390" s="188" t="s">
        <v>6</v>
      </c>
      <c r="D6390" s="190">
        <v>2.76</v>
      </c>
    </row>
    <row r="6391" spans="1:4" x14ac:dyDescent="0.2">
      <c r="A6391" s="185">
        <v>39179</v>
      </c>
      <c r="B6391" s="186" t="s">
        <v>2319</v>
      </c>
      <c r="C6391" s="185" t="s">
        <v>6</v>
      </c>
      <c r="D6391" s="187">
        <v>2.44</v>
      </c>
    </row>
    <row r="6392" spans="1:4" x14ac:dyDescent="0.2">
      <c r="A6392" s="188">
        <v>39175</v>
      </c>
      <c r="B6392" s="189" t="s">
        <v>2320</v>
      </c>
      <c r="C6392" s="188" t="s">
        <v>6</v>
      </c>
      <c r="D6392" s="190">
        <v>0.56000000000000005</v>
      </c>
    </row>
    <row r="6393" spans="1:4" x14ac:dyDescent="0.2">
      <c r="A6393" s="185">
        <v>39217</v>
      </c>
      <c r="B6393" s="186" t="s">
        <v>2321</v>
      </c>
      <c r="C6393" s="185" t="s">
        <v>6</v>
      </c>
      <c r="D6393" s="187">
        <v>0.43</v>
      </c>
    </row>
    <row r="6394" spans="1:4" x14ac:dyDescent="0.2">
      <c r="A6394" s="188">
        <v>39181</v>
      </c>
      <c r="B6394" s="189" t="s">
        <v>2322</v>
      </c>
      <c r="C6394" s="188" t="s">
        <v>6</v>
      </c>
      <c r="D6394" s="190">
        <v>3.7</v>
      </c>
    </row>
    <row r="6395" spans="1:4" x14ac:dyDescent="0.2">
      <c r="A6395" s="185">
        <v>39182</v>
      </c>
      <c r="B6395" s="186" t="s">
        <v>2323</v>
      </c>
      <c r="C6395" s="185" t="s">
        <v>6</v>
      </c>
      <c r="D6395" s="187">
        <v>5.21</v>
      </c>
    </row>
    <row r="6396" spans="1:4" x14ac:dyDescent="0.2">
      <c r="A6396" s="188">
        <v>797</v>
      </c>
      <c r="B6396" s="189" t="s">
        <v>2324</v>
      </c>
      <c r="C6396" s="188" t="s">
        <v>6</v>
      </c>
      <c r="D6396" s="190">
        <v>5.59</v>
      </c>
    </row>
    <row r="6397" spans="1:4" x14ac:dyDescent="0.2">
      <c r="A6397" s="185">
        <v>798</v>
      </c>
      <c r="B6397" s="186" t="s">
        <v>2325</v>
      </c>
      <c r="C6397" s="185" t="s">
        <v>6</v>
      </c>
      <c r="D6397" s="187">
        <v>0.82</v>
      </c>
    </row>
    <row r="6398" spans="1:4" x14ac:dyDescent="0.2">
      <c r="A6398" s="188">
        <v>796</v>
      </c>
      <c r="B6398" s="189" t="s">
        <v>2326</v>
      </c>
      <c r="C6398" s="188" t="s">
        <v>6</v>
      </c>
      <c r="D6398" s="190">
        <v>5.51</v>
      </c>
    </row>
    <row r="6399" spans="1:4" x14ac:dyDescent="0.2">
      <c r="A6399" s="185">
        <v>799</v>
      </c>
      <c r="B6399" s="186" t="s">
        <v>2327</v>
      </c>
      <c r="C6399" s="185" t="s">
        <v>6</v>
      </c>
      <c r="D6399" s="187">
        <v>2.5299999999999998</v>
      </c>
    </row>
    <row r="6400" spans="1:4" x14ac:dyDescent="0.2">
      <c r="A6400" s="188">
        <v>804</v>
      </c>
      <c r="B6400" s="189" t="s">
        <v>2328</v>
      </c>
      <c r="C6400" s="188" t="s">
        <v>6</v>
      </c>
      <c r="D6400" s="190">
        <v>7.48</v>
      </c>
    </row>
    <row r="6401" spans="1:4" x14ac:dyDescent="0.2">
      <c r="A6401" s="185">
        <v>793</v>
      </c>
      <c r="B6401" s="186" t="s">
        <v>2329</v>
      </c>
      <c r="C6401" s="185" t="s">
        <v>6</v>
      </c>
      <c r="D6401" s="187">
        <v>3.7</v>
      </c>
    </row>
    <row r="6402" spans="1:4" x14ac:dyDescent="0.2">
      <c r="A6402" s="188">
        <v>801</v>
      </c>
      <c r="B6402" s="189" t="s">
        <v>2330</v>
      </c>
      <c r="C6402" s="188" t="s">
        <v>6</v>
      </c>
      <c r="D6402" s="190">
        <v>2.5</v>
      </c>
    </row>
    <row r="6403" spans="1:4" x14ac:dyDescent="0.2">
      <c r="A6403" s="185">
        <v>794</v>
      </c>
      <c r="B6403" s="186" t="s">
        <v>2331</v>
      </c>
      <c r="C6403" s="185" t="s">
        <v>6</v>
      </c>
      <c r="D6403" s="187">
        <v>2.62</v>
      </c>
    </row>
    <row r="6404" spans="1:4" x14ac:dyDescent="0.2">
      <c r="A6404" s="188">
        <v>802</v>
      </c>
      <c r="B6404" s="189" t="s">
        <v>2332</v>
      </c>
      <c r="C6404" s="188" t="s">
        <v>6</v>
      </c>
      <c r="D6404" s="190">
        <v>7.9</v>
      </c>
    </row>
    <row r="6405" spans="1:4" x14ac:dyDescent="0.2">
      <c r="A6405" s="185">
        <v>803</v>
      </c>
      <c r="B6405" s="186" t="s">
        <v>2333</v>
      </c>
      <c r="C6405" s="185" t="s">
        <v>6</v>
      </c>
      <c r="D6405" s="187">
        <v>8.23</v>
      </c>
    </row>
    <row r="6406" spans="1:4" ht="25.5" x14ac:dyDescent="0.2">
      <c r="A6406" s="188">
        <v>12616</v>
      </c>
      <c r="B6406" s="189" t="s">
        <v>2334</v>
      </c>
      <c r="C6406" s="188" t="s">
        <v>6</v>
      </c>
      <c r="D6406" s="190">
        <v>4.03</v>
      </c>
    </row>
    <row r="6407" spans="1:4" ht="38.25" x14ac:dyDescent="0.2">
      <c r="A6407" s="185">
        <v>1049</v>
      </c>
      <c r="B6407" s="186" t="s">
        <v>2335</v>
      </c>
      <c r="C6407" s="185" t="s">
        <v>6</v>
      </c>
      <c r="D6407" s="187">
        <v>4.3600000000000003</v>
      </c>
    </row>
    <row r="6408" spans="1:4" ht="38.25" x14ac:dyDescent="0.2">
      <c r="A6408" s="188">
        <v>1099</v>
      </c>
      <c r="B6408" s="189" t="s">
        <v>2336</v>
      </c>
      <c r="C6408" s="188" t="s">
        <v>6</v>
      </c>
      <c r="D6408" s="190">
        <v>3.33</v>
      </c>
    </row>
    <row r="6409" spans="1:4" ht="38.25" x14ac:dyDescent="0.2">
      <c r="A6409" s="185">
        <v>39678</v>
      </c>
      <c r="B6409" s="186" t="s">
        <v>2337</v>
      </c>
      <c r="C6409" s="185" t="s">
        <v>6</v>
      </c>
      <c r="D6409" s="187">
        <v>1.34</v>
      </c>
    </row>
    <row r="6410" spans="1:4" ht="38.25" x14ac:dyDescent="0.2">
      <c r="A6410" s="188">
        <v>1050</v>
      </c>
      <c r="B6410" s="189" t="s">
        <v>2338</v>
      </c>
      <c r="C6410" s="188" t="s">
        <v>6</v>
      </c>
      <c r="D6410" s="190">
        <v>2.2799999999999998</v>
      </c>
    </row>
    <row r="6411" spans="1:4" ht="38.25" x14ac:dyDescent="0.2">
      <c r="A6411" s="185">
        <v>1101</v>
      </c>
      <c r="B6411" s="186" t="s">
        <v>2339</v>
      </c>
      <c r="C6411" s="185" t="s">
        <v>6</v>
      </c>
      <c r="D6411" s="187">
        <v>14.38</v>
      </c>
    </row>
    <row r="6412" spans="1:4" ht="38.25" x14ac:dyDescent="0.2">
      <c r="A6412" s="188">
        <v>1100</v>
      </c>
      <c r="B6412" s="189" t="s">
        <v>2340</v>
      </c>
      <c r="C6412" s="188" t="s">
        <v>6</v>
      </c>
      <c r="D6412" s="190">
        <v>7.42</v>
      </c>
    </row>
    <row r="6413" spans="1:4" ht="38.25" x14ac:dyDescent="0.2">
      <c r="A6413" s="185">
        <v>39679</v>
      </c>
      <c r="B6413" s="186" t="s">
        <v>2341</v>
      </c>
      <c r="C6413" s="185" t="s">
        <v>6</v>
      </c>
      <c r="D6413" s="187">
        <v>28.66</v>
      </c>
    </row>
    <row r="6414" spans="1:4" ht="38.25" x14ac:dyDescent="0.2">
      <c r="A6414" s="188">
        <v>1098</v>
      </c>
      <c r="B6414" s="189" t="s">
        <v>2342</v>
      </c>
      <c r="C6414" s="188" t="s">
        <v>6</v>
      </c>
      <c r="D6414" s="190">
        <v>1.78</v>
      </c>
    </row>
    <row r="6415" spans="1:4" ht="38.25" x14ac:dyDescent="0.2">
      <c r="A6415" s="185">
        <v>1102</v>
      </c>
      <c r="B6415" s="186" t="s">
        <v>2343</v>
      </c>
      <c r="C6415" s="185" t="s">
        <v>6</v>
      </c>
      <c r="D6415" s="187">
        <v>21.44</v>
      </c>
    </row>
    <row r="6416" spans="1:4" ht="38.25" x14ac:dyDescent="0.2">
      <c r="A6416" s="188">
        <v>1051</v>
      </c>
      <c r="B6416" s="189" t="s">
        <v>2344</v>
      </c>
      <c r="C6416" s="188" t="s">
        <v>6</v>
      </c>
      <c r="D6416" s="190">
        <v>31.17</v>
      </c>
    </row>
    <row r="6417" spans="1:4" x14ac:dyDescent="0.2">
      <c r="A6417" s="185">
        <v>37399</v>
      </c>
      <c r="B6417" s="186" t="s">
        <v>2345</v>
      </c>
      <c r="C6417" s="185" t="s">
        <v>6</v>
      </c>
      <c r="D6417" s="187">
        <v>10.57</v>
      </c>
    </row>
    <row r="6418" spans="1:4" x14ac:dyDescent="0.2">
      <c r="A6418" s="188">
        <v>25004</v>
      </c>
      <c r="B6418" s="189" t="s">
        <v>2346</v>
      </c>
      <c r="C6418" s="188" t="s">
        <v>20</v>
      </c>
      <c r="D6418" s="190">
        <v>23.42</v>
      </c>
    </row>
    <row r="6419" spans="1:4" x14ac:dyDescent="0.2">
      <c r="A6419" s="185">
        <v>25002</v>
      </c>
      <c r="B6419" s="186" t="s">
        <v>2347</v>
      </c>
      <c r="C6419" s="185" t="s">
        <v>20</v>
      </c>
      <c r="D6419" s="187">
        <v>23.61</v>
      </c>
    </row>
    <row r="6420" spans="1:4" x14ac:dyDescent="0.2">
      <c r="A6420" s="188">
        <v>37409</v>
      </c>
      <c r="B6420" s="189" t="s">
        <v>2348</v>
      </c>
      <c r="C6420" s="188" t="s">
        <v>20</v>
      </c>
      <c r="D6420" s="190">
        <v>23.22</v>
      </c>
    </row>
    <row r="6421" spans="1:4" x14ac:dyDescent="0.2">
      <c r="A6421" s="185">
        <v>841</v>
      </c>
      <c r="B6421" s="186" t="s">
        <v>2349</v>
      </c>
      <c r="C6421" s="185" t="s">
        <v>20</v>
      </c>
      <c r="D6421" s="187">
        <v>23.99</v>
      </c>
    </row>
    <row r="6422" spans="1:4" x14ac:dyDescent="0.2">
      <c r="A6422" s="188">
        <v>25005</v>
      </c>
      <c r="B6422" s="189" t="s">
        <v>2350</v>
      </c>
      <c r="C6422" s="188" t="s">
        <v>20</v>
      </c>
      <c r="D6422" s="190">
        <v>26.3</v>
      </c>
    </row>
    <row r="6423" spans="1:4" x14ac:dyDescent="0.2">
      <c r="A6423" s="185">
        <v>25003</v>
      </c>
      <c r="B6423" s="186" t="s">
        <v>2351</v>
      </c>
      <c r="C6423" s="185" t="s">
        <v>20</v>
      </c>
      <c r="D6423" s="187">
        <v>28.1</v>
      </c>
    </row>
    <row r="6424" spans="1:4" x14ac:dyDescent="0.2">
      <c r="A6424" s="188">
        <v>37410</v>
      </c>
      <c r="B6424" s="189" t="s">
        <v>2352</v>
      </c>
      <c r="C6424" s="188" t="s">
        <v>20</v>
      </c>
      <c r="D6424" s="190">
        <v>26.3</v>
      </c>
    </row>
    <row r="6425" spans="1:4" x14ac:dyDescent="0.2">
      <c r="A6425" s="185">
        <v>842</v>
      </c>
      <c r="B6425" s="186" t="s">
        <v>2353</v>
      </c>
      <c r="C6425" s="185" t="s">
        <v>20</v>
      </c>
      <c r="D6425" s="187">
        <v>29.59</v>
      </c>
    </row>
    <row r="6426" spans="1:4" x14ac:dyDescent="0.2">
      <c r="A6426" s="188">
        <v>862</v>
      </c>
      <c r="B6426" s="189" t="s">
        <v>16599</v>
      </c>
      <c r="C6426" s="188" t="s">
        <v>21</v>
      </c>
      <c r="D6426" s="190">
        <v>4.2</v>
      </c>
    </row>
    <row r="6427" spans="1:4" x14ac:dyDescent="0.2">
      <c r="A6427" s="185">
        <v>866</v>
      </c>
      <c r="B6427" s="186" t="s">
        <v>16600</v>
      </c>
      <c r="C6427" s="185" t="s">
        <v>21</v>
      </c>
      <c r="D6427" s="187">
        <v>51.67</v>
      </c>
    </row>
    <row r="6428" spans="1:4" x14ac:dyDescent="0.2">
      <c r="A6428" s="188">
        <v>892</v>
      </c>
      <c r="B6428" s="189" t="s">
        <v>16601</v>
      </c>
      <c r="C6428" s="188" t="s">
        <v>21</v>
      </c>
      <c r="D6428" s="190">
        <v>65.709999999999994</v>
      </c>
    </row>
    <row r="6429" spans="1:4" x14ac:dyDescent="0.2">
      <c r="A6429" s="185">
        <v>857</v>
      </c>
      <c r="B6429" s="186" t="s">
        <v>16602</v>
      </c>
      <c r="C6429" s="185" t="s">
        <v>21</v>
      </c>
      <c r="D6429" s="187">
        <v>6.69</v>
      </c>
    </row>
    <row r="6430" spans="1:4" x14ac:dyDescent="0.2">
      <c r="A6430" s="188">
        <v>37404</v>
      </c>
      <c r="B6430" s="189" t="s">
        <v>16603</v>
      </c>
      <c r="C6430" s="188" t="s">
        <v>21</v>
      </c>
      <c r="D6430" s="190">
        <v>79.02</v>
      </c>
    </row>
    <row r="6431" spans="1:4" x14ac:dyDescent="0.2">
      <c r="A6431" s="185">
        <v>868</v>
      </c>
      <c r="B6431" s="186" t="s">
        <v>16604</v>
      </c>
      <c r="C6431" s="185" t="s">
        <v>21</v>
      </c>
      <c r="D6431" s="187">
        <v>10.33</v>
      </c>
    </row>
    <row r="6432" spans="1:4" x14ac:dyDescent="0.2">
      <c r="A6432" s="188">
        <v>870</v>
      </c>
      <c r="B6432" s="189" t="s">
        <v>16605</v>
      </c>
      <c r="C6432" s="188" t="s">
        <v>21</v>
      </c>
      <c r="D6432" s="190">
        <v>136.16999999999999</v>
      </c>
    </row>
    <row r="6433" spans="1:4" x14ac:dyDescent="0.2">
      <c r="A6433" s="185">
        <v>863</v>
      </c>
      <c r="B6433" s="186" t="s">
        <v>16606</v>
      </c>
      <c r="C6433" s="185" t="s">
        <v>21</v>
      </c>
      <c r="D6433" s="187">
        <v>14.27</v>
      </c>
    </row>
    <row r="6434" spans="1:4" x14ac:dyDescent="0.2">
      <c r="A6434" s="188">
        <v>867</v>
      </c>
      <c r="B6434" s="189" t="s">
        <v>16607</v>
      </c>
      <c r="C6434" s="188" t="s">
        <v>21</v>
      </c>
      <c r="D6434" s="190">
        <v>19.88</v>
      </c>
    </row>
    <row r="6435" spans="1:4" x14ac:dyDescent="0.2">
      <c r="A6435" s="185">
        <v>891</v>
      </c>
      <c r="B6435" s="186" t="s">
        <v>16608</v>
      </c>
      <c r="C6435" s="185" t="s">
        <v>21</v>
      </c>
      <c r="D6435" s="187">
        <v>228.68</v>
      </c>
    </row>
    <row r="6436" spans="1:4" x14ac:dyDescent="0.2">
      <c r="A6436" s="188">
        <v>864</v>
      </c>
      <c r="B6436" s="189" t="s">
        <v>16609</v>
      </c>
      <c r="C6436" s="188" t="s">
        <v>21</v>
      </c>
      <c r="D6436" s="190">
        <v>28</v>
      </c>
    </row>
    <row r="6437" spans="1:4" x14ac:dyDescent="0.2">
      <c r="A6437" s="185">
        <v>865</v>
      </c>
      <c r="B6437" s="186" t="s">
        <v>16610</v>
      </c>
      <c r="C6437" s="185" t="s">
        <v>21</v>
      </c>
      <c r="D6437" s="187">
        <v>39.450000000000003</v>
      </c>
    </row>
    <row r="6438" spans="1:4" ht="25.5" x14ac:dyDescent="0.2">
      <c r="A6438" s="188">
        <v>1006</v>
      </c>
      <c r="B6438" s="189" t="s">
        <v>16611</v>
      </c>
      <c r="C6438" s="188" t="s">
        <v>21</v>
      </c>
      <c r="D6438" s="190">
        <v>59.62</v>
      </c>
    </row>
    <row r="6439" spans="1:4" ht="25.5" x14ac:dyDescent="0.2">
      <c r="A6439" s="185">
        <v>948</v>
      </c>
      <c r="B6439" s="186" t="s">
        <v>16612</v>
      </c>
      <c r="C6439" s="185" t="s">
        <v>21</v>
      </c>
      <c r="D6439" s="187">
        <v>22.77</v>
      </c>
    </row>
    <row r="6440" spans="1:4" ht="25.5" x14ac:dyDescent="0.2">
      <c r="A6440" s="188">
        <v>947</v>
      </c>
      <c r="B6440" s="189" t="s">
        <v>16613</v>
      </c>
      <c r="C6440" s="188" t="s">
        <v>21</v>
      </c>
      <c r="D6440" s="190">
        <v>23.17</v>
      </c>
    </row>
    <row r="6441" spans="1:4" ht="25.5" x14ac:dyDescent="0.2">
      <c r="A6441" s="185">
        <v>911</v>
      </c>
      <c r="B6441" s="186" t="s">
        <v>16614</v>
      </c>
      <c r="C6441" s="185" t="s">
        <v>21</v>
      </c>
      <c r="D6441" s="187">
        <v>33.69</v>
      </c>
    </row>
    <row r="6442" spans="1:4" ht="25.5" x14ac:dyDescent="0.2">
      <c r="A6442" s="188">
        <v>925</v>
      </c>
      <c r="B6442" s="189" t="s">
        <v>16615</v>
      </c>
      <c r="C6442" s="188" t="s">
        <v>21</v>
      </c>
      <c r="D6442" s="190">
        <v>31.14</v>
      </c>
    </row>
    <row r="6443" spans="1:4" ht="25.5" x14ac:dyDescent="0.2">
      <c r="A6443" s="185">
        <v>954</v>
      </c>
      <c r="B6443" s="186" t="s">
        <v>16616</v>
      </c>
      <c r="C6443" s="185" t="s">
        <v>21</v>
      </c>
      <c r="D6443" s="187">
        <v>34.4</v>
      </c>
    </row>
    <row r="6444" spans="1:4" ht="25.5" x14ac:dyDescent="0.2">
      <c r="A6444" s="188">
        <v>901</v>
      </c>
      <c r="B6444" s="189" t="s">
        <v>16617</v>
      </c>
      <c r="C6444" s="188" t="s">
        <v>21</v>
      </c>
      <c r="D6444" s="190">
        <v>36.82</v>
      </c>
    </row>
    <row r="6445" spans="1:4" ht="25.5" x14ac:dyDescent="0.2">
      <c r="A6445" s="185">
        <v>926</v>
      </c>
      <c r="B6445" s="186" t="s">
        <v>16618</v>
      </c>
      <c r="C6445" s="185" t="s">
        <v>21</v>
      </c>
      <c r="D6445" s="187">
        <v>38.909999999999997</v>
      </c>
    </row>
    <row r="6446" spans="1:4" ht="25.5" x14ac:dyDescent="0.2">
      <c r="A6446" s="188">
        <v>912</v>
      </c>
      <c r="B6446" s="189" t="s">
        <v>16619</v>
      </c>
      <c r="C6446" s="188" t="s">
        <v>21</v>
      </c>
      <c r="D6446" s="190">
        <v>39.15</v>
      </c>
    </row>
    <row r="6447" spans="1:4" ht="25.5" x14ac:dyDescent="0.2">
      <c r="A6447" s="185">
        <v>955</v>
      </c>
      <c r="B6447" s="186" t="s">
        <v>16620</v>
      </c>
      <c r="C6447" s="185" t="s">
        <v>21</v>
      </c>
      <c r="D6447" s="187">
        <v>46.73</v>
      </c>
    </row>
    <row r="6448" spans="1:4" ht="25.5" x14ac:dyDescent="0.2">
      <c r="A6448" s="188">
        <v>946</v>
      </c>
      <c r="B6448" s="189" t="s">
        <v>16621</v>
      </c>
      <c r="C6448" s="188" t="s">
        <v>21</v>
      </c>
      <c r="D6448" s="190">
        <v>52.53</v>
      </c>
    </row>
    <row r="6449" spans="1:4" ht="25.5" x14ac:dyDescent="0.2">
      <c r="A6449" s="185">
        <v>953</v>
      </c>
      <c r="B6449" s="186" t="s">
        <v>16622</v>
      </c>
      <c r="C6449" s="185" t="s">
        <v>21</v>
      </c>
      <c r="D6449" s="187">
        <v>47.81</v>
      </c>
    </row>
    <row r="6450" spans="1:4" ht="25.5" x14ac:dyDescent="0.2">
      <c r="A6450" s="188">
        <v>902</v>
      </c>
      <c r="B6450" s="189" t="s">
        <v>16623</v>
      </c>
      <c r="C6450" s="188" t="s">
        <v>21</v>
      </c>
      <c r="D6450" s="190">
        <v>58.12</v>
      </c>
    </row>
    <row r="6451" spans="1:4" ht="25.5" x14ac:dyDescent="0.2">
      <c r="A6451" s="185">
        <v>927</v>
      </c>
      <c r="B6451" s="186" t="s">
        <v>16624</v>
      </c>
      <c r="C6451" s="185" t="s">
        <v>21</v>
      </c>
      <c r="D6451" s="187">
        <v>56.33</v>
      </c>
    </row>
    <row r="6452" spans="1:4" ht="25.5" x14ac:dyDescent="0.2">
      <c r="A6452" s="188">
        <v>913</v>
      </c>
      <c r="B6452" s="189" t="s">
        <v>16625</v>
      </c>
      <c r="C6452" s="188" t="s">
        <v>21</v>
      </c>
      <c r="D6452" s="190">
        <v>62.87</v>
      </c>
    </row>
    <row r="6453" spans="1:4" ht="25.5" x14ac:dyDescent="0.2">
      <c r="A6453" s="185">
        <v>903</v>
      </c>
      <c r="B6453" s="186" t="s">
        <v>16626</v>
      </c>
      <c r="C6453" s="185" t="s">
        <v>21</v>
      </c>
      <c r="D6453" s="187">
        <v>71.16</v>
      </c>
    </row>
    <row r="6454" spans="1:4" ht="25.5" x14ac:dyDescent="0.2">
      <c r="A6454" s="188">
        <v>945</v>
      </c>
      <c r="B6454" s="189" t="s">
        <v>16627</v>
      </c>
      <c r="C6454" s="188" t="s">
        <v>21</v>
      </c>
      <c r="D6454" s="190">
        <v>75.27</v>
      </c>
    </row>
    <row r="6455" spans="1:4" ht="25.5" x14ac:dyDescent="0.2">
      <c r="A6455" s="185">
        <v>914</v>
      </c>
      <c r="B6455" s="186" t="s">
        <v>16628</v>
      </c>
      <c r="C6455" s="185" t="s">
        <v>21</v>
      </c>
      <c r="D6455" s="187">
        <v>77.11</v>
      </c>
    </row>
    <row r="6456" spans="1:4" ht="38.25" x14ac:dyDescent="0.2">
      <c r="A6456" s="188">
        <v>993</v>
      </c>
      <c r="B6456" s="189" t="s">
        <v>16629</v>
      </c>
      <c r="C6456" s="188" t="s">
        <v>21</v>
      </c>
      <c r="D6456" s="190">
        <v>1.28</v>
      </c>
    </row>
    <row r="6457" spans="1:4" ht="38.25" x14ac:dyDescent="0.2">
      <c r="A6457" s="185">
        <v>1020</v>
      </c>
      <c r="B6457" s="186" t="s">
        <v>16630</v>
      </c>
      <c r="C6457" s="185" t="s">
        <v>21</v>
      </c>
      <c r="D6457" s="187">
        <v>5.59</v>
      </c>
    </row>
    <row r="6458" spans="1:4" ht="38.25" x14ac:dyDescent="0.2">
      <c r="A6458" s="188">
        <v>1017</v>
      </c>
      <c r="B6458" s="189" t="s">
        <v>16631</v>
      </c>
      <c r="C6458" s="188" t="s">
        <v>21</v>
      </c>
      <c r="D6458" s="190">
        <v>61.42</v>
      </c>
    </row>
    <row r="6459" spans="1:4" ht="38.25" x14ac:dyDescent="0.2">
      <c r="A6459" s="185">
        <v>999</v>
      </c>
      <c r="B6459" s="186" t="s">
        <v>16632</v>
      </c>
      <c r="C6459" s="185" t="s">
        <v>21</v>
      </c>
      <c r="D6459" s="187">
        <v>76.099999999999994</v>
      </c>
    </row>
    <row r="6460" spans="1:4" ht="38.25" x14ac:dyDescent="0.2">
      <c r="A6460" s="188">
        <v>995</v>
      </c>
      <c r="B6460" s="189" t="s">
        <v>16633</v>
      </c>
      <c r="C6460" s="188" t="s">
        <v>21</v>
      </c>
      <c r="D6460" s="190">
        <v>8.57</v>
      </c>
    </row>
    <row r="6461" spans="1:4" ht="38.25" x14ac:dyDescent="0.2">
      <c r="A6461" s="185">
        <v>1000</v>
      </c>
      <c r="B6461" s="186" t="s">
        <v>16634</v>
      </c>
      <c r="C6461" s="185" t="s">
        <v>21</v>
      </c>
      <c r="D6461" s="187">
        <v>93.29</v>
      </c>
    </row>
    <row r="6462" spans="1:4" ht="38.25" x14ac:dyDescent="0.2">
      <c r="A6462" s="188">
        <v>1022</v>
      </c>
      <c r="B6462" s="189" t="s">
        <v>16635</v>
      </c>
      <c r="C6462" s="188" t="s">
        <v>21</v>
      </c>
      <c r="D6462" s="190">
        <v>1.78</v>
      </c>
    </row>
    <row r="6463" spans="1:4" ht="38.25" x14ac:dyDescent="0.2">
      <c r="A6463" s="185">
        <v>1015</v>
      </c>
      <c r="B6463" s="186" t="s">
        <v>16636</v>
      </c>
      <c r="C6463" s="185" t="s">
        <v>21</v>
      </c>
      <c r="D6463" s="187">
        <v>122.84</v>
      </c>
    </row>
    <row r="6464" spans="1:4" ht="38.25" x14ac:dyDescent="0.2">
      <c r="A6464" s="188">
        <v>996</v>
      </c>
      <c r="B6464" s="189" t="s">
        <v>16637</v>
      </c>
      <c r="C6464" s="188" t="s">
        <v>21</v>
      </c>
      <c r="D6464" s="190">
        <v>13.05</v>
      </c>
    </row>
    <row r="6465" spans="1:4" ht="38.25" x14ac:dyDescent="0.2">
      <c r="A6465" s="185">
        <v>1001</v>
      </c>
      <c r="B6465" s="186" t="s">
        <v>16638</v>
      </c>
      <c r="C6465" s="185" t="s">
        <v>21</v>
      </c>
      <c r="D6465" s="187">
        <v>153.72999999999999</v>
      </c>
    </row>
    <row r="6466" spans="1:4" ht="38.25" x14ac:dyDescent="0.2">
      <c r="A6466" s="188">
        <v>1019</v>
      </c>
      <c r="B6466" s="189" t="s">
        <v>16639</v>
      </c>
      <c r="C6466" s="188" t="s">
        <v>21</v>
      </c>
      <c r="D6466" s="190">
        <v>17.989999999999998</v>
      </c>
    </row>
    <row r="6467" spans="1:4" ht="38.25" x14ac:dyDescent="0.2">
      <c r="A6467" s="185">
        <v>1021</v>
      </c>
      <c r="B6467" s="186" t="s">
        <v>16640</v>
      </c>
      <c r="C6467" s="185" t="s">
        <v>21</v>
      </c>
      <c r="D6467" s="187">
        <v>2.5499999999999998</v>
      </c>
    </row>
    <row r="6468" spans="1:4" ht="38.25" x14ac:dyDescent="0.2">
      <c r="A6468" s="188">
        <v>39249</v>
      </c>
      <c r="B6468" s="189" t="s">
        <v>16641</v>
      </c>
      <c r="C6468" s="188" t="s">
        <v>21</v>
      </c>
      <c r="D6468" s="190">
        <v>200.55</v>
      </c>
    </row>
    <row r="6469" spans="1:4" ht="38.25" x14ac:dyDescent="0.2">
      <c r="A6469" s="185">
        <v>1018</v>
      </c>
      <c r="B6469" s="186" t="s">
        <v>16642</v>
      </c>
      <c r="C6469" s="185" t="s">
        <v>21</v>
      </c>
      <c r="D6469" s="187">
        <v>25.64</v>
      </c>
    </row>
    <row r="6470" spans="1:4" ht="38.25" x14ac:dyDescent="0.2">
      <c r="A6470" s="188">
        <v>39250</v>
      </c>
      <c r="B6470" s="189" t="s">
        <v>16643</v>
      </c>
      <c r="C6470" s="188" t="s">
        <v>21</v>
      </c>
      <c r="D6470" s="190">
        <v>257.62</v>
      </c>
    </row>
    <row r="6471" spans="1:4" ht="38.25" x14ac:dyDescent="0.2">
      <c r="A6471" s="185">
        <v>994</v>
      </c>
      <c r="B6471" s="186" t="s">
        <v>16644</v>
      </c>
      <c r="C6471" s="185" t="s">
        <v>21</v>
      </c>
      <c r="D6471" s="187">
        <v>3.49</v>
      </c>
    </row>
    <row r="6472" spans="1:4" ht="38.25" x14ac:dyDescent="0.2">
      <c r="A6472" s="188">
        <v>977</v>
      </c>
      <c r="B6472" s="189" t="s">
        <v>16645</v>
      </c>
      <c r="C6472" s="188" t="s">
        <v>21</v>
      </c>
      <c r="D6472" s="190">
        <v>35.520000000000003</v>
      </c>
    </row>
    <row r="6473" spans="1:4" ht="38.25" x14ac:dyDescent="0.2">
      <c r="A6473" s="185">
        <v>998</v>
      </c>
      <c r="B6473" s="186" t="s">
        <v>16646</v>
      </c>
      <c r="C6473" s="185" t="s">
        <v>21</v>
      </c>
      <c r="D6473" s="187">
        <v>47.18</v>
      </c>
    </row>
    <row r="6474" spans="1:4" ht="25.5" x14ac:dyDescent="0.2">
      <c r="A6474" s="188">
        <v>39251</v>
      </c>
      <c r="B6474" s="189" t="s">
        <v>16647</v>
      </c>
      <c r="C6474" s="188" t="s">
        <v>21</v>
      </c>
      <c r="D6474" s="190">
        <v>0.34</v>
      </c>
    </row>
    <row r="6475" spans="1:4" ht="25.5" x14ac:dyDescent="0.2">
      <c r="A6475" s="185">
        <v>1011</v>
      </c>
      <c r="B6475" s="186" t="s">
        <v>16648</v>
      </c>
      <c r="C6475" s="185" t="s">
        <v>21</v>
      </c>
      <c r="D6475" s="187">
        <v>0.47</v>
      </c>
    </row>
    <row r="6476" spans="1:4" ht="25.5" x14ac:dyDescent="0.2">
      <c r="A6476" s="188">
        <v>39252</v>
      </c>
      <c r="B6476" s="189" t="s">
        <v>16649</v>
      </c>
      <c r="C6476" s="188" t="s">
        <v>21</v>
      </c>
      <c r="D6476" s="190">
        <v>0.56000000000000005</v>
      </c>
    </row>
    <row r="6477" spans="1:4" ht="25.5" x14ac:dyDescent="0.2">
      <c r="A6477" s="185">
        <v>1013</v>
      </c>
      <c r="B6477" s="186" t="s">
        <v>16650</v>
      </c>
      <c r="C6477" s="185" t="s">
        <v>21</v>
      </c>
      <c r="D6477" s="187">
        <v>0.75</v>
      </c>
    </row>
    <row r="6478" spans="1:4" ht="25.5" x14ac:dyDescent="0.2">
      <c r="A6478" s="188">
        <v>980</v>
      </c>
      <c r="B6478" s="189" t="s">
        <v>16651</v>
      </c>
      <c r="C6478" s="188" t="s">
        <v>21</v>
      </c>
      <c r="D6478" s="190">
        <v>5.12</v>
      </c>
    </row>
    <row r="6479" spans="1:4" ht="25.5" x14ac:dyDescent="0.2">
      <c r="A6479" s="185">
        <v>39237</v>
      </c>
      <c r="B6479" s="186" t="s">
        <v>16652</v>
      </c>
      <c r="C6479" s="185" t="s">
        <v>21</v>
      </c>
      <c r="D6479" s="187">
        <v>60.78</v>
      </c>
    </row>
    <row r="6480" spans="1:4" ht="25.5" x14ac:dyDescent="0.2">
      <c r="A6480" s="188">
        <v>979</v>
      </c>
      <c r="B6480" s="189" t="s">
        <v>16653</v>
      </c>
      <c r="C6480" s="188" t="s">
        <v>21</v>
      </c>
      <c r="D6480" s="190">
        <v>7.9</v>
      </c>
    </row>
    <row r="6481" spans="1:4" ht="25.5" x14ac:dyDescent="0.2">
      <c r="A6481" s="185">
        <v>39239</v>
      </c>
      <c r="B6481" s="186" t="s">
        <v>16654</v>
      </c>
      <c r="C6481" s="185" t="s">
        <v>21</v>
      </c>
      <c r="D6481" s="187">
        <v>92.35</v>
      </c>
    </row>
    <row r="6482" spans="1:4" ht="25.5" x14ac:dyDescent="0.2">
      <c r="A6482" s="188">
        <v>1014</v>
      </c>
      <c r="B6482" s="189" t="s">
        <v>16655</v>
      </c>
      <c r="C6482" s="188" t="s">
        <v>21</v>
      </c>
      <c r="D6482" s="190">
        <v>1.2</v>
      </c>
    </row>
    <row r="6483" spans="1:4" ht="25.5" x14ac:dyDescent="0.2">
      <c r="A6483" s="185">
        <v>39240</v>
      </c>
      <c r="B6483" s="186" t="s">
        <v>16656</v>
      </c>
      <c r="C6483" s="185" t="s">
        <v>21</v>
      </c>
      <c r="D6483" s="187">
        <v>122.05</v>
      </c>
    </row>
    <row r="6484" spans="1:4" ht="25.5" x14ac:dyDescent="0.2">
      <c r="A6484" s="188">
        <v>39232</v>
      </c>
      <c r="B6484" s="189" t="s">
        <v>16657</v>
      </c>
      <c r="C6484" s="188" t="s">
        <v>21</v>
      </c>
      <c r="D6484" s="190">
        <v>12.67</v>
      </c>
    </row>
    <row r="6485" spans="1:4" ht="25.5" x14ac:dyDescent="0.2">
      <c r="A6485" s="185">
        <v>39233</v>
      </c>
      <c r="B6485" s="186" t="s">
        <v>16658</v>
      </c>
      <c r="C6485" s="185" t="s">
        <v>21</v>
      </c>
      <c r="D6485" s="187">
        <v>17.420000000000002</v>
      </c>
    </row>
    <row r="6486" spans="1:4" ht="25.5" x14ac:dyDescent="0.2">
      <c r="A6486" s="188">
        <v>981</v>
      </c>
      <c r="B6486" s="189" t="s">
        <v>16659</v>
      </c>
      <c r="C6486" s="188" t="s">
        <v>21</v>
      </c>
      <c r="D6486" s="190">
        <v>2.14</v>
      </c>
    </row>
    <row r="6487" spans="1:4" ht="25.5" x14ac:dyDescent="0.2">
      <c r="A6487" s="185">
        <v>39234</v>
      </c>
      <c r="B6487" s="186" t="s">
        <v>16660</v>
      </c>
      <c r="C6487" s="185" t="s">
        <v>21</v>
      </c>
      <c r="D6487" s="187">
        <v>25.57</v>
      </c>
    </row>
    <row r="6488" spans="1:4" ht="25.5" x14ac:dyDescent="0.2">
      <c r="A6488" s="188">
        <v>982</v>
      </c>
      <c r="B6488" s="189" t="s">
        <v>16661</v>
      </c>
      <c r="C6488" s="188" t="s">
        <v>21</v>
      </c>
      <c r="D6488" s="190">
        <v>3</v>
      </c>
    </row>
    <row r="6489" spans="1:4" ht="25.5" x14ac:dyDescent="0.2">
      <c r="A6489" s="185">
        <v>39235</v>
      </c>
      <c r="B6489" s="186" t="s">
        <v>16662</v>
      </c>
      <c r="C6489" s="185" t="s">
        <v>21</v>
      </c>
      <c r="D6489" s="187">
        <v>35.96</v>
      </c>
    </row>
    <row r="6490" spans="1:4" ht="25.5" x14ac:dyDescent="0.2">
      <c r="A6490" s="188">
        <v>39236</v>
      </c>
      <c r="B6490" s="189" t="s">
        <v>16663</v>
      </c>
      <c r="C6490" s="188" t="s">
        <v>21</v>
      </c>
      <c r="D6490" s="190">
        <v>47.15</v>
      </c>
    </row>
    <row r="6491" spans="1:4" ht="38.25" x14ac:dyDescent="0.2">
      <c r="A6491" s="185">
        <v>876</v>
      </c>
      <c r="B6491" s="186" t="s">
        <v>16664</v>
      </c>
      <c r="C6491" s="185" t="s">
        <v>21</v>
      </c>
      <c r="D6491" s="187">
        <v>121.71</v>
      </c>
    </row>
    <row r="6492" spans="1:4" ht="38.25" x14ac:dyDescent="0.2">
      <c r="A6492" s="188">
        <v>877</v>
      </c>
      <c r="B6492" s="189" t="s">
        <v>16665</v>
      </c>
      <c r="C6492" s="188" t="s">
        <v>21</v>
      </c>
      <c r="D6492" s="190">
        <v>143.08000000000001</v>
      </c>
    </row>
    <row r="6493" spans="1:4" ht="38.25" x14ac:dyDescent="0.2">
      <c r="A6493" s="185">
        <v>882</v>
      </c>
      <c r="B6493" s="186" t="s">
        <v>16666</v>
      </c>
      <c r="C6493" s="185" t="s">
        <v>21</v>
      </c>
      <c r="D6493" s="187">
        <v>155.91</v>
      </c>
    </row>
    <row r="6494" spans="1:4" ht="38.25" x14ac:dyDescent="0.2">
      <c r="A6494" s="188">
        <v>878</v>
      </c>
      <c r="B6494" s="189" t="s">
        <v>16667</v>
      </c>
      <c r="C6494" s="188" t="s">
        <v>21</v>
      </c>
      <c r="D6494" s="190">
        <v>193.84</v>
      </c>
    </row>
    <row r="6495" spans="1:4" ht="38.25" x14ac:dyDescent="0.2">
      <c r="A6495" s="185">
        <v>879</v>
      </c>
      <c r="B6495" s="186" t="s">
        <v>16668</v>
      </c>
      <c r="C6495" s="185" t="s">
        <v>21</v>
      </c>
      <c r="D6495" s="187">
        <v>228.47</v>
      </c>
    </row>
    <row r="6496" spans="1:4" ht="38.25" x14ac:dyDescent="0.2">
      <c r="A6496" s="188">
        <v>880</v>
      </c>
      <c r="B6496" s="189" t="s">
        <v>16669</v>
      </c>
      <c r="C6496" s="188" t="s">
        <v>21</v>
      </c>
      <c r="D6496" s="190">
        <v>268.82</v>
      </c>
    </row>
    <row r="6497" spans="1:4" ht="38.25" x14ac:dyDescent="0.2">
      <c r="A6497" s="185">
        <v>873</v>
      </c>
      <c r="B6497" s="186" t="s">
        <v>16670</v>
      </c>
      <c r="C6497" s="185" t="s">
        <v>21</v>
      </c>
      <c r="D6497" s="187">
        <v>81.739999999999995</v>
      </c>
    </row>
    <row r="6498" spans="1:4" ht="38.25" x14ac:dyDescent="0.2">
      <c r="A6498" s="188">
        <v>881</v>
      </c>
      <c r="B6498" s="189" t="s">
        <v>16671</v>
      </c>
      <c r="C6498" s="188" t="s">
        <v>21</v>
      </c>
      <c r="D6498" s="190">
        <v>367.43</v>
      </c>
    </row>
    <row r="6499" spans="1:4" ht="38.25" x14ac:dyDescent="0.2">
      <c r="A6499" s="185">
        <v>874</v>
      </c>
      <c r="B6499" s="186" t="s">
        <v>16672</v>
      </c>
      <c r="C6499" s="185" t="s">
        <v>21</v>
      </c>
      <c r="D6499" s="187">
        <v>97</v>
      </c>
    </row>
    <row r="6500" spans="1:4" ht="38.25" x14ac:dyDescent="0.2">
      <c r="A6500" s="188">
        <v>875</v>
      </c>
      <c r="B6500" s="189" t="s">
        <v>16673</v>
      </c>
      <c r="C6500" s="188" t="s">
        <v>21</v>
      </c>
      <c r="D6500" s="190">
        <v>115.73</v>
      </c>
    </row>
    <row r="6501" spans="1:4" ht="25.5" x14ac:dyDescent="0.2">
      <c r="A6501" s="185">
        <v>983</v>
      </c>
      <c r="B6501" s="186" t="s">
        <v>16674</v>
      </c>
      <c r="C6501" s="185" t="s">
        <v>21</v>
      </c>
      <c r="D6501" s="187">
        <v>0.72</v>
      </c>
    </row>
    <row r="6502" spans="1:4" ht="25.5" x14ac:dyDescent="0.2">
      <c r="A6502" s="188">
        <v>985</v>
      </c>
      <c r="B6502" s="189" t="s">
        <v>16675</v>
      </c>
      <c r="C6502" s="188" t="s">
        <v>21</v>
      </c>
      <c r="D6502" s="190">
        <v>5.43</v>
      </c>
    </row>
    <row r="6503" spans="1:4" ht="25.5" x14ac:dyDescent="0.2">
      <c r="A6503" s="185">
        <v>990</v>
      </c>
      <c r="B6503" s="186" t="s">
        <v>16676</v>
      </c>
      <c r="C6503" s="185" t="s">
        <v>21</v>
      </c>
      <c r="D6503" s="187">
        <v>74.400000000000006</v>
      </c>
    </row>
    <row r="6504" spans="1:4" ht="25.5" x14ac:dyDescent="0.2">
      <c r="A6504" s="188">
        <v>39241</v>
      </c>
      <c r="B6504" s="189" t="s">
        <v>16677</v>
      </c>
      <c r="C6504" s="188" t="s">
        <v>21</v>
      </c>
      <c r="D6504" s="190">
        <v>8.5</v>
      </c>
    </row>
    <row r="6505" spans="1:4" ht="25.5" x14ac:dyDescent="0.2">
      <c r="A6505" s="185">
        <v>1005</v>
      </c>
      <c r="B6505" s="186" t="s">
        <v>16678</v>
      </c>
      <c r="C6505" s="185" t="s">
        <v>21</v>
      </c>
      <c r="D6505" s="187">
        <v>91.32</v>
      </c>
    </row>
    <row r="6506" spans="1:4" ht="25.5" x14ac:dyDescent="0.2">
      <c r="A6506" s="188">
        <v>984</v>
      </c>
      <c r="B6506" s="189" t="s">
        <v>16679</v>
      </c>
      <c r="C6506" s="188" t="s">
        <v>21</v>
      </c>
      <c r="D6506" s="190">
        <v>1.87</v>
      </c>
    </row>
    <row r="6507" spans="1:4" ht="25.5" x14ac:dyDescent="0.2">
      <c r="A6507" s="185">
        <v>991</v>
      </c>
      <c r="B6507" s="186" t="s">
        <v>16680</v>
      </c>
      <c r="C6507" s="185" t="s">
        <v>21</v>
      </c>
      <c r="D6507" s="187">
        <v>120.66</v>
      </c>
    </row>
    <row r="6508" spans="1:4" ht="25.5" x14ac:dyDescent="0.2">
      <c r="A6508" s="188">
        <v>986</v>
      </c>
      <c r="B6508" s="189" t="s">
        <v>16681</v>
      </c>
      <c r="C6508" s="188" t="s">
        <v>21</v>
      </c>
      <c r="D6508" s="190">
        <v>13</v>
      </c>
    </row>
    <row r="6509" spans="1:4" ht="25.5" x14ac:dyDescent="0.2">
      <c r="A6509" s="185">
        <v>1024</v>
      </c>
      <c r="B6509" s="186" t="s">
        <v>16682</v>
      </c>
      <c r="C6509" s="185" t="s">
        <v>21</v>
      </c>
      <c r="D6509" s="187">
        <v>149.34</v>
      </c>
    </row>
    <row r="6510" spans="1:4" ht="25.5" x14ac:dyDescent="0.2">
      <c r="A6510" s="188">
        <v>987</v>
      </c>
      <c r="B6510" s="189" t="s">
        <v>16683</v>
      </c>
      <c r="C6510" s="188" t="s">
        <v>21</v>
      </c>
      <c r="D6510" s="190">
        <v>17.66</v>
      </c>
    </row>
    <row r="6511" spans="1:4" ht="25.5" x14ac:dyDescent="0.2">
      <c r="A6511" s="185">
        <v>1003</v>
      </c>
      <c r="B6511" s="186" t="s">
        <v>16684</v>
      </c>
      <c r="C6511" s="185" t="s">
        <v>21</v>
      </c>
      <c r="D6511" s="187">
        <v>2.75</v>
      </c>
    </row>
    <row r="6512" spans="1:4" ht="25.5" x14ac:dyDescent="0.2">
      <c r="A6512" s="188">
        <v>992</v>
      </c>
      <c r="B6512" s="189" t="s">
        <v>16685</v>
      </c>
      <c r="C6512" s="188" t="s">
        <v>21</v>
      </c>
      <c r="D6512" s="190">
        <v>193.22</v>
      </c>
    </row>
    <row r="6513" spans="1:4" ht="25.5" x14ac:dyDescent="0.2">
      <c r="A6513" s="185">
        <v>1007</v>
      </c>
      <c r="B6513" s="186" t="s">
        <v>16686</v>
      </c>
      <c r="C6513" s="185" t="s">
        <v>21</v>
      </c>
      <c r="D6513" s="187">
        <v>25.06</v>
      </c>
    </row>
    <row r="6514" spans="1:4" ht="25.5" x14ac:dyDescent="0.2">
      <c r="A6514" s="188">
        <v>39242</v>
      </c>
      <c r="B6514" s="189" t="s">
        <v>16687</v>
      </c>
      <c r="C6514" s="188" t="s">
        <v>21</v>
      </c>
      <c r="D6514" s="190">
        <v>239.4</v>
      </c>
    </row>
    <row r="6515" spans="1:4" ht="25.5" x14ac:dyDescent="0.2">
      <c r="A6515" s="185">
        <v>1008</v>
      </c>
      <c r="B6515" s="186" t="s">
        <v>16688</v>
      </c>
      <c r="C6515" s="185" t="s">
        <v>21</v>
      </c>
      <c r="D6515" s="187">
        <v>3.12</v>
      </c>
    </row>
    <row r="6516" spans="1:4" ht="25.5" x14ac:dyDescent="0.2">
      <c r="A6516" s="188">
        <v>988</v>
      </c>
      <c r="B6516" s="189" t="s">
        <v>16689</v>
      </c>
      <c r="C6516" s="188" t="s">
        <v>21</v>
      </c>
      <c r="D6516" s="190">
        <v>34.61</v>
      </c>
    </row>
    <row r="6517" spans="1:4" ht="25.5" x14ac:dyDescent="0.2">
      <c r="A6517" s="185">
        <v>989</v>
      </c>
      <c r="B6517" s="186" t="s">
        <v>16690</v>
      </c>
      <c r="C6517" s="185" t="s">
        <v>21</v>
      </c>
      <c r="D6517" s="187">
        <v>46.88</v>
      </c>
    </row>
    <row r="6518" spans="1:4" x14ac:dyDescent="0.2">
      <c r="A6518" s="188">
        <v>34602</v>
      </c>
      <c r="B6518" s="189" t="s">
        <v>16691</v>
      </c>
      <c r="C6518" s="188" t="s">
        <v>21</v>
      </c>
      <c r="D6518" s="190">
        <v>2.14</v>
      </c>
    </row>
    <row r="6519" spans="1:4" x14ac:dyDescent="0.2">
      <c r="A6519" s="185">
        <v>34603</v>
      </c>
      <c r="B6519" s="186" t="s">
        <v>16692</v>
      </c>
      <c r="C6519" s="185" t="s">
        <v>21</v>
      </c>
      <c r="D6519" s="187">
        <v>10.32</v>
      </c>
    </row>
    <row r="6520" spans="1:4" x14ac:dyDescent="0.2">
      <c r="A6520" s="188">
        <v>34607</v>
      </c>
      <c r="B6520" s="189" t="s">
        <v>16693</v>
      </c>
      <c r="C6520" s="188" t="s">
        <v>21</v>
      </c>
      <c r="D6520" s="190">
        <v>4.5999999999999996</v>
      </c>
    </row>
    <row r="6521" spans="1:4" x14ac:dyDescent="0.2">
      <c r="A6521" s="185">
        <v>34609</v>
      </c>
      <c r="B6521" s="186" t="s">
        <v>16694</v>
      </c>
      <c r="C6521" s="185" t="s">
        <v>21</v>
      </c>
      <c r="D6521" s="187">
        <v>6.9</v>
      </c>
    </row>
    <row r="6522" spans="1:4" x14ac:dyDescent="0.2">
      <c r="A6522" s="188">
        <v>34618</v>
      </c>
      <c r="B6522" s="189" t="s">
        <v>16695</v>
      </c>
      <c r="C6522" s="188" t="s">
        <v>21</v>
      </c>
      <c r="D6522" s="190">
        <v>2.84</v>
      </c>
    </row>
    <row r="6523" spans="1:4" x14ac:dyDescent="0.2">
      <c r="A6523" s="185">
        <v>34620</v>
      </c>
      <c r="B6523" s="186" t="s">
        <v>16696</v>
      </c>
      <c r="C6523" s="185" t="s">
        <v>21</v>
      </c>
      <c r="D6523" s="187">
        <v>14.24</v>
      </c>
    </row>
    <row r="6524" spans="1:4" x14ac:dyDescent="0.2">
      <c r="A6524" s="188">
        <v>34621</v>
      </c>
      <c r="B6524" s="189" t="s">
        <v>16697</v>
      </c>
      <c r="C6524" s="188" t="s">
        <v>21</v>
      </c>
      <c r="D6524" s="190">
        <v>6.6</v>
      </c>
    </row>
    <row r="6525" spans="1:4" x14ac:dyDescent="0.2">
      <c r="A6525" s="185">
        <v>34622</v>
      </c>
      <c r="B6525" s="186" t="s">
        <v>16698</v>
      </c>
      <c r="C6525" s="185" t="s">
        <v>21</v>
      </c>
      <c r="D6525" s="187">
        <v>9.36</v>
      </c>
    </row>
    <row r="6526" spans="1:4" x14ac:dyDescent="0.2">
      <c r="A6526" s="188">
        <v>34624</v>
      </c>
      <c r="B6526" s="189" t="s">
        <v>16699</v>
      </c>
      <c r="C6526" s="188" t="s">
        <v>21</v>
      </c>
      <c r="D6526" s="190">
        <v>3.63</v>
      </c>
    </row>
    <row r="6527" spans="1:4" x14ac:dyDescent="0.2">
      <c r="A6527" s="185">
        <v>34626</v>
      </c>
      <c r="B6527" s="186" t="s">
        <v>16700</v>
      </c>
      <c r="C6527" s="185" t="s">
        <v>21</v>
      </c>
      <c r="D6527" s="187">
        <v>19.57</v>
      </c>
    </row>
    <row r="6528" spans="1:4" x14ac:dyDescent="0.2">
      <c r="A6528" s="188">
        <v>34627</v>
      </c>
      <c r="B6528" s="189" t="s">
        <v>16701</v>
      </c>
      <c r="C6528" s="188" t="s">
        <v>21</v>
      </c>
      <c r="D6528" s="190">
        <v>8.43</v>
      </c>
    </row>
    <row r="6529" spans="1:4" x14ac:dyDescent="0.2">
      <c r="A6529" s="185">
        <v>34629</v>
      </c>
      <c r="B6529" s="186" t="s">
        <v>16702</v>
      </c>
      <c r="C6529" s="185" t="s">
        <v>21</v>
      </c>
      <c r="D6529" s="187">
        <v>12.35</v>
      </c>
    </row>
    <row r="6530" spans="1:4" ht="25.5" x14ac:dyDescent="0.2">
      <c r="A6530" s="188">
        <v>39257</v>
      </c>
      <c r="B6530" s="189" t="s">
        <v>16703</v>
      </c>
      <c r="C6530" s="188" t="s">
        <v>21</v>
      </c>
      <c r="D6530" s="190">
        <v>3.27</v>
      </c>
    </row>
    <row r="6531" spans="1:4" ht="25.5" x14ac:dyDescent="0.2">
      <c r="A6531" s="185">
        <v>39261</v>
      </c>
      <c r="B6531" s="186" t="s">
        <v>16704</v>
      </c>
      <c r="C6531" s="185" t="s">
        <v>21</v>
      </c>
      <c r="D6531" s="187">
        <v>17.440000000000001</v>
      </c>
    </row>
    <row r="6532" spans="1:4" ht="25.5" x14ac:dyDescent="0.2">
      <c r="A6532" s="188">
        <v>39268</v>
      </c>
      <c r="B6532" s="189" t="s">
        <v>16705</v>
      </c>
      <c r="C6532" s="188" t="s">
        <v>21</v>
      </c>
      <c r="D6532" s="190">
        <v>201.23</v>
      </c>
    </row>
    <row r="6533" spans="1:4" ht="25.5" x14ac:dyDescent="0.2">
      <c r="A6533" s="185">
        <v>39262</v>
      </c>
      <c r="B6533" s="186" t="s">
        <v>16706</v>
      </c>
      <c r="C6533" s="185" t="s">
        <v>21</v>
      </c>
      <c r="D6533" s="187">
        <v>27.27</v>
      </c>
    </row>
    <row r="6534" spans="1:4" ht="25.5" x14ac:dyDescent="0.2">
      <c r="A6534" s="188">
        <v>39258</v>
      </c>
      <c r="B6534" s="189" t="s">
        <v>16707</v>
      </c>
      <c r="C6534" s="188" t="s">
        <v>21</v>
      </c>
      <c r="D6534" s="190">
        <v>4.8499999999999996</v>
      </c>
    </row>
    <row r="6535" spans="1:4" ht="25.5" x14ac:dyDescent="0.2">
      <c r="A6535" s="185">
        <v>39263</v>
      </c>
      <c r="B6535" s="186" t="s">
        <v>16708</v>
      </c>
      <c r="C6535" s="185" t="s">
        <v>21</v>
      </c>
      <c r="D6535" s="187">
        <v>42.19</v>
      </c>
    </row>
    <row r="6536" spans="1:4" ht="25.5" x14ac:dyDescent="0.2">
      <c r="A6536" s="188">
        <v>39264</v>
      </c>
      <c r="B6536" s="189" t="s">
        <v>16709</v>
      </c>
      <c r="C6536" s="188" t="s">
        <v>21</v>
      </c>
      <c r="D6536" s="190">
        <v>57.13</v>
      </c>
    </row>
    <row r="6537" spans="1:4" ht="25.5" x14ac:dyDescent="0.2">
      <c r="A6537" s="185">
        <v>39259</v>
      </c>
      <c r="B6537" s="186" t="s">
        <v>16710</v>
      </c>
      <c r="C6537" s="185" t="s">
        <v>21</v>
      </c>
      <c r="D6537" s="187">
        <v>7.39</v>
      </c>
    </row>
    <row r="6538" spans="1:4" ht="25.5" x14ac:dyDescent="0.2">
      <c r="A6538" s="188">
        <v>39265</v>
      </c>
      <c r="B6538" s="189" t="s">
        <v>16711</v>
      </c>
      <c r="C6538" s="188" t="s">
        <v>21</v>
      </c>
      <c r="D6538" s="190">
        <v>84.16</v>
      </c>
    </row>
    <row r="6539" spans="1:4" ht="25.5" x14ac:dyDescent="0.2">
      <c r="A6539" s="185">
        <v>39260</v>
      </c>
      <c r="B6539" s="186" t="s">
        <v>16712</v>
      </c>
      <c r="C6539" s="185" t="s">
        <v>21</v>
      </c>
      <c r="D6539" s="187">
        <v>10.52</v>
      </c>
    </row>
    <row r="6540" spans="1:4" ht="25.5" x14ac:dyDescent="0.2">
      <c r="A6540" s="188">
        <v>39266</v>
      </c>
      <c r="B6540" s="189" t="s">
        <v>16713</v>
      </c>
      <c r="C6540" s="188" t="s">
        <v>21</v>
      </c>
      <c r="D6540" s="190">
        <v>118.09</v>
      </c>
    </row>
    <row r="6541" spans="1:4" ht="25.5" x14ac:dyDescent="0.2">
      <c r="A6541" s="185">
        <v>39267</v>
      </c>
      <c r="B6541" s="186" t="s">
        <v>16714</v>
      </c>
      <c r="C6541" s="185" t="s">
        <v>21</v>
      </c>
      <c r="D6541" s="187">
        <v>154.80000000000001</v>
      </c>
    </row>
    <row r="6542" spans="1:4" x14ac:dyDescent="0.2">
      <c r="A6542" s="188">
        <v>11901</v>
      </c>
      <c r="B6542" s="189" t="s">
        <v>2354</v>
      </c>
      <c r="C6542" s="188" t="s">
        <v>21</v>
      </c>
      <c r="D6542" s="190">
        <v>0.35</v>
      </c>
    </row>
    <row r="6543" spans="1:4" x14ac:dyDescent="0.2">
      <c r="A6543" s="185">
        <v>11902</v>
      </c>
      <c r="B6543" s="186" t="s">
        <v>2355</v>
      </c>
      <c r="C6543" s="185" t="s">
        <v>21</v>
      </c>
      <c r="D6543" s="187">
        <v>0.61</v>
      </c>
    </row>
    <row r="6544" spans="1:4" x14ac:dyDescent="0.2">
      <c r="A6544" s="188">
        <v>11903</v>
      </c>
      <c r="B6544" s="189" t="s">
        <v>2356</v>
      </c>
      <c r="C6544" s="188" t="s">
        <v>21</v>
      </c>
      <c r="D6544" s="190">
        <v>0.94</v>
      </c>
    </row>
    <row r="6545" spans="1:4" x14ac:dyDescent="0.2">
      <c r="A6545" s="185">
        <v>11904</v>
      </c>
      <c r="B6545" s="186" t="s">
        <v>2357</v>
      </c>
      <c r="C6545" s="185" t="s">
        <v>21</v>
      </c>
      <c r="D6545" s="187">
        <v>1.2</v>
      </c>
    </row>
    <row r="6546" spans="1:4" x14ac:dyDescent="0.2">
      <c r="A6546" s="188">
        <v>11905</v>
      </c>
      <c r="B6546" s="189" t="s">
        <v>2358</v>
      </c>
      <c r="C6546" s="188" t="s">
        <v>21</v>
      </c>
      <c r="D6546" s="190">
        <v>1.61</v>
      </c>
    </row>
    <row r="6547" spans="1:4" x14ac:dyDescent="0.2">
      <c r="A6547" s="185">
        <v>11906</v>
      </c>
      <c r="B6547" s="186" t="s">
        <v>2359</v>
      </c>
      <c r="C6547" s="185" t="s">
        <v>21</v>
      </c>
      <c r="D6547" s="187">
        <v>1.85</v>
      </c>
    </row>
    <row r="6548" spans="1:4" x14ac:dyDescent="0.2">
      <c r="A6548" s="188">
        <v>11919</v>
      </c>
      <c r="B6548" s="189" t="s">
        <v>2360</v>
      </c>
      <c r="C6548" s="188" t="s">
        <v>21</v>
      </c>
      <c r="D6548" s="190">
        <v>3.64</v>
      </c>
    </row>
    <row r="6549" spans="1:4" x14ac:dyDescent="0.2">
      <c r="A6549" s="185">
        <v>11920</v>
      </c>
      <c r="B6549" s="186" t="s">
        <v>2361</v>
      </c>
      <c r="C6549" s="185" t="s">
        <v>21</v>
      </c>
      <c r="D6549" s="187">
        <v>7.06</v>
      </c>
    </row>
    <row r="6550" spans="1:4" x14ac:dyDescent="0.2">
      <c r="A6550" s="188">
        <v>11924</v>
      </c>
      <c r="B6550" s="189" t="s">
        <v>2362</v>
      </c>
      <c r="C6550" s="188" t="s">
        <v>21</v>
      </c>
      <c r="D6550" s="190">
        <v>68.680000000000007</v>
      </c>
    </row>
    <row r="6551" spans="1:4" x14ac:dyDescent="0.2">
      <c r="A6551" s="185">
        <v>11921</v>
      </c>
      <c r="B6551" s="186" t="s">
        <v>2363</v>
      </c>
      <c r="C6551" s="185" t="s">
        <v>21</v>
      </c>
      <c r="D6551" s="187">
        <v>9.61</v>
      </c>
    </row>
    <row r="6552" spans="1:4" x14ac:dyDescent="0.2">
      <c r="A6552" s="188">
        <v>11922</v>
      </c>
      <c r="B6552" s="189" t="s">
        <v>2364</v>
      </c>
      <c r="C6552" s="188" t="s">
        <v>21</v>
      </c>
      <c r="D6552" s="190">
        <v>17.07</v>
      </c>
    </row>
    <row r="6553" spans="1:4" x14ac:dyDescent="0.2">
      <c r="A6553" s="185">
        <v>11923</v>
      </c>
      <c r="B6553" s="186" t="s">
        <v>2365</v>
      </c>
      <c r="C6553" s="185" t="s">
        <v>21</v>
      </c>
      <c r="D6553" s="187">
        <v>27.88</v>
      </c>
    </row>
    <row r="6554" spans="1:4" x14ac:dyDescent="0.2">
      <c r="A6554" s="188">
        <v>11916</v>
      </c>
      <c r="B6554" s="189" t="s">
        <v>2366</v>
      </c>
      <c r="C6554" s="188" t="s">
        <v>21</v>
      </c>
      <c r="D6554" s="190">
        <v>4.7300000000000004</v>
      </c>
    </row>
    <row r="6555" spans="1:4" x14ac:dyDescent="0.2">
      <c r="A6555" s="185">
        <v>11914</v>
      </c>
      <c r="B6555" s="186" t="s">
        <v>2367</v>
      </c>
      <c r="C6555" s="185" t="s">
        <v>21</v>
      </c>
      <c r="D6555" s="187">
        <v>34.35</v>
      </c>
    </row>
    <row r="6556" spans="1:4" x14ac:dyDescent="0.2">
      <c r="A6556" s="188">
        <v>11917</v>
      </c>
      <c r="B6556" s="189" t="s">
        <v>2368</v>
      </c>
      <c r="C6556" s="188" t="s">
        <v>21</v>
      </c>
      <c r="D6556" s="190">
        <v>8.23</v>
      </c>
    </row>
    <row r="6557" spans="1:4" x14ac:dyDescent="0.2">
      <c r="A6557" s="185">
        <v>11918</v>
      </c>
      <c r="B6557" s="186" t="s">
        <v>2369</v>
      </c>
      <c r="C6557" s="185" t="s">
        <v>21</v>
      </c>
      <c r="D6557" s="187">
        <v>11.17</v>
      </c>
    </row>
    <row r="6558" spans="1:4" ht="25.5" x14ac:dyDescent="0.2">
      <c r="A6558" s="188">
        <v>37734</v>
      </c>
      <c r="B6558" s="189" t="s">
        <v>16715</v>
      </c>
      <c r="C6558" s="188" t="s">
        <v>6</v>
      </c>
      <c r="D6558" s="190">
        <v>36466.78</v>
      </c>
    </row>
    <row r="6559" spans="1:4" ht="25.5" x14ac:dyDescent="0.2">
      <c r="A6559" s="185">
        <v>37733</v>
      </c>
      <c r="B6559" s="186" t="s">
        <v>16716</v>
      </c>
      <c r="C6559" s="185" t="s">
        <v>6</v>
      </c>
      <c r="D6559" s="187">
        <v>27342.65</v>
      </c>
    </row>
    <row r="6560" spans="1:4" ht="25.5" x14ac:dyDescent="0.2">
      <c r="A6560" s="188">
        <v>37735</v>
      </c>
      <c r="B6560" s="189" t="s">
        <v>16717</v>
      </c>
      <c r="C6560" s="188" t="s">
        <v>6</v>
      </c>
      <c r="D6560" s="190">
        <v>32947.9</v>
      </c>
    </row>
    <row r="6561" spans="1:4" x14ac:dyDescent="0.2">
      <c r="A6561" s="185">
        <v>2354</v>
      </c>
      <c r="B6561" s="186" t="s">
        <v>16718</v>
      </c>
      <c r="C6561" s="185" t="s">
        <v>13</v>
      </c>
      <c r="D6561" s="187">
        <v>31.64</v>
      </c>
    </row>
    <row r="6562" spans="1:4" ht="25.5" x14ac:dyDescent="0.2">
      <c r="A6562" s="188">
        <v>41758</v>
      </c>
      <c r="B6562" s="189" t="s">
        <v>2370</v>
      </c>
      <c r="C6562" s="188" t="s">
        <v>6</v>
      </c>
      <c r="D6562" s="190">
        <v>121.25</v>
      </c>
    </row>
    <row r="6563" spans="1:4" ht="25.5" x14ac:dyDescent="0.2">
      <c r="A6563" s="185">
        <v>5090</v>
      </c>
      <c r="B6563" s="186" t="s">
        <v>2371</v>
      </c>
      <c r="C6563" s="185" t="s">
        <v>6</v>
      </c>
      <c r="D6563" s="187">
        <v>13.89</v>
      </c>
    </row>
    <row r="6564" spans="1:4" ht="25.5" x14ac:dyDescent="0.2">
      <c r="A6564" s="188">
        <v>5085</v>
      </c>
      <c r="B6564" s="189" t="s">
        <v>2372</v>
      </c>
      <c r="C6564" s="188" t="s">
        <v>6</v>
      </c>
      <c r="D6564" s="190">
        <v>15.48</v>
      </c>
    </row>
    <row r="6565" spans="1:4" x14ac:dyDescent="0.2">
      <c r="A6565" s="185">
        <v>38374</v>
      </c>
      <c r="B6565" s="186" t="s">
        <v>2373</v>
      </c>
      <c r="C6565" s="185" t="s">
        <v>6</v>
      </c>
      <c r="D6565" s="187">
        <v>685.85</v>
      </c>
    </row>
    <row r="6566" spans="1:4" ht="25.5" x14ac:dyDescent="0.2">
      <c r="A6566" s="188">
        <v>20212</v>
      </c>
      <c r="B6566" s="189" t="s">
        <v>2374</v>
      </c>
      <c r="C6566" s="188" t="s">
        <v>21</v>
      </c>
      <c r="D6566" s="190">
        <v>6.5</v>
      </c>
    </row>
    <row r="6567" spans="1:4" ht="25.5" x14ac:dyDescent="0.2">
      <c r="A6567" s="185">
        <v>4430</v>
      </c>
      <c r="B6567" s="186" t="s">
        <v>2375</v>
      </c>
      <c r="C6567" s="185" t="s">
        <v>21</v>
      </c>
      <c r="D6567" s="187">
        <v>5.67</v>
      </c>
    </row>
    <row r="6568" spans="1:4" ht="25.5" x14ac:dyDescent="0.2">
      <c r="A6568" s="188">
        <v>4400</v>
      </c>
      <c r="B6568" s="189" t="s">
        <v>2376</v>
      </c>
      <c r="C6568" s="188" t="s">
        <v>21</v>
      </c>
      <c r="D6568" s="190">
        <v>7.17</v>
      </c>
    </row>
    <row r="6569" spans="1:4" x14ac:dyDescent="0.2">
      <c r="A6569" s="185">
        <v>4496</v>
      </c>
      <c r="B6569" s="186" t="s">
        <v>2377</v>
      </c>
      <c r="C6569" s="185" t="s">
        <v>21</v>
      </c>
      <c r="D6569" s="187">
        <v>1.5</v>
      </c>
    </row>
    <row r="6570" spans="1:4" x14ac:dyDescent="0.2">
      <c r="A6570" s="188">
        <v>11871</v>
      </c>
      <c r="B6570" s="189" t="s">
        <v>2378</v>
      </c>
      <c r="C6570" s="188" t="s">
        <v>6</v>
      </c>
      <c r="D6570" s="190">
        <v>307.01</v>
      </c>
    </row>
    <row r="6571" spans="1:4" x14ac:dyDescent="0.2">
      <c r="A6571" s="185">
        <v>34636</v>
      </c>
      <c r="B6571" s="186" t="s">
        <v>2379</v>
      </c>
      <c r="C6571" s="185" t="s">
        <v>6</v>
      </c>
      <c r="D6571" s="187">
        <v>340.64</v>
      </c>
    </row>
    <row r="6572" spans="1:4" x14ac:dyDescent="0.2">
      <c r="A6572" s="188">
        <v>34639</v>
      </c>
      <c r="B6572" s="189" t="s">
        <v>2380</v>
      </c>
      <c r="C6572" s="188" t="s">
        <v>6</v>
      </c>
      <c r="D6572" s="190">
        <v>691.83</v>
      </c>
    </row>
    <row r="6573" spans="1:4" x14ac:dyDescent="0.2">
      <c r="A6573" s="185">
        <v>34640</v>
      </c>
      <c r="B6573" s="186" t="s">
        <v>2381</v>
      </c>
      <c r="C6573" s="185" t="s">
        <v>6</v>
      </c>
      <c r="D6573" s="187">
        <v>777.11</v>
      </c>
    </row>
    <row r="6574" spans="1:4" x14ac:dyDescent="0.2">
      <c r="A6574" s="188">
        <v>34637</v>
      </c>
      <c r="B6574" s="189" t="s">
        <v>2382</v>
      </c>
      <c r="C6574" s="188" t="s">
        <v>6</v>
      </c>
      <c r="D6574" s="190">
        <v>195.57</v>
      </c>
    </row>
    <row r="6575" spans="1:4" x14ac:dyDescent="0.2">
      <c r="A6575" s="185">
        <v>34638</v>
      </c>
      <c r="B6575" s="186" t="s">
        <v>2383</v>
      </c>
      <c r="C6575" s="185" t="s">
        <v>6</v>
      </c>
      <c r="D6575" s="187">
        <v>335.39</v>
      </c>
    </row>
    <row r="6576" spans="1:4" x14ac:dyDescent="0.2">
      <c r="A6576" s="188">
        <v>11868</v>
      </c>
      <c r="B6576" s="189" t="s">
        <v>2384</v>
      </c>
      <c r="C6576" s="188" t="s">
        <v>6</v>
      </c>
      <c r="D6576" s="190">
        <v>421.94</v>
      </c>
    </row>
    <row r="6577" spans="1:4" x14ac:dyDescent="0.2">
      <c r="A6577" s="185">
        <v>37106</v>
      </c>
      <c r="B6577" s="186" t="s">
        <v>2385</v>
      </c>
      <c r="C6577" s="185" t="s">
        <v>6</v>
      </c>
      <c r="D6577" s="187">
        <v>4075.49</v>
      </c>
    </row>
    <row r="6578" spans="1:4" x14ac:dyDescent="0.2">
      <c r="A6578" s="188">
        <v>11869</v>
      </c>
      <c r="B6578" s="189" t="s">
        <v>2386</v>
      </c>
      <c r="C6578" s="188" t="s">
        <v>6</v>
      </c>
      <c r="D6578" s="190">
        <v>684.59</v>
      </c>
    </row>
    <row r="6579" spans="1:4" x14ac:dyDescent="0.2">
      <c r="A6579" s="185">
        <v>37104</v>
      </c>
      <c r="B6579" s="186" t="s">
        <v>2387</v>
      </c>
      <c r="C6579" s="185" t="s">
        <v>6</v>
      </c>
      <c r="D6579" s="187">
        <v>882.48</v>
      </c>
    </row>
    <row r="6580" spans="1:4" x14ac:dyDescent="0.2">
      <c r="A6580" s="188">
        <v>37105</v>
      </c>
      <c r="B6580" s="189" t="s">
        <v>2388</v>
      </c>
      <c r="C6580" s="188" t="s">
        <v>6</v>
      </c>
      <c r="D6580" s="190">
        <v>1965.43</v>
      </c>
    </row>
    <row r="6581" spans="1:4" ht="25.5" x14ac:dyDescent="0.2">
      <c r="A6581" s="185">
        <v>11638</v>
      </c>
      <c r="B6581" s="186" t="s">
        <v>2389</v>
      </c>
      <c r="C6581" s="185" t="s">
        <v>6</v>
      </c>
      <c r="D6581" s="187">
        <v>100.01</v>
      </c>
    </row>
    <row r="6582" spans="1:4" ht="25.5" x14ac:dyDescent="0.2">
      <c r="A6582" s="188">
        <v>1030</v>
      </c>
      <c r="B6582" s="189" t="s">
        <v>2390</v>
      </c>
      <c r="C6582" s="188" t="s">
        <v>6</v>
      </c>
      <c r="D6582" s="190">
        <v>26.8</v>
      </c>
    </row>
    <row r="6583" spans="1:4" ht="25.5" x14ac:dyDescent="0.2">
      <c r="A6583" s="185">
        <v>11694</v>
      </c>
      <c r="B6583" s="186" t="s">
        <v>2391</v>
      </c>
      <c r="C6583" s="185" t="s">
        <v>6</v>
      </c>
      <c r="D6583" s="187">
        <v>592.41999999999996</v>
      </c>
    </row>
    <row r="6584" spans="1:4" ht="25.5" x14ac:dyDescent="0.2">
      <c r="A6584" s="188">
        <v>35277</v>
      </c>
      <c r="B6584" s="189" t="s">
        <v>2392</v>
      </c>
      <c r="C6584" s="188" t="s">
        <v>6</v>
      </c>
      <c r="D6584" s="190">
        <v>280.66000000000003</v>
      </c>
    </row>
    <row r="6585" spans="1:4" ht="51" x14ac:dyDescent="0.2">
      <c r="A6585" s="185">
        <v>10521</v>
      </c>
      <c r="B6585" s="186" t="s">
        <v>2393</v>
      </c>
      <c r="C6585" s="185" t="s">
        <v>6</v>
      </c>
      <c r="D6585" s="187">
        <v>209.99</v>
      </c>
    </row>
    <row r="6586" spans="1:4" ht="51" x14ac:dyDescent="0.2">
      <c r="A6586" s="188">
        <v>10885</v>
      </c>
      <c r="B6586" s="189" t="s">
        <v>2394</v>
      </c>
      <c r="C6586" s="188" t="s">
        <v>6</v>
      </c>
      <c r="D6586" s="190">
        <v>265.62</v>
      </c>
    </row>
    <row r="6587" spans="1:4" ht="51" x14ac:dyDescent="0.2">
      <c r="A6587" s="185">
        <v>20962</v>
      </c>
      <c r="B6587" s="186" t="s">
        <v>2395</v>
      </c>
      <c r="C6587" s="185" t="s">
        <v>6</v>
      </c>
      <c r="D6587" s="187">
        <v>220</v>
      </c>
    </row>
    <row r="6588" spans="1:4" ht="51" x14ac:dyDescent="0.2">
      <c r="A6588" s="188">
        <v>20963</v>
      </c>
      <c r="B6588" s="189" t="s">
        <v>2396</v>
      </c>
      <c r="C6588" s="188" t="s">
        <v>6</v>
      </c>
      <c r="D6588" s="190">
        <v>268.74</v>
      </c>
    </row>
    <row r="6589" spans="1:4" x14ac:dyDescent="0.2">
      <c r="A6589" s="185">
        <v>2555</v>
      </c>
      <c r="B6589" s="186" t="s">
        <v>2397</v>
      </c>
      <c r="C6589" s="185" t="s">
        <v>6</v>
      </c>
      <c r="D6589" s="187">
        <v>1.02</v>
      </c>
    </row>
    <row r="6590" spans="1:4" x14ac:dyDescent="0.2">
      <c r="A6590" s="188">
        <v>2556</v>
      </c>
      <c r="B6590" s="189" t="s">
        <v>2398</v>
      </c>
      <c r="C6590" s="188" t="s">
        <v>6</v>
      </c>
      <c r="D6590" s="190">
        <v>0.94</v>
      </c>
    </row>
    <row r="6591" spans="1:4" x14ac:dyDescent="0.2">
      <c r="A6591" s="185">
        <v>2557</v>
      </c>
      <c r="B6591" s="186" t="s">
        <v>2399</v>
      </c>
      <c r="C6591" s="185" t="s">
        <v>6</v>
      </c>
      <c r="D6591" s="187">
        <v>1.99</v>
      </c>
    </row>
    <row r="6592" spans="1:4" ht="25.5" x14ac:dyDescent="0.2">
      <c r="A6592" s="188">
        <v>39810</v>
      </c>
      <c r="B6592" s="189" t="s">
        <v>16719</v>
      </c>
      <c r="C6592" s="188" t="s">
        <v>6</v>
      </c>
      <c r="D6592" s="190">
        <v>14.93</v>
      </c>
    </row>
    <row r="6593" spans="1:4" ht="25.5" x14ac:dyDescent="0.2">
      <c r="A6593" s="185">
        <v>39811</v>
      </c>
      <c r="B6593" s="186" t="s">
        <v>16720</v>
      </c>
      <c r="C6593" s="185" t="s">
        <v>6</v>
      </c>
      <c r="D6593" s="187">
        <v>18.91</v>
      </c>
    </row>
    <row r="6594" spans="1:4" ht="25.5" x14ac:dyDescent="0.2">
      <c r="A6594" s="188">
        <v>39812</v>
      </c>
      <c r="B6594" s="189" t="s">
        <v>16721</v>
      </c>
      <c r="C6594" s="188" t="s">
        <v>6</v>
      </c>
      <c r="D6594" s="190">
        <v>28.84</v>
      </c>
    </row>
    <row r="6595" spans="1:4" ht="25.5" x14ac:dyDescent="0.2">
      <c r="A6595" s="185">
        <v>20254</v>
      </c>
      <c r="B6595" s="186" t="s">
        <v>2400</v>
      </c>
      <c r="C6595" s="185" t="s">
        <v>6</v>
      </c>
      <c r="D6595" s="187">
        <v>10.98</v>
      </c>
    </row>
    <row r="6596" spans="1:4" ht="25.5" x14ac:dyDescent="0.2">
      <c r="A6596" s="188">
        <v>39771</v>
      </c>
      <c r="B6596" s="189" t="s">
        <v>2401</v>
      </c>
      <c r="C6596" s="188" t="s">
        <v>6</v>
      </c>
      <c r="D6596" s="190">
        <v>18.190000000000001</v>
      </c>
    </row>
    <row r="6597" spans="1:4" ht="25.5" x14ac:dyDescent="0.2">
      <c r="A6597" s="185">
        <v>20255</v>
      </c>
      <c r="B6597" s="186" t="s">
        <v>2402</v>
      </c>
      <c r="C6597" s="185" t="s">
        <v>6</v>
      </c>
      <c r="D6597" s="187">
        <v>30.06</v>
      </c>
    </row>
    <row r="6598" spans="1:4" ht="25.5" x14ac:dyDescent="0.2">
      <c r="A6598" s="188">
        <v>39772</v>
      </c>
      <c r="B6598" s="189" t="s">
        <v>2403</v>
      </c>
      <c r="C6598" s="188" t="s">
        <v>6</v>
      </c>
      <c r="D6598" s="190">
        <v>36.03</v>
      </c>
    </row>
    <row r="6599" spans="1:4" ht="25.5" x14ac:dyDescent="0.2">
      <c r="A6599" s="185">
        <v>20253</v>
      </c>
      <c r="B6599" s="186" t="s">
        <v>2404</v>
      </c>
      <c r="C6599" s="185" t="s">
        <v>6</v>
      </c>
      <c r="D6599" s="187">
        <v>62.81</v>
      </c>
    </row>
    <row r="6600" spans="1:4" ht="25.5" x14ac:dyDescent="0.2">
      <c r="A6600" s="188">
        <v>39773</v>
      </c>
      <c r="B6600" s="189" t="s">
        <v>2405</v>
      </c>
      <c r="C6600" s="188" t="s">
        <v>6</v>
      </c>
      <c r="D6600" s="190">
        <v>65.239999999999995</v>
      </c>
    </row>
    <row r="6601" spans="1:4" ht="25.5" x14ac:dyDescent="0.2">
      <c r="A6601" s="185">
        <v>39774</v>
      </c>
      <c r="B6601" s="186" t="s">
        <v>2406</v>
      </c>
      <c r="C6601" s="185" t="s">
        <v>6</v>
      </c>
      <c r="D6601" s="187">
        <v>84.77</v>
      </c>
    </row>
    <row r="6602" spans="1:4" ht="25.5" x14ac:dyDescent="0.2">
      <c r="A6602" s="188">
        <v>39775</v>
      </c>
      <c r="B6602" s="189" t="s">
        <v>2407</v>
      </c>
      <c r="C6602" s="188" t="s">
        <v>6</v>
      </c>
      <c r="D6602" s="190">
        <v>148.47</v>
      </c>
    </row>
    <row r="6603" spans="1:4" ht="25.5" x14ac:dyDescent="0.2">
      <c r="A6603" s="185">
        <v>39776</v>
      </c>
      <c r="B6603" s="186" t="s">
        <v>2408</v>
      </c>
      <c r="C6603" s="185" t="s">
        <v>6</v>
      </c>
      <c r="D6603" s="187">
        <v>182.73</v>
      </c>
    </row>
    <row r="6604" spans="1:4" ht="25.5" x14ac:dyDescent="0.2">
      <c r="A6604" s="188">
        <v>39777</v>
      </c>
      <c r="B6604" s="189" t="s">
        <v>2409</v>
      </c>
      <c r="C6604" s="188" t="s">
        <v>6</v>
      </c>
      <c r="D6604" s="190">
        <v>219.28</v>
      </c>
    </row>
    <row r="6605" spans="1:4" ht="25.5" x14ac:dyDescent="0.2">
      <c r="A6605" s="185">
        <v>11250</v>
      </c>
      <c r="B6605" s="186" t="s">
        <v>2410</v>
      </c>
      <c r="C6605" s="185" t="s">
        <v>6</v>
      </c>
      <c r="D6605" s="187">
        <v>32.56</v>
      </c>
    </row>
    <row r="6606" spans="1:4" ht="25.5" x14ac:dyDescent="0.2">
      <c r="A6606" s="188">
        <v>39766</v>
      </c>
      <c r="B6606" s="189" t="s">
        <v>2411</v>
      </c>
      <c r="C6606" s="188" t="s">
        <v>6</v>
      </c>
      <c r="D6606" s="190">
        <v>39.74</v>
      </c>
    </row>
    <row r="6607" spans="1:4" ht="25.5" x14ac:dyDescent="0.2">
      <c r="A6607" s="185">
        <v>11251</v>
      </c>
      <c r="B6607" s="186" t="s">
        <v>2412</v>
      </c>
      <c r="C6607" s="185" t="s">
        <v>6</v>
      </c>
      <c r="D6607" s="187">
        <v>68.52</v>
      </c>
    </row>
    <row r="6608" spans="1:4" ht="25.5" x14ac:dyDescent="0.2">
      <c r="A6608" s="188">
        <v>39767</v>
      </c>
      <c r="B6608" s="189" t="s">
        <v>2413</v>
      </c>
      <c r="C6608" s="188" t="s">
        <v>6</v>
      </c>
      <c r="D6608" s="190">
        <v>90.22</v>
      </c>
    </row>
    <row r="6609" spans="1:4" ht="25.5" x14ac:dyDescent="0.2">
      <c r="A6609" s="185">
        <v>11253</v>
      </c>
      <c r="B6609" s="186" t="s">
        <v>2414</v>
      </c>
      <c r="C6609" s="185" t="s">
        <v>6</v>
      </c>
      <c r="D6609" s="187">
        <v>134.76</v>
      </c>
    </row>
    <row r="6610" spans="1:4" ht="25.5" x14ac:dyDescent="0.2">
      <c r="A6610" s="188">
        <v>11254</v>
      </c>
      <c r="B6610" s="189" t="s">
        <v>2415</v>
      </c>
      <c r="C6610" s="188" t="s">
        <v>6</v>
      </c>
      <c r="D6610" s="190">
        <v>144.79</v>
      </c>
    </row>
    <row r="6611" spans="1:4" ht="25.5" x14ac:dyDescent="0.2">
      <c r="A6611" s="185">
        <v>11255</v>
      </c>
      <c r="B6611" s="186" t="s">
        <v>2416</v>
      </c>
      <c r="C6611" s="185" t="s">
        <v>6</v>
      </c>
      <c r="D6611" s="187">
        <v>219.28</v>
      </c>
    </row>
    <row r="6612" spans="1:4" ht="25.5" x14ac:dyDescent="0.2">
      <c r="A6612" s="188">
        <v>11256</v>
      </c>
      <c r="B6612" s="189" t="s">
        <v>2417</v>
      </c>
      <c r="C6612" s="188" t="s">
        <v>6</v>
      </c>
      <c r="D6612" s="190">
        <v>250.93</v>
      </c>
    </row>
    <row r="6613" spans="1:4" ht="25.5" x14ac:dyDescent="0.2">
      <c r="A6613" s="185">
        <v>14055</v>
      </c>
      <c r="B6613" s="186" t="s">
        <v>2418</v>
      </c>
      <c r="C6613" s="185" t="s">
        <v>6</v>
      </c>
      <c r="D6613" s="187">
        <v>445.14</v>
      </c>
    </row>
    <row r="6614" spans="1:4" ht="25.5" x14ac:dyDescent="0.2">
      <c r="A6614" s="188">
        <v>39768</v>
      </c>
      <c r="B6614" s="189" t="s">
        <v>2419</v>
      </c>
      <c r="C6614" s="188" t="s">
        <v>6</v>
      </c>
      <c r="D6614" s="190">
        <v>474.98</v>
      </c>
    </row>
    <row r="6615" spans="1:4" ht="25.5" x14ac:dyDescent="0.2">
      <c r="A6615" s="185">
        <v>11247</v>
      </c>
      <c r="B6615" s="186" t="s">
        <v>2420</v>
      </c>
      <c r="C6615" s="185" t="s">
        <v>6</v>
      </c>
      <c r="D6615" s="187">
        <v>637.72</v>
      </c>
    </row>
    <row r="6616" spans="1:4" ht="25.5" x14ac:dyDescent="0.2">
      <c r="A6616" s="188">
        <v>39769</v>
      </c>
      <c r="B6616" s="189" t="s">
        <v>2421</v>
      </c>
      <c r="C6616" s="188" t="s">
        <v>6</v>
      </c>
      <c r="D6616" s="190">
        <v>773.11</v>
      </c>
    </row>
    <row r="6617" spans="1:4" ht="25.5" x14ac:dyDescent="0.2">
      <c r="A6617" s="185">
        <v>11249</v>
      </c>
      <c r="B6617" s="186" t="s">
        <v>2422</v>
      </c>
      <c r="C6617" s="185" t="s">
        <v>6</v>
      </c>
      <c r="D6617" s="187">
        <v>2084.48</v>
      </c>
    </row>
    <row r="6618" spans="1:4" ht="25.5" x14ac:dyDescent="0.2">
      <c r="A6618" s="188">
        <v>39770</v>
      </c>
      <c r="B6618" s="189" t="s">
        <v>2423</v>
      </c>
      <c r="C6618" s="188" t="s">
        <v>6</v>
      </c>
      <c r="D6618" s="190">
        <v>2710.45</v>
      </c>
    </row>
    <row r="6619" spans="1:4" ht="25.5" x14ac:dyDescent="0.2">
      <c r="A6619" s="185">
        <v>10569</v>
      </c>
      <c r="B6619" s="186" t="s">
        <v>2424</v>
      </c>
      <c r="C6619" s="185" t="s">
        <v>6</v>
      </c>
      <c r="D6619" s="187">
        <v>1.98</v>
      </c>
    </row>
    <row r="6620" spans="1:4" ht="25.5" x14ac:dyDescent="0.2">
      <c r="A6620" s="188">
        <v>1872</v>
      </c>
      <c r="B6620" s="189" t="s">
        <v>2425</v>
      </c>
      <c r="C6620" s="188" t="s">
        <v>6</v>
      </c>
      <c r="D6620" s="190">
        <v>1.1299999999999999</v>
      </c>
    </row>
    <row r="6621" spans="1:4" ht="25.5" x14ac:dyDescent="0.2">
      <c r="A6621" s="185">
        <v>1873</v>
      </c>
      <c r="B6621" s="186" t="s">
        <v>2426</v>
      </c>
      <c r="C6621" s="185" t="s">
        <v>6</v>
      </c>
      <c r="D6621" s="187">
        <v>2.2599999999999998</v>
      </c>
    </row>
    <row r="6622" spans="1:4" ht="25.5" x14ac:dyDescent="0.2">
      <c r="A6622" s="188">
        <v>39693</v>
      </c>
      <c r="B6622" s="189" t="s">
        <v>2427</v>
      </c>
      <c r="C6622" s="188" t="s">
        <v>6</v>
      </c>
      <c r="D6622" s="190">
        <v>1189.53</v>
      </c>
    </row>
    <row r="6623" spans="1:4" ht="25.5" x14ac:dyDescent="0.2">
      <c r="A6623" s="185">
        <v>39692</v>
      </c>
      <c r="B6623" s="186" t="s">
        <v>2428</v>
      </c>
      <c r="C6623" s="185" t="s">
        <v>6</v>
      </c>
      <c r="D6623" s="187">
        <v>200.24</v>
      </c>
    </row>
    <row r="6624" spans="1:4" ht="25.5" x14ac:dyDescent="0.2">
      <c r="A6624" s="188">
        <v>39681</v>
      </c>
      <c r="B6624" s="189" t="s">
        <v>2429</v>
      </c>
      <c r="C6624" s="188" t="s">
        <v>6</v>
      </c>
      <c r="D6624" s="190">
        <v>113.06</v>
      </c>
    </row>
    <row r="6625" spans="1:4" ht="25.5" x14ac:dyDescent="0.2">
      <c r="A6625" s="185">
        <v>39680</v>
      </c>
      <c r="B6625" s="186" t="s">
        <v>2430</v>
      </c>
      <c r="C6625" s="185" t="s">
        <v>6</v>
      </c>
      <c r="D6625" s="187">
        <v>58.24</v>
      </c>
    </row>
    <row r="6626" spans="1:4" ht="25.5" x14ac:dyDescent="0.2">
      <c r="A6626" s="188">
        <v>39682</v>
      </c>
      <c r="B6626" s="189" t="s">
        <v>2431</v>
      </c>
      <c r="C6626" s="188" t="s">
        <v>6</v>
      </c>
      <c r="D6626" s="190">
        <v>114.21</v>
      </c>
    </row>
    <row r="6627" spans="1:4" ht="25.5" x14ac:dyDescent="0.2">
      <c r="A6627" s="185">
        <v>39685</v>
      </c>
      <c r="B6627" s="186" t="s">
        <v>2432</v>
      </c>
      <c r="C6627" s="185" t="s">
        <v>6</v>
      </c>
      <c r="D6627" s="187">
        <v>96.89</v>
      </c>
    </row>
    <row r="6628" spans="1:4" ht="25.5" x14ac:dyDescent="0.2">
      <c r="A6628" s="188">
        <v>39687</v>
      </c>
      <c r="B6628" s="189" t="s">
        <v>2433</v>
      </c>
      <c r="C6628" s="188" t="s">
        <v>6</v>
      </c>
      <c r="D6628" s="190">
        <v>182.64</v>
      </c>
    </row>
    <row r="6629" spans="1:4" ht="25.5" x14ac:dyDescent="0.2">
      <c r="A6629" s="185">
        <v>3280</v>
      </c>
      <c r="B6629" s="186" t="s">
        <v>2434</v>
      </c>
      <c r="C6629" s="185" t="s">
        <v>6</v>
      </c>
      <c r="D6629" s="187">
        <v>132.97999999999999</v>
      </c>
    </row>
    <row r="6630" spans="1:4" ht="25.5" x14ac:dyDescent="0.2">
      <c r="A6630" s="188">
        <v>11881</v>
      </c>
      <c r="B6630" s="189" t="s">
        <v>2435</v>
      </c>
      <c r="C6630" s="188" t="s">
        <v>6</v>
      </c>
      <c r="D6630" s="190">
        <v>61.75</v>
      </c>
    </row>
    <row r="6631" spans="1:4" ht="25.5" x14ac:dyDescent="0.2">
      <c r="A6631" s="185">
        <v>34641</v>
      </c>
      <c r="B6631" s="186" t="s">
        <v>2436</v>
      </c>
      <c r="C6631" s="185" t="s">
        <v>6</v>
      </c>
      <c r="D6631" s="187">
        <v>49.8</v>
      </c>
    </row>
    <row r="6632" spans="1:4" ht="25.5" x14ac:dyDescent="0.2">
      <c r="A6632" s="188">
        <v>34643</v>
      </c>
      <c r="B6632" s="189" t="s">
        <v>2437</v>
      </c>
      <c r="C6632" s="188" t="s">
        <v>6</v>
      </c>
      <c r="D6632" s="190">
        <v>9.08</v>
      </c>
    </row>
    <row r="6633" spans="1:4" x14ac:dyDescent="0.2">
      <c r="A6633" s="185">
        <v>3278</v>
      </c>
      <c r="B6633" s="186" t="s">
        <v>2438</v>
      </c>
      <c r="C6633" s="185" t="s">
        <v>6</v>
      </c>
      <c r="D6633" s="187">
        <v>69.72</v>
      </c>
    </row>
    <row r="6634" spans="1:4" ht="25.5" x14ac:dyDescent="0.2">
      <c r="A6634" s="188">
        <v>3279</v>
      </c>
      <c r="B6634" s="189" t="s">
        <v>2439</v>
      </c>
      <c r="C6634" s="188" t="s">
        <v>6</v>
      </c>
      <c r="D6634" s="190">
        <v>115.05</v>
      </c>
    </row>
    <row r="6635" spans="1:4" ht="25.5" x14ac:dyDescent="0.2">
      <c r="A6635" s="185">
        <v>1062</v>
      </c>
      <c r="B6635" s="186" t="s">
        <v>2440</v>
      </c>
      <c r="C6635" s="185" t="s">
        <v>6</v>
      </c>
      <c r="D6635" s="187">
        <v>102.79</v>
      </c>
    </row>
    <row r="6636" spans="1:4" ht="25.5" x14ac:dyDescent="0.2">
      <c r="A6636" s="188">
        <v>39686</v>
      </c>
      <c r="B6636" s="189" t="s">
        <v>2441</v>
      </c>
      <c r="C6636" s="188" t="s">
        <v>6</v>
      </c>
      <c r="D6636" s="190">
        <v>175.33</v>
      </c>
    </row>
    <row r="6637" spans="1:4" ht="25.5" x14ac:dyDescent="0.2">
      <c r="A6637" s="185">
        <v>39683</v>
      </c>
      <c r="B6637" s="186" t="s">
        <v>2442</v>
      </c>
      <c r="C6637" s="185" t="s">
        <v>6</v>
      </c>
      <c r="D6637" s="187">
        <v>35.65</v>
      </c>
    </row>
    <row r="6638" spans="1:4" ht="25.5" x14ac:dyDescent="0.2">
      <c r="A6638" s="188">
        <v>1871</v>
      </c>
      <c r="B6638" s="189" t="s">
        <v>2443</v>
      </c>
      <c r="C6638" s="188" t="s">
        <v>6</v>
      </c>
      <c r="D6638" s="190">
        <v>2.0299999999999998</v>
      </c>
    </row>
    <row r="6639" spans="1:4" ht="25.5" x14ac:dyDescent="0.2">
      <c r="A6639" s="185">
        <v>12001</v>
      </c>
      <c r="B6639" s="186" t="s">
        <v>2444</v>
      </c>
      <c r="C6639" s="185" t="s">
        <v>6</v>
      </c>
      <c r="D6639" s="187">
        <v>2.93</v>
      </c>
    </row>
    <row r="6640" spans="1:4" x14ac:dyDescent="0.2">
      <c r="A6640" s="188">
        <v>11882</v>
      </c>
      <c r="B6640" s="189" t="s">
        <v>2445</v>
      </c>
      <c r="C6640" s="188" t="s">
        <v>6</v>
      </c>
      <c r="D6640" s="190">
        <v>69.72</v>
      </c>
    </row>
    <row r="6641" spans="1:4" ht="25.5" x14ac:dyDescent="0.2">
      <c r="A6641" s="185">
        <v>39689</v>
      </c>
      <c r="B6641" s="186" t="s">
        <v>2446</v>
      </c>
      <c r="C6641" s="185" t="s">
        <v>6</v>
      </c>
      <c r="D6641" s="187">
        <v>2284.2199999999998</v>
      </c>
    </row>
    <row r="6642" spans="1:4" ht="25.5" x14ac:dyDescent="0.2">
      <c r="A6642" s="188">
        <v>39688</v>
      </c>
      <c r="B6642" s="189" t="s">
        <v>2447</v>
      </c>
      <c r="C6642" s="188" t="s">
        <v>6</v>
      </c>
      <c r="D6642" s="190">
        <v>330.07</v>
      </c>
    </row>
    <row r="6643" spans="1:4" ht="25.5" x14ac:dyDescent="0.2">
      <c r="A6643" s="185">
        <v>1068</v>
      </c>
      <c r="B6643" s="186" t="s">
        <v>2448</v>
      </c>
      <c r="C6643" s="185" t="s">
        <v>6</v>
      </c>
      <c r="D6643" s="187">
        <v>1378.52</v>
      </c>
    </row>
    <row r="6644" spans="1:4" ht="25.5" x14ac:dyDescent="0.2">
      <c r="A6644" s="188">
        <v>39690</v>
      </c>
      <c r="B6644" s="189" t="s">
        <v>2449</v>
      </c>
      <c r="C6644" s="188" t="s">
        <v>6</v>
      </c>
      <c r="D6644" s="190">
        <v>3100.83</v>
      </c>
    </row>
    <row r="6645" spans="1:4" ht="25.5" x14ac:dyDescent="0.2">
      <c r="A6645" s="185">
        <v>39691</v>
      </c>
      <c r="B6645" s="186" t="s">
        <v>2450</v>
      </c>
      <c r="C6645" s="185" t="s">
        <v>6</v>
      </c>
      <c r="D6645" s="187">
        <v>3466.3</v>
      </c>
    </row>
    <row r="6646" spans="1:4" ht="25.5" x14ac:dyDescent="0.2">
      <c r="A6646" s="188">
        <v>39808</v>
      </c>
      <c r="B6646" s="189" t="s">
        <v>16722</v>
      </c>
      <c r="C6646" s="188" t="s">
        <v>6</v>
      </c>
      <c r="D6646" s="190">
        <v>55.11</v>
      </c>
    </row>
    <row r="6647" spans="1:4" ht="25.5" x14ac:dyDescent="0.2">
      <c r="A6647" s="185">
        <v>39809</v>
      </c>
      <c r="B6647" s="186" t="s">
        <v>16723</v>
      </c>
      <c r="C6647" s="185" t="s">
        <v>6</v>
      </c>
      <c r="D6647" s="187">
        <v>152.13</v>
      </c>
    </row>
    <row r="6648" spans="1:4" x14ac:dyDescent="0.2">
      <c r="A6648" s="188">
        <v>11713</v>
      </c>
      <c r="B6648" s="189" t="s">
        <v>2451</v>
      </c>
      <c r="C6648" s="188" t="s">
        <v>6</v>
      </c>
      <c r="D6648" s="190">
        <v>19.71</v>
      </c>
    </row>
    <row r="6649" spans="1:4" x14ac:dyDescent="0.2">
      <c r="A6649" s="185">
        <v>11716</v>
      </c>
      <c r="B6649" s="186" t="s">
        <v>2452</v>
      </c>
      <c r="C6649" s="185" t="s">
        <v>6</v>
      </c>
      <c r="D6649" s="187">
        <v>8.42</v>
      </c>
    </row>
    <row r="6650" spans="1:4" x14ac:dyDescent="0.2">
      <c r="A6650" s="188">
        <v>5103</v>
      </c>
      <c r="B6650" s="189" t="s">
        <v>2453</v>
      </c>
      <c r="C6650" s="188" t="s">
        <v>6</v>
      </c>
      <c r="D6650" s="190">
        <v>8.5299999999999994</v>
      </c>
    </row>
    <row r="6651" spans="1:4" ht="25.5" x14ac:dyDescent="0.2">
      <c r="A6651" s="185">
        <v>11712</v>
      </c>
      <c r="B6651" s="186" t="s">
        <v>2454</v>
      </c>
      <c r="C6651" s="185" t="s">
        <v>6</v>
      </c>
      <c r="D6651" s="187">
        <v>19.88</v>
      </c>
    </row>
    <row r="6652" spans="1:4" x14ac:dyDescent="0.2">
      <c r="A6652" s="188">
        <v>11717</v>
      </c>
      <c r="B6652" s="189" t="s">
        <v>2455</v>
      </c>
      <c r="C6652" s="188" t="s">
        <v>6</v>
      </c>
      <c r="D6652" s="190">
        <v>21.6</v>
      </c>
    </row>
    <row r="6653" spans="1:4" x14ac:dyDescent="0.2">
      <c r="A6653" s="185">
        <v>11714</v>
      </c>
      <c r="B6653" s="186" t="s">
        <v>2456</v>
      </c>
      <c r="C6653" s="185" t="s">
        <v>6</v>
      </c>
      <c r="D6653" s="187">
        <v>26.87</v>
      </c>
    </row>
    <row r="6654" spans="1:4" x14ac:dyDescent="0.2">
      <c r="A6654" s="188">
        <v>11715</v>
      </c>
      <c r="B6654" s="189" t="s">
        <v>2457</v>
      </c>
      <c r="C6654" s="188" t="s">
        <v>6</v>
      </c>
      <c r="D6654" s="190">
        <v>30.92</v>
      </c>
    </row>
    <row r="6655" spans="1:4" ht="25.5" x14ac:dyDescent="0.2">
      <c r="A6655" s="185">
        <v>11880</v>
      </c>
      <c r="B6655" s="186" t="s">
        <v>2458</v>
      </c>
      <c r="C6655" s="185" t="s">
        <v>6</v>
      </c>
      <c r="D6655" s="187">
        <v>55.59</v>
      </c>
    </row>
    <row r="6656" spans="1:4" x14ac:dyDescent="0.2">
      <c r="A6656" s="188">
        <v>599</v>
      </c>
      <c r="B6656" s="189" t="s">
        <v>2459</v>
      </c>
      <c r="C6656" s="188" t="s">
        <v>11314</v>
      </c>
      <c r="D6656" s="190">
        <v>353.13</v>
      </c>
    </row>
    <row r="6657" spans="1:4" x14ac:dyDescent="0.2">
      <c r="A6657" s="185">
        <v>34380</v>
      </c>
      <c r="B6657" s="186" t="s">
        <v>2460</v>
      </c>
      <c r="C6657" s="185" t="s">
        <v>6</v>
      </c>
      <c r="D6657" s="187">
        <v>190.34</v>
      </c>
    </row>
    <row r="6658" spans="1:4" x14ac:dyDescent="0.2">
      <c r="A6658" s="188">
        <v>1106</v>
      </c>
      <c r="B6658" s="189" t="s">
        <v>2461</v>
      </c>
      <c r="C6658" s="188" t="s">
        <v>20</v>
      </c>
      <c r="D6658" s="190">
        <v>0.59</v>
      </c>
    </row>
    <row r="6659" spans="1:4" x14ac:dyDescent="0.2">
      <c r="A6659" s="185">
        <v>11161</v>
      </c>
      <c r="B6659" s="186" t="s">
        <v>2462</v>
      </c>
      <c r="C6659" s="185" t="s">
        <v>20</v>
      </c>
      <c r="D6659" s="187">
        <v>0.98</v>
      </c>
    </row>
    <row r="6660" spans="1:4" x14ac:dyDescent="0.2">
      <c r="A6660" s="188">
        <v>1107</v>
      </c>
      <c r="B6660" s="189" t="s">
        <v>2463</v>
      </c>
      <c r="C6660" s="188" t="s">
        <v>20</v>
      </c>
      <c r="D6660" s="190">
        <v>0.67</v>
      </c>
    </row>
    <row r="6661" spans="1:4" x14ac:dyDescent="0.2">
      <c r="A6661" s="185">
        <v>4758</v>
      </c>
      <c r="B6661" s="186" t="s">
        <v>2464</v>
      </c>
      <c r="C6661" s="185" t="s">
        <v>13</v>
      </c>
      <c r="D6661" s="187">
        <v>13.8</v>
      </c>
    </row>
    <row r="6662" spans="1:4" x14ac:dyDescent="0.2">
      <c r="A6662" s="188">
        <v>41080</v>
      </c>
      <c r="B6662" s="189" t="s">
        <v>2465</v>
      </c>
      <c r="C6662" s="188" t="s">
        <v>86</v>
      </c>
      <c r="D6662" s="190">
        <v>2433.4499999999998</v>
      </c>
    </row>
    <row r="6663" spans="1:4" x14ac:dyDescent="0.2">
      <c r="A6663" s="185">
        <v>25963</v>
      </c>
      <c r="B6663" s="186" t="s">
        <v>2466</v>
      </c>
      <c r="C6663" s="185" t="s">
        <v>20</v>
      </c>
      <c r="D6663" s="187">
        <v>0.06</v>
      </c>
    </row>
    <row r="6664" spans="1:4" x14ac:dyDescent="0.2">
      <c r="A6664" s="188">
        <v>4759</v>
      </c>
      <c r="B6664" s="189" t="s">
        <v>2467</v>
      </c>
      <c r="C6664" s="188" t="s">
        <v>13</v>
      </c>
      <c r="D6664" s="190">
        <v>15.24</v>
      </c>
    </row>
    <row r="6665" spans="1:4" x14ac:dyDescent="0.2">
      <c r="A6665" s="185">
        <v>41068</v>
      </c>
      <c r="B6665" s="186" t="s">
        <v>2468</v>
      </c>
      <c r="C6665" s="185" t="s">
        <v>86</v>
      </c>
      <c r="D6665" s="187">
        <v>2392.0500000000002</v>
      </c>
    </row>
    <row r="6666" spans="1:4" ht="25.5" x14ac:dyDescent="0.2">
      <c r="A6666" s="188">
        <v>1108</v>
      </c>
      <c r="B6666" s="189" t="s">
        <v>2469</v>
      </c>
      <c r="C6666" s="188" t="s">
        <v>21</v>
      </c>
      <c r="D6666" s="190">
        <v>18.239999999999998</v>
      </c>
    </row>
    <row r="6667" spans="1:4" ht="25.5" x14ac:dyDescent="0.2">
      <c r="A6667" s="185">
        <v>1117</v>
      </c>
      <c r="B6667" s="186" t="s">
        <v>2470</v>
      </c>
      <c r="C6667" s="185" t="s">
        <v>21</v>
      </c>
      <c r="D6667" s="187">
        <v>21.18</v>
      </c>
    </row>
    <row r="6668" spans="1:4" ht="25.5" x14ac:dyDescent="0.2">
      <c r="A6668" s="188">
        <v>1118</v>
      </c>
      <c r="B6668" s="189" t="s">
        <v>2471</v>
      </c>
      <c r="C6668" s="188" t="s">
        <v>21</v>
      </c>
      <c r="D6668" s="190">
        <v>27.23</v>
      </c>
    </row>
    <row r="6669" spans="1:4" x14ac:dyDescent="0.2">
      <c r="A6669" s="185">
        <v>1110</v>
      </c>
      <c r="B6669" s="186" t="s">
        <v>2472</v>
      </c>
      <c r="C6669" s="185" t="s">
        <v>21</v>
      </c>
      <c r="D6669" s="187">
        <v>27.23</v>
      </c>
    </row>
    <row r="6670" spans="1:4" ht="25.5" x14ac:dyDescent="0.2">
      <c r="A6670" s="188">
        <v>12618</v>
      </c>
      <c r="B6670" s="189" t="s">
        <v>2473</v>
      </c>
      <c r="C6670" s="188" t="s">
        <v>6</v>
      </c>
      <c r="D6670" s="190">
        <v>32.39</v>
      </c>
    </row>
    <row r="6671" spans="1:4" x14ac:dyDescent="0.2">
      <c r="A6671" s="185">
        <v>1109</v>
      </c>
      <c r="B6671" s="186" t="s">
        <v>2477</v>
      </c>
      <c r="C6671" s="185" t="s">
        <v>21</v>
      </c>
      <c r="D6671" s="187">
        <v>18.149999999999999</v>
      </c>
    </row>
    <row r="6672" spans="1:4" x14ac:dyDescent="0.2">
      <c r="A6672" s="188">
        <v>1119</v>
      </c>
      <c r="B6672" s="189" t="s">
        <v>2478</v>
      </c>
      <c r="C6672" s="188" t="s">
        <v>21</v>
      </c>
      <c r="D6672" s="190">
        <v>13.61</v>
      </c>
    </row>
    <row r="6673" spans="1:4" ht="25.5" x14ac:dyDescent="0.2">
      <c r="A6673" s="185">
        <v>13115</v>
      </c>
      <c r="B6673" s="186" t="s">
        <v>2479</v>
      </c>
      <c r="C6673" s="185" t="s">
        <v>21</v>
      </c>
      <c r="D6673" s="187">
        <v>11.95</v>
      </c>
    </row>
    <row r="6674" spans="1:4" ht="25.5" x14ac:dyDescent="0.2">
      <c r="A6674" s="188">
        <v>10541</v>
      </c>
      <c r="B6674" s="189" t="s">
        <v>2480</v>
      </c>
      <c r="C6674" s="188" t="s">
        <v>21</v>
      </c>
      <c r="D6674" s="190">
        <v>13.88</v>
      </c>
    </row>
    <row r="6675" spans="1:4" ht="25.5" x14ac:dyDescent="0.2">
      <c r="A6675" s="185">
        <v>10543</v>
      </c>
      <c r="B6675" s="186" t="s">
        <v>2481</v>
      </c>
      <c r="C6675" s="185" t="s">
        <v>21</v>
      </c>
      <c r="D6675" s="187">
        <v>26.93</v>
      </c>
    </row>
    <row r="6676" spans="1:4" ht="25.5" x14ac:dyDescent="0.2">
      <c r="A6676" s="188">
        <v>10544</v>
      </c>
      <c r="B6676" s="189" t="s">
        <v>2482</v>
      </c>
      <c r="C6676" s="188" t="s">
        <v>21</v>
      </c>
      <c r="D6676" s="190">
        <v>32.380000000000003</v>
      </c>
    </row>
    <row r="6677" spans="1:4" ht="25.5" x14ac:dyDescent="0.2">
      <c r="A6677" s="185">
        <v>10545</v>
      </c>
      <c r="B6677" s="186" t="s">
        <v>2483</v>
      </c>
      <c r="C6677" s="185" t="s">
        <v>21</v>
      </c>
      <c r="D6677" s="187">
        <v>49.67</v>
      </c>
    </row>
    <row r="6678" spans="1:4" ht="25.5" x14ac:dyDescent="0.2">
      <c r="A6678" s="188">
        <v>10542</v>
      </c>
      <c r="B6678" s="189" t="s">
        <v>2484</v>
      </c>
      <c r="C6678" s="188" t="s">
        <v>21</v>
      </c>
      <c r="D6678" s="190">
        <v>19.12</v>
      </c>
    </row>
    <row r="6679" spans="1:4" x14ac:dyDescent="0.2">
      <c r="A6679" s="185">
        <v>38958</v>
      </c>
      <c r="B6679" s="186" t="s">
        <v>2485</v>
      </c>
      <c r="C6679" s="185" t="s">
        <v>6</v>
      </c>
      <c r="D6679" s="187">
        <v>29.49</v>
      </c>
    </row>
    <row r="6680" spans="1:4" x14ac:dyDescent="0.2">
      <c r="A6680" s="188">
        <v>38365</v>
      </c>
      <c r="B6680" s="189" t="s">
        <v>16724</v>
      </c>
      <c r="C6680" s="188" t="s">
        <v>11314</v>
      </c>
      <c r="D6680" s="190">
        <v>0.98</v>
      </c>
    </row>
    <row r="6681" spans="1:4" ht="25.5" x14ac:dyDescent="0.2">
      <c r="A6681" s="185">
        <v>25010</v>
      </c>
      <c r="B6681" s="186" t="s">
        <v>2486</v>
      </c>
      <c r="C6681" s="185" t="s">
        <v>6</v>
      </c>
      <c r="D6681" s="187">
        <v>1159500.3400000001</v>
      </c>
    </row>
    <row r="6682" spans="1:4" ht="25.5" x14ac:dyDescent="0.2">
      <c r="A6682" s="188">
        <v>25011</v>
      </c>
      <c r="B6682" s="189" t="s">
        <v>16725</v>
      </c>
      <c r="C6682" s="188" t="s">
        <v>6</v>
      </c>
      <c r="D6682" s="190">
        <v>1896622.96</v>
      </c>
    </row>
    <row r="6683" spans="1:4" ht="38.25" x14ac:dyDescent="0.2">
      <c r="A6683" s="185">
        <v>37745</v>
      </c>
      <c r="B6683" s="186" t="s">
        <v>2487</v>
      </c>
      <c r="C6683" s="185" t="s">
        <v>6</v>
      </c>
      <c r="D6683" s="187">
        <v>176000</v>
      </c>
    </row>
    <row r="6684" spans="1:4" ht="38.25" x14ac:dyDescent="0.2">
      <c r="A6684" s="188">
        <v>37754</v>
      </c>
      <c r="B6684" s="189" t="s">
        <v>2488</v>
      </c>
      <c r="C6684" s="188" t="s">
        <v>6</v>
      </c>
      <c r="D6684" s="190">
        <v>183797.46</v>
      </c>
    </row>
    <row r="6685" spans="1:4" ht="38.25" x14ac:dyDescent="0.2">
      <c r="A6685" s="185">
        <v>37748</v>
      </c>
      <c r="B6685" s="186" t="s">
        <v>2489</v>
      </c>
      <c r="C6685" s="185" t="s">
        <v>6</v>
      </c>
      <c r="D6685" s="187">
        <v>187111.39</v>
      </c>
    </row>
    <row r="6686" spans="1:4" ht="38.25" x14ac:dyDescent="0.2">
      <c r="A6686" s="188">
        <v>37761</v>
      </c>
      <c r="B6686" s="189" t="s">
        <v>2490</v>
      </c>
      <c r="C6686" s="188" t="s">
        <v>6</v>
      </c>
      <c r="D6686" s="190">
        <v>154835.43</v>
      </c>
    </row>
    <row r="6687" spans="1:4" ht="38.25" x14ac:dyDescent="0.2">
      <c r="A6687" s="185">
        <v>37757</v>
      </c>
      <c r="B6687" s="186" t="s">
        <v>2491</v>
      </c>
      <c r="C6687" s="185" t="s">
        <v>6</v>
      </c>
      <c r="D6687" s="187">
        <v>215544.29</v>
      </c>
    </row>
    <row r="6688" spans="1:4" ht="38.25" x14ac:dyDescent="0.2">
      <c r="A6688" s="188">
        <v>37759</v>
      </c>
      <c r="B6688" s="189" t="s">
        <v>2492</v>
      </c>
      <c r="C6688" s="188" t="s">
        <v>6</v>
      </c>
      <c r="D6688" s="190">
        <v>216379.75</v>
      </c>
    </row>
    <row r="6689" spans="1:4" ht="38.25" x14ac:dyDescent="0.2">
      <c r="A6689" s="185">
        <v>37766</v>
      </c>
      <c r="B6689" s="186" t="s">
        <v>2493</v>
      </c>
      <c r="C6689" s="185" t="s">
        <v>6</v>
      </c>
      <c r="D6689" s="187">
        <v>216379.73</v>
      </c>
    </row>
    <row r="6690" spans="1:4" ht="38.25" x14ac:dyDescent="0.2">
      <c r="A6690" s="188">
        <v>37752</v>
      </c>
      <c r="B6690" s="189" t="s">
        <v>2494</v>
      </c>
      <c r="C6690" s="188" t="s">
        <v>6</v>
      </c>
      <c r="D6690" s="190">
        <v>196217.71</v>
      </c>
    </row>
    <row r="6691" spans="1:4" ht="38.25" x14ac:dyDescent="0.2">
      <c r="A6691" s="185">
        <v>37760</v>
      </c>
      <c r="B6691" s="186" t="s">
        <v>2495</v>
      </c>
      <c r="C6691" s="185" t="s">
        <v>6</v>
      </c>
      <c r="D6691" s="187">
        <v>206632.9</v>
      </c>
    </row>
    <row r="6692" spans="1:4" ht="38.25" x14ac:dyDescent="0.2">
      <c r="A6692" s="188">
        <v>37765</v>
      </c>
      <c r="B6692" s="189" t="s">
        <v>2496</v>
      </c>
      <c r="C6692" s="188" t="s">
        <v>6</v>
      </c>
      <c r="D6692" s="190">
        <v>144253.17000000001</v>
      </c>
    </row>
    <row r="6693" spans="1:4" ht="38.25" x14ac:dyDescent="0.2">
      <c r="A6693" s="185">
        <v>37746</v>
      </c>
      <c r="B6693" s="186" t="s">
        <v>2497</v>
      </c>
      <c r="C6693" s="185" t="s">
        <v>6</v>
      </c>
      <c r="D6693" s="187">
        <v>158149.35</v>
      </c>
    </row>
    <row r="6694" spans="1:4" ht="38.25" x14ac:dyDescent="0.2">
      <c r="A6694" s="188">
        <v>37750</v>
      </c>
      <c r="B6694" s="189" t="s">
        <v>2498</v>
      </c>
      <c r="C6694" s="188" t="s">
        <v>6</v>
      </c>
      <c r="D6694" s="190">
        <v>157592.4</v>
      </c>
    </row>
    <row r="6695" spans="1:4" ht="38.25" x14ac:dyDescent="0.2">
      <c r="A6695" s="185">
        <v>37753</v>
      </c>
      <c r="B6695" s="186" t="s">
        <v>2499</v>
      </c>
      <c r="C6695" s="185" t="s">
        <v>6</v>
      </c>
      <c r="D6695" s="187">
        <v>157035.43</v>
      </c>
    </row>
    <row r="6696" spans="1:4" ht="38.25" x14ac:dyDescent="0.2">
      <c r="A6696" s="188">
        <v>37756</v>
      </c>
      <c r="B6696" s="189" t="s">
        <v>2500</v>
      </c>
      <c r="C6696" s="188" t="s">
        <v>6</v>
      </c>
      <c r="D6696" s="190">
        <v>154835.43</v>
      </c>
    </row>
    <row r="6697" spans="1:4" ht="38.25" x14ac:dyDescent="0.2">
      <c r="A6697" s="185">
        <v>37755</v>
      </c>
      <c r="B6697" s="186" t="s">
        <v>2501</v>
      </c>
      <c r="C6697" s="185" t="s">
        <v>6</v>
      </c>
      <c r="D6697" s="187">
        <v>225012.65</v>
      </c>
    </row>
    <row r="6698" spans="1:4" ht="38.25" x14ac:dyDescent="0.2">
      <c r="A6698" s="188">
        <v>37758</v>
      </c>
      <c r="B6698" s="189" t="s">
        <v>2502</v>
      </c>
      <c r="C6698" s="188" t="s">
        <v>6</v>
      </c>
      <c r="D6698" s="190">
        <v>253974.68</v>
      </c>
    </row>
    <row r="6699" spans="1:4" ht="38.25" x14ac:dyDescent="0.2">
      <c r="A6699" s="185">
        <v>37747</v>
      </c>
      <c r="B6699" s="186" t="s">
        <v>2503</v>
      </c>
      <c r="C6699" s="185" t="s">
        <v>6</v>
      </c>
      <c r="D6699" s="187">
        <v>228521.51</v>
      </c>
    </row>
    <row r="6700" spans="1:4" ht="38.25" x14ac:dyDescent="0.2">
      <c r="A6700" s="188">
        <v>37767</v>
      </c>
      <c r="B6700" s="189" t="s">
        <v>2504</v>
      </c>
      <c r="C6700" s="188" t="s">
        <v>6</v>
      </c>
      <c r="D6700" s="190">
        <v>241164.56</v>
      </c>
    </row>
    <row r="6701" spans="1:4" ht="38.25" x14ac:dyDescent="0.2">
      <c r="A6701" s="185">
        <v>37751</v>
      </c>
      <c r="B6701" s="186" t="s">
        <v>2505</v>
      </c>
      <c r="C6701" s="185" t="s">
        <v>6</v>
      </c>
      <c r="D6701" s="187">
        <v>241164.56</v>
      </c>
    </row>
    <row r="6702" spans="1:4" ht="38.25" x14ac:dyDescent="0.2">
      <c r="A6702" s="188">
        <v>37749</v>
      </c>
      <c r="B6702" s="189" t="s">
        <v>2506</v>
      </c>
      <c r="C6702" s="188" t="s">
        <v>6</v>
      </c>
      <c r="D6702" s="190">
        <v>238379.75</v>
      </c>
    </row>
    <row r="6703" spans="1:4" ht="25.5" x14ac:dyDescent="0.2">
      <c r="A6703" s="185">
        <v>13617</v>
      </c>
      <c r="B6703" s="186" t="s">
        <v>2507</v>
      </c>
      <c r="C6703" s="185" t="s">
        <v>6</v>
      </c>
      <c r="D6703" s="187">
        <v>43326.51</v>
      </c>
    </row>
    <row r="6704" spans="1:4" x14ac:dyDescent="0.2">
      <c r="A6704" s="188">
        <v>1159</v>
      </c>
      <c r="B6704" s="189" t="s">
        <v>2508</v>
      </c>
      <c r="C6704" s="188" t="s">
        <v>6</v>
      </c>
      <c r="D6704" s="190">
        <v>113108.91</v>
      </c>
    </row>
    <row r="6705" spans="1:4" x14ac:dyDescent="0.2">
      <c r="A6705" s="185">
        <v>12114</v>
      </c>
      <c r="B6705" s="186" t="s">
        <v>2509</v>
      </c>
      <c r="C6705" s="185" t="s">
        <v>6</v>
      </c>
      <c r="D6705" s="187">
        <v>103.66</v>
      </c>
    </row>
    <row r="6706" spans="1:4" x14ac:dyDescent="0.2">
      <c r="A6706" s="188">
        <v>38106</v>
      </c>
      <c r="B6706" s="189" t="s">
        <v>2510</v>
      </c>
      <c r="C6706" s="188" t="s">
        <v>6</v>
      </c>
      <c r="D6706" s="190">
        <v>14.08</v>
      </c>
    </row>
    <row r="6707" spans="1:4" ht="25.5" x14ac:dyDescent="0.2">
      <c r="A6707" s="185">
        <v>38085</v>
      </c>
      <c r="B6707" s="186" t="s">
        <v>2511</v>
      </c>
      <c r="C6707" s="185" t="s">
        <v>6</v>
      </c>
      <c r="D6707" s="187">
        <v>16.64</v>
      </c>
    </row>
    <row r="6708" spans="1:4" x14ac:dyDescent="0.2">
      <c r="A6708" s="188">
        <v>38599</v>
      </c>
      <c r="B6708" s="189" t="s">
        <v>2512</v>
      </c>
      <c r="C6708" s="188" t="s">
        <v>6</v>
      </c>
      <c r="D6708" s="190">
        <v>3.45</v>
      </c>
    </row>
    <row r="6709" spans="1:4" x14ac:dyDescent="0.2">
      <c r="A6709" s="185">
        <v>38596</v>
      </c>
      <c r="B6709" s="186" t="s">
        <v>2513</v>
      </c>
      <c r="C6709" s="185" t="s">
        <v>6</v>
      </c>
      <c r="D6709" s="187">
        <v>2.36</v>
      </c>
    </row>
    <row r="6710" spans="1:4" x14ac:dyDescent="0.2">
      <c r="A6710" s="188">
        <v>38600</v>
      </c>
      <c r="B6710" s="189" t="s">
        <v>2514</v>
      </c>
      <c r="C6710" s="188" t="s">
        <v>6</v>
      </c>
      <c r="D6710" s="190">
        <v>4.0599999999999996</v>
      </c>
    </row>
    <row r="6711" spans="1:4" x14ac:dyDescent="0.2">
      <c r="A6711" s="185">
        <v>38597</v>
      </c>
      <c r="B6711" s="186" t="s">
        <v>2515</v>
      </c>
      <c r="C6711" s="185" t="s">
        <v>6</v>
      </c>
      <c r="D6711" s="187">
        <v>2.88</v>
      </c>
    </row>
    <row r="6712" spans="1:4" x14ac:dyDescent="0.2">
      <c r="A6712" s="188">
        <v>659</v>
      </c>
      <c r="B6712" s="189" t="s">
        <v>2516</v>
      </c>
      <c r="C6712" s="188" t="s">
        <v>6</v>
      </c>
      <c r="D6712" s="190">
        <v>1.4</v>
      </c>
    </row>
    <row r="6713" spans="1:4" x14ac:dyDescent="0.2">
      <c r="A6713" s="185">
        <v>660</v>
      </c>
      <c r="B6713" s="186" t="s">
        <v>2517</v>
      </c>
      <c r="C6713" s="185" t="s">
        <v>6</v>
      </c>
      <c r="D6713" s="187">
        <v>2.0499999999999998</v>
      </c>
    </row>
    <row r="6714" spans="1:4" x14ac:dyDescent="0.2">
      <c r="A6714" s="188">
        <v>658</v>
      </c>
      <c r="B6714" s="189" t="s">
        <v>2518</v>
      </c>
      <c r="C6714" s="188" t="s">
        <v>6</v>
      </c>
      <c r="D6714" s="190">
        <v>1.1299999999999999</v>
      </c>
    </row>
    <row r="6715" spans="1:4" x14ac:dyDescent="0.2">
      <c r="A6715" s="185">
        <v>38548</v>
      </c>
      <c r="B6715" s="186" t="s">
        <v>2519</v>
      </c>
      <c r="C6715" s="185" t="s">
        <v>6</v>
      </c>
      <c r="D6715" s="187">
        <v>0.93</v>
      </c>
    </row>
    <row r="6716" spans="1:4" x14ac:dyDescent="0.2">
      <c r="A6716" s="188">
        <v>34647</v>
      </c>
      <c r="B6716" s="189" t="s">
        <v>2520</v>
      </c>
      <c r="C6716" s="188" t="s">
        <v>6</v>
      </c>
      <c r="D6716" s="190">
        <v>1.61</v>
      </c>
    </row>
    <row r="6717" spans="1:4" x14ac:dyDescent="0.2">
      <c r="A6717" s="185">
        <v>34649</v>
      </c>
      <c r="B6717" s="186" t="s">
        <v>2521</v>
      </c>
      <c r="C6717" s="185" t="s">
        <v>6</v>
      </c>
      <c r="D6717" s="187">
        <v>1.66</v>
      </c>
    </row>
    <row r="6718" spans="1:4" x14ac:dyDescent="0.2">
      <c r="A6718" s="188">
        <v>34652</v>
      </c>
      <c r="B6718" s="189" t="s">
        <v>2522</v>
      </c>
      <c r="C6718" s="188" t="s">
        <v>6</v>
      </c>
      <c r="D6718" s="190">
        <v>2.27</v>
      </c>
    </row>
    <row r="6719" spans="1:4" x14ac:dyDescent="0.2">
      <c r="A6719" s="185">
        <v>34655</v>
      </c>
      <c r="B6719" s="186" t="s">
        <v>2523</v>
      </c>
      <c r="C6719" s="185" t="s">
        <v>6</v>
      </c>
      <c r="D6719" s="187">
        <v>2.19</v>
      </c>
    </row>
    <row r="6720" spans="1:4" ht="25.5" x14ac:dyDescent="0.2">
      <c r="A6720" s="188">
        <v>40607</v>
      </c>
      <c r="B6720" s="189" t="s">
        <v>2524</v>
      </c>
      <c r="C6720" s="188" t="s">
        <v>6</v>
      </c>
      <c r="D6720" s="190">
        <v>3.35</v>
      </c>
    </row>
    <row r="6721" spans="1:4" x14ac:dyDescent="0.2">
      <c r="A6721" s="185">
        <v>585</v>
      </c>
      <c r="B6721" s="186" t="s">
        <v>2525</v>
      </c>
      <c r="C6721" s="185" t="s">
        <v>20</v>
      </c>
      <c r="D6721" s="187">
        <v>27.07</v>
      </c>
    </row>
    <row r="6722" spans="1:4" x14ac:dyDescent="0.2">
      <c r="A6722" s="188">
        <v>4777</v>
      </c>
      <c r="B6722" s="189" t="s">
        <v>2526</v>
      </c>
      <c r="C6722" s="188" t="s">
        <v>20</v>
      </c>
      <c r="D6722" s="190">
        <v>3.06</v>
      </c>
    </row>
    <row r="6723" spans="1:4" x14ac:dyDescent="0.2">
      <c r="A6723" s="185">
        <v>587</v>
      </c>
      <c r="B6723" s="186" t="s">
        <v>2527</v>
      </c>
      <c r="C6723" s="185" t="s">
        <v>20</v>
      </c>
      <c r="D6723" s="187">
        <v>29.01</v>
      </c>
    </row>
    <row r="6724" spans="1:4" x14ac:dyDescent="0.2">
      <c r="A6724" s="188">
        <v>590</v>
      </c>
      <c r="B6724" s="189" t="s">
        <v>2528</v>
      </c>
      <c r="C6724" s="188" t="s">
        <v>20</v>
      </c>
      <c r="D6724" s="190">
        <v>28.04</v>
      </c>
    </row>
    <row r="6725" spans="1:4" x14ac:dyDescent="0.2">
      <c r="A6725" s="185">
        <v>592</v>
      </c>
      <c r="B6725" s="186" t="s">
        <v>2529</v>
      </c>
      <c r="C6725" s="185" t="s">
        <v>20</v>
      </c>
      <c r="D6725" s="187">
        <v>29.01</v>
      </c>
    </row>
    <row r="6726" spans="1:4" x14ac:dyDescent="0.2">
      <c r="A6726" s="188">
        <v>586</v>
      </c>
      <c r="B6726" s="189" t="s">
        <v>2530</v>
      </c>
      <c r="C6726" s="188" t="s">
        <v>21</v>
      </c>
      <c r="D6726" s="190">
        <v>17.05</v>
      </c>
    </row>
    <row r="6727" spans="1:4" x14ac:dyDescent="0.2">
      <c r="A6727" s="185">
        <v>591</v>
      </c>
      <c r="B6727" s="186" t="s">
        <v>2531</v>
      </c>
      <c r="C6727" s="185" t="s">
        <v>20</v>
      </c>
      <c r="D6727" s="187">
        <v>27.07</v>
      </c>
    </row>
    <row r="6728" spans="1:4" x14ac:dyDescent="0.2">
      <c r="A6728" s="188">
        <v>588</v>
      </c>
      <c r="B6728" s="189" t="s">
        <v>2532</v>
      </c>
      <c r="C6728" s="188" t="s">
        <v>21</v>
      </c>
      <c r="D6728" s="190">
        <v>26.97</v>
      </c>
    </row>
    <row r="6729" spans="1:4" x14ac:dyDescent="0.2">
      <c r="A6729" s="185">
        <v>589</v>
      </c>
      <c r="B6729" s="186" t="s">
        <v>2533</v>
      </c>
      <c r="C6729" s="185" t="s">
        <v>21</v>
      </c>
      <c r="D6729" s="187">
        <v>45.6</v>
      </c>
    </row>
    <row r="6730" spans="1:4" x14ac:dyDescent="0.2">
      <c r="A6730" s="188">
        <v>584</v>
      </c>
      <c r="B6730" s="189" t="s">
        <v>2534</v>
      </c>
      <c r="C6730" s="188" t="s">
        <v>21</v>
      </c>
      <c r="D6730" s="190">
        <v>28.81</v>
      </c>
    </row>
    <row r="6731" spans="1:4" x14ac:dyDescent="0.2">
      <c r="A6731" s="185">
        <v>4912</v>
      </c>
      <c r="B6731" s="186" t="s">
        <v>2535</v>
      </c>
      <c r="C6731" s="185" t="s">
        <v>20</v>
      </c>
      <c r="D6731" s="187">
        <v>3.56</v>
      </c>
    </row>
    <row r="6732" spans="1:4" x14ac:dyDescent="0.2">
      <c r="A6732" s="188">
        <v>574</v>
      </c>
      <c r="B6732" s="189" t="s">
        <v>2536</v>
      </c>
      <c r="C6732" s="188" t="s">
        <v>21</v>
      </c>
      <c r="D6732" s="190">
        <v>15.36</v>
      </c>
    </row>
    <row r="6733" spans="1:4" x14ac:dyDescent="0.2">
      <c r="A6733" s="185">
        <v>567</v>
      </c>
      <c r="B6733" s="186" t="s">
        <v>2537</v>
      </c>
      <c r="C6733" s="185" t="s">
        <v>21</v>
      </c>
      <c r="D6733" s="187">
        <v>5.69</v>
      </c>
    </row>
    <row r="6734" spans="1:4" x14ac:dyDescent="0.2">
      <c r="A6734" s="188">
        <v>568</v>
      </c>
      <c r="B6734" s="189" t="s">
        <v>2538</v>
      </c>
      <c r="C6734" s="188" t="s">
        <v>21</v>
      </c>
      <c r="D6734" s="190">
        <v>34.47</v>
      </c>
    </row>
    <row r="6735" spans="1:4" x14ac:dyDescent="0.2">
      <c r="A6735" s="185">
        <v>569</v>
      </c>
      <c r="B6735" s="186" t="s">
        <v>2539</v>
      </c>
      <c r="C6735" s="185" t="s">
        <v>20</v>
      </c>
      <c r="D6735" s="187">
        <v>4.79</v>
      </c>
    </row>
    <row r="6736" spans="1:4" x14ac:dyDescent="0.2">
      <c r="A6736" s="188">
        <v>1165</v>
      </c>
      <c r="B6736" s="189" t="s">
        <v>2540</v>
      </c>
      <c r="C6736" s="188" t="s">
        <v>6</v>
      </c>
      <c r="D6736" s="190">
        <v>9.4700000000000006</v>
      </c>
    </row>
    <row r="6737" spans="1:4" x14ac:dyDescent="0.2">
      <c r="A6737" s="185">
        <v>1164</v>
      </c>
      <c r="B6737" s="186" t="s">
        <v>2541</v>
      </c>
      <c r="C6737" s="185" t="s">
        <v>6</v>
      </c>
      <c r="D6737" s="187">
        <v>7.67</v>
      </c>
    </row>
    <row r="6738" spans="1:4" x14ac:dyDescent="0.2">
      <c r="A6738" s="188">
        <v>1162</v>
      </c>
      <c r="B6738" s="189" t="s">
        <v>2542</v>
      </c>
      <c r="C6738" s="188" t="s">
        <v>6</v>
      </c>
      <c r="D6738" s="190">
        <v>2.66</v>
      </c>
    </row>
    <row r="6739" spans="1:4" x14ac:dyDescent="0.2">
      <c r="A6739" s="185">
        <v>12395</v>
      </c>
      <c r="B6739" s="186" t="s">
        <v>2543</v>
      </c>
      <c r="C6739" s="185" t="s">
        <v>6</v>
      </c>
      <c r="D6739" s="187">
        <v>2.59</v>
      </c>
    </row>
    <row r="6740" spans="1:4" x14ac:dyDescent="0.2">
      <c r="A6740" s="188">
        <v>1170</v>
      </c>
      <c r="B6740" s="189" t="s">
        <v>2544</v>
      </c>
      <c r="C6740" s="188" t="s">
        <v>6</v>
      </c>
      <c r="D6740" s="190">
        <v>5.0199999999999996</v>
      </c>
    </row>
    <row r="6741" spans="1:4" x14ac:dyDescent="0.2">
      <c r="A6741" s="185">
        <v>1169</v>
      </c>
      <c r="B6741" s="186" t="s">
        <v>2545</v>
      </c>
      <c r="C6741" s="185" t="s">
        <v>6</v>
      </c>
      <c r="D6741" s="187">
        <v>24.68</v>
      </c>
    </row>
    <row r="6742" spans="1:4" x14ac:dyDescent="0.2">
      <c r="A6742" s="188">
        <v>1166</v>
      </c>
      <c r="B6742" s="189" t="s">
        <v>2546</v>
      </c>
      <c r="C6742" s="188" t="s">
        <v>6</v>
      </c>
      <c r="D6742" s="190">
        <v>13.68</v>
      </c>
    </row>
    <row r="6743" spans="1:4" x14ac:dyDescent="0.2">
      <c r="A6743" s="185">
        <v>1163</v>
      </c>
      <c r="B6743" s="186" t="s">
        <v>2547</v>
      </c>
      <c r="C6743" s="185" t="s">
        <v>6</v>
      </c>
      <c r="D6743" s="187">
        <v>3.44</v>
      </c>
    </row>
    <row r="6744" spans="1:4" x14ac:dyDescent="0.2">
      <c r="A6744" s="188">
        <v>12396</v>
      </c>
      <c r="B6744" s="189" t="s">
        <v>2548</v>
      </c>
      <c r="C6744" s="188" t="s">
        <v>6</v>
      </c>
      <c r="D6744" s="190">
        <v>2.59</v>
      </c>
    </row>
    <row r="6745" spans="1:4" x14ac:dyDescent="0.2">
      <c r="A6745" s="185">
        <v>1168</v>
      </c>
      <c r="B6745" s="186" t="s">
        <v>2549</v>
      </c>
      <c r="C6745" s="185" t="s">
        <v>6</v>
      </c>
      <c r="D6745" s="187">
        <v>35.18</v>
      </c>
    </row>
    <row r="6746" spans="1:4" x14ac:dyDescent="0.2">
      <c r="A6746" s="188">
        <v>1167</v>
      </c>
      <c r="B6746" s="189" t="s">
        <v>2550</v>
      </c>
      <c r="C6746" s="188" t="s">
        <v>6</v>
      </c>
      <c r="D6746" s="190">
        <v>58.84</v>
      </c>
    </row>
    <row r="6747" spans="1:4" x14ac:dyDescent="0.2">
      <c r="A6747" s="185">
        <v>1210</v>
      </c>
      <c r="B6747" s="186" t="s">
        <v>2551</v>
      </c>
      <c r="C6747" s="185" t="s">
        <v>6</v>
      </c>
      <c r="D6747" s="187">
        <v>5.79</v>
      </c>
    </row>
    <row r="6748" spans="1:4" x14ac:dyDescent="0.2">
      <c r="A6748" s="188">
        <v>1203</v>
      </c>
      <c r="B6748" s="189" t="s">
        <v>2552</v>
      </c>
      <c r="C6748" s="188" t="s">
        <v>6</v>
      </c>
      <c r="D6748" s="190">
        <v>4.42</v>
      </c>
    </row>
    <row r="6749" spans="1:4" x14ac:dyDescent="0.2">
      <c r="A6749" s="185">
        <v>1197</v>
      </c>
      <c r="B6749" s="186" t="s">
        <v>2553</v>
      </c>
      <c r="C6749" s="185" t="s">
        <v>6</v>
      </c>
      <c r="D6749" s="187">
        <v>1.01</v>
      </c>
    </row>
    <row r="6750" spans="1:4" x14ac:dyDescent="0.2">
      <c r="A6750" s="188">
        <v>1202</v>
      </c>
      <c r="B6750" s="189" t="s">
        <v>2554</v>
      </c>
      <c r="C6750" s="188" t="s">
        <v>6</v>
      </c>
      <c r="D6750" s="190">
        <v>2.72</v>
      </c>
    </row>
    <row r="6751" spans="1:4" x14ac:dyDescent="0.2">
      <c r="A6751" s="185">
        <v>1188</v>
      </c>
      <c r="B6751" s="186" t="s">
        <v>2555</v>
      </c>
      <c r="C6751" s="185" t="s">
        <v>6</v>
      </c>
      <c r="D6751" s="187">
        <v>14.65</v>
      </c>
    </row>
    <row r="6752" spans="1:4" x14ac:dyDescent="0.2">
      <c r="A6752" s="188">
        <v>1211</v>
      </c>
      <c r="B6752" s="189" t="s">
        <v>2556</v>
      </c>
      <c r="C6752" s="188" t="s">
        <v>6</v>
      </c>
      <c r="D6752" s="190">
        <v>8.11</v>
      </c>
    </row>
    <row r="6753" spans="1:4" x14ac:dyDescent="0.2">
      <c r="A6753" s="185">
        <v>1198</v>
      </c>
      <c r="B6753" s="186" t="s">
        <v>2557</v>
      </c>
      <c r="C6753" s="185" t="s">
        <v>6</v>
      </c>
      <c r="D6753" s="187">
        <v>1.55</v>
      </c>
    </row>
    <row r="6754" spans="1:4" x14ac:dyDescent="0.2">
      <c r="A6754" s="188">
        <v>1199</v>
      </c>
      <c r="B6754" s="189" t="s">
        <v>2558</v>
      </c>
      <c r="C6754" s="188" t="s">
        <v>6</v>
      </c>
      <c r="D6754" s="190">
        <v>22.7</v>
      </c>
    </row>
    <row r="6755" spans="1:4" x14ac:dyDescent="0.2">
      <c r="A6755" s="185">
        <v>1187</v>
      </c>
      <c r="B6755" s="186" t="s">
        <v>2559</v>
      </c>
      <c r="C6755" s="185" t="s">
        <v>6</v>
      </c>
      <c r="D6755" s="187">
        <v>42.92</v>
      </c>
    </row>
    <row r="6756" spans="1:4" x14ac:dyDescent="0.2">
      <c r="A6756" s="188">
        <v>20088</v>
      </c>
      <c r="B6756" s="189" t="s">
        <v>2560</v>
      </c>
      <c r="C6756" s="188" t="s">
        <v>6</v>
      </c>
      <c r="D6756" s="190">
        <v>10.87</v>
      </c>
    </row>
    <row r="6757" spans="1:4" x14ac:dyDescent="0.2">
      <c r="A6757" s="185">
        <v>20089</v>
      </c>
      <c r="B6757" s="186" t="s">
        <v>2561</v>
      </c>
      <c r="C6757" s="185" t="s">
        <v>6</v>
      </c>
      <c r="D6757" s="187">
        <v>54.13</v>
      </c>
    </row>
    <row r="6758" spans="1:4" x14ac:dyDescent="0.2">
      <c r="A6758" s="188">
        <v>20087</v>
      </c>
      <c r="B6758" s="189" t="s">
        <v>2562</v>
      </c>
      <c r="C6758" s="188" t="s">
        <v>6</v>
      </c>
      <c r="D6758" s="190">
        <v>7.34</v>
      </c>
    </row>
    <row r="6759" spans="1:4" x14ac:dyDescent="0.2">
      <c r="A6759" s="185">
        <v>1200</v>
      </c>
      <c r="B6759" s="186" t="s">
        <v>2563</v>
      </c>
      <c r="C6759" s="185" t="s">
        <v>6</v>
      </c>
      <c r="D6759" s="187">
        <v>6.33</v>
      </c>
    </row>
    <row r="6760" spans="1:4" x14ac:dyDescent="0.2">
      <c r="A6760" s="188">
        <v>12909</v>
      </c>
      <c r="B6760" s="189" t="s">
        <v>2564</v>
      </c>
      <c r="C6760" s="188" t="s">
        <v>6</v>
      </c>
      <c r="D6760" s="190">
        <v>2.81</v>
      </c>
    </row>
    <row r="6761" spans="1:4" x14ac:dyDescent="0.2">
      <c r="A6761" s="185">
        <v>12910</v>
      </c>
      <c r="B6761" s="186" t="s">
        <v>2565</v>
      </c>
      <c r="C6761" s="185" t="s">
        <v>6</v>
      </c>
      <c r="D6761" s="187">
        <v>4.79</v>
      </c>
    </row>
    <row r="6762" spans="1:4" x14ac:dyDescent="0.2">
      <c r="A6762" s="188">
        <v>1184</v>
      </c>
      <c r="B6762" s="189" t="s">
        <v>2566</v>
      </c>
      <c r="C6762" s="188" t="s">
        <v>6</v>
      </c>
      <c r="D6762" s="190">
        <v>57.26</v>
      </c>
    </row>
    <row r="6763" spans="1:4" x14ac:dyDescent="0.2">
      <c r="A6763" s="185">
        <v>1191</v>
      </c>
      <c r="B6763" s="186" t="s">
        <v>2567</v>
      </c>
      <c r="C6763" s="185" t="s">
        <v>6</v>
      </c>
      <c r="D6763" s="187">
        <v>0.93</v>
      </c>
    </row>
    <row r="6764" spans="1:4" x14ac:dyDescent="0.2">
      <c r="A6764" s="188">
        <v>1185</v>
      </c>
      <c r="B6764" s="189" t="s">
        <v>2568</v>
      </c>
      <c r="C6764" s="188" t="s">
        <v>6</v>
      </c>
      <c r="D6764" s="190">
        <v>0.99</v>
      </c>
    </row>
    <row r="6765" spans="1:4" x14ac:dyDescent="0.2">
      <c r="A6765" s="185">
        <v>1189</v>
      </c>
      <c r="B6765" s="186" t="s">
        <v>2569</v>
      </c>
      <c r="C6765" s="185" t="s">
        <v>6</v>
      </c>
      <c r="D6765" s="187">
        <v>1.42</v>
      </c>
    </row>
    <row r="6766" spans="1:4" x14ac:dyDescent="0.2">
      <c r="A6766" s="188">
        <v>1193</v>
      </c>
      <c r="B6766" s="189" t="s">
        <v>2570</v>
      </c>
      <c r="C6766" s="188" t="s">
        <v>6</v>
      </c>
      <c r="D6766" s="190">
        <v>2.81</v>
      </c>
    </row>
    <row r="6767" spans="1:4" x14ac:dyDescent="0.2">
      <c r="A6767" s="185">
        <v>1194</v>
      </c>
      <c r="B6767" s="186" t="s">
        <v>2571</v>
      </c>
      <c r="C6767" s="185" t="s">
        <v>6</v>
      </c>
      <c r="D6767" s="187">
        <v>5.19</v>
      </c>
    </row>
    <row r="6768" spans="1:4" x14ac:dyDescent="0.2">
      <c r="A6768" s="188">
        <v>1195</v>
      </c>
      <c r="B6768" s="189" t="s">
        <v>2572</v>
      </c>
      <c r="C6768" s="188" t="s">
        <v>6</v>
      </c>
      <c r="D6768" s="190">
        <v>7.94</v>
      </c>
    </row>
    <row r="6769" spans="1:4" x14ac:dyDescent="0.2">
      <c r="A6769" s="185">
        <v>1204</v>
      </c>
      <c r="B6769" s="186" t="s">
        <v>2573</v>
      </c>
      <c r="C6769" s="185" t="s">
        <v>6</v>
      </c>
      <c r="D6769" s="187">
        <v>14.66</v>
      </c>
    </row>
    <row r="6770" spans="1:4" x14ac:dyDescent="0.2">
      <c r="A6770" s="188">
        <v>1205</v>
      </c>
      <c r="B6770" s="189" t="s">
        <v>2574</v>
      </c>
      <c r="C6770" s="188" t="s">
        <v>6</v>
      </c>
      <c r="D6770" s="190">
        <v>33.06</v>
      </c>
    </row>
    <row r="6771" spans="1:4" x14ac:dyDescent="0.2">
      <c r="A6771" s="185">
        <v>1207</v>
      </c>
      <c r="B6771" s="186" t="s">
        <v>2575</v>
      </c>
      <c r="C6771" s="185" t="s">
        <v>6</v>
      </c>
      <c r="D6771" s="187">
        <v>23.2</v>
      </c>
    </row>
    <row r="6772" spans="1:4" x14ac:dyDescent="0.2">
      <c r="A6772" s="188">
        <v>1206</v>
      </c>
      <c r="B6772" s="189" t="s">
        <v>2576</v>
      </c>
      <c r="C6772" s="188" t="s">
        <v>6</v>
      </c>
      <c r="D6772" s="190">
        <v>5.57</v>
      </c>
    </row>
    <row r="6773" spans="1:4" x14ac:dyDescent="0.2">
      <c r="A6773" s="185">
        <v>1183</v>
      </c>
      <c r="B6773" s="186" t="s">
        <v>2577</v>
      </c>
      <c r="C6773" s="185" t="s">
        <v>6</v>
      </c>
      <c r="D6773" s="187">
        <v>12.45</v>
      </c>
    </row>
    <row r="6774" spans="1:4" x14ac:dyDescent="0.2">
      <c r="A6774" s="188">
        <v>26047</v>
      </c>
      <c r="B6774" s="189" t="s">
        <v>2578</v>
      </c>
      <c r="C6774" s="188" t="s">
        <v>6</v>
      </c>
      <c r="D6774" s="190">
        <v>100.02</v>
      </c>
    </row>
    <row r="6775" spans="1:4" x14ac:dyDescent="0.2">
      <c r="A6775" s="185">
        <v>26048</v>
      </c>
      <c r="B6775" s="186" t="s">
        <v>2579</v>
      </c>
      <c r="C6775" s="185" t="s">
        <v>6</v>
      </c>
      <c r="D6775" s="187">
        <v>149.03</v>
      </c>
    </row>
    <row r="6776" spans="1:4" ht="25.5" x14ac:dyDescent="0.2">
      <c r="A6776" s="188">
        <v>12894</v>
      </c>
      <c r="B6776" s="189" t="s">
        <v>2580</v>
      </c>
      <c r="C6776" s="188" t="s">
        <v>6</v>
      </c>
      <c r="D6776" s="190">
        <v>12.35</v>
      </c>
    </row>
    <row r="6777" spans="1:4" ht="25.5" x14ac:dyDescent="0.2">
      <c r="A6777" s="185">
        <v>12895</v>
      </c>
      <c r="B6777" s="186" t="s">
        <v>2581</v>
      </c>
      <c r="C6777" s="185" t="s">
        <v>6</v>
      </c>
      <c r="D6777" s="187">
        <v>9.5</v>
      </c>
    </row>
    <row r="6778" spans="1:4" ht="25.5" x14ac:dyDescent="0.2">
      <c r="A6778" s="188">
        <v>1631</v>
      </c>
      <c r="B6778" s="189" t="s">
        <v>2582</v>
      </c>
      <c r="C6778" s="188" t="s">
        <v>6</v>
      </c>
      <c r="D6778" s="190">
        <v>77.22</v>
      </c>
    </row>
    <row r="6779" spans="1:4" ht="25.5" x14ac:dyDescent="0.2">
      <c r="A6779" s="185">
        <v>1633</v>
      </c>
      <c r="B6779" s="186" t="s">
        <v>2583</v>
      </c>
      <c r="C6779" s="185" t="s">
        <v>6</v>
      </c>
      <c r="D6779" s="187">
        <v>131.19999999999999</v>
      </c>
    </row>
    <row r="6780" spans="1:4" x14ac:dyDescent="0.2">
      <c r="A6780" s="188">
        <v>10818</v>
      </c>
      <c r="B6780" s="189" t="s">
        <v>2584</v>
      </c>
      <c r="C6780" s="188" t="s">
        <v>20</v>
      </c>
      <c r="D6780" s="190">
        <v>18.399999999999999</v>
      </c>
    </row>
    <row r="6781" spans="1:4" ht="25.5" x14ac:dyDescent="0.2">
      <c r="A6781" s="185">
        <v>10710</v>
      </c>
      <c r="B6781" s="186" t="s">
        <v>2585</v>
      </c>
      <c r="C6781" s="185" t="s">
        <v>11314</v>
      </c>
      <c r="D6781" s="187">
        <v>70</v>
      </c>
    </row>
    <row r="6782" spans="1:4" ht="25.5" x14ac:dyDescent="0.2">
      <c r="A6782" s="188">
        <v>10709</v>
      </c>
      <c r="B6782" s="189" t="s">
        <v>2586</v>
      </c>
      <c r="C6782" s="188" t="s">
        <v>11314</v>
      </c>
      <c r="D6782" s="190">
        <v>85.99</v>
      </c>
    </row>
    <row r="6783" spans="1:4" ht="25.5" x14ac:dyDescent="0.2">
      <c r="A6783" s="185">
        <v>39636</v>
      </c>
      <c r="B6783" s="186" t="s">
        <v>2587</v>
      </c>
      <c r="C6783" s="185" t="s">
        <v>11314</v>
      </c>
      <c r="D6783" s="187">
        <v>87.81</v>
      </c>
    </row>
    <row r="6784" spans="1:4" ht="25.5" x14ac:dyDescent="0.2">
      <c r="A6784" s="188">
        <v>10708</v>
      </c>
      <c r="B6784" s="189" t="s">
        <v>2588</v>
      </c>
      <c r="C6784" s="188" t="s">
        <v>11314</v>
      </c>
      <c r="D6784" s="190">
        <v>27.09</v>
      </c>
    </row>
    <row r="6785" spans="1:4" ht="25.5" x14ac:dyDescent="0.2">
      <c r="A6785" s="185">
        <v>39635</v>
      </c>
      <c r="B6785" s="186" t="s">
        <v>2589</v>
      </c>
      <c r="C6785" s="185" t="s">
        <v>11314</v>
      </c>
      <c r="D6785" s="187">
        <v>46.13</v>
      </c>
    </row>
    <row r="6786" spans="1:4" x14ac:dyDescent="0.2">
      <c r="A6786" s="188">
        <v>40913</v>
      </c>
      <c r="B6786" s="189" t="s">
        <v>2590</v>
      </c>
      <c r="C6786" s="188" t="s">
        <v>86</v>
      </c>
      <c r="D6786" s="190">
        <v>1597.27</v>
      </c>
    </row>
    <row r="6787" spans="1:4" x14ac:dyDescent="0.2">
      <c r="A6787" s="185">
        <v>1214</v>
      </c>
      <c r="B6787" s="186" t="s">
        <v>2591</v>
      </c>
      <c r="C6787" s="185" t="s">
        <v>13</v>
      </c>
      <c r="D6787" s="187">
        <v>14.52</v>
      </c>
    </row>
    <row r="6788" spans="1:4" x14ac:dyDescent="0.2">
      <c r="A6788" s="188">
        <v>40915</v>
      </c>
      <c r="B6788" s="189" t="s">
        <v>2592</v>
      </c>
      <c r="C6788" s="188" t="s">
        <v>86</v>
      </c>
      <c r="D6788" s="190">
        <v>2559.38</v>
      </c>
    </row>
    <row r="6789" spans="1:4" x14ac:dyDescent="0.2">
      <c r="A6789" s="185">
        <v>1213</v>
      </c>
      <c r="B6789" s="186" t="s">
        <v>18</v>
      </c>
      <c r="C6789" s="185" t="s">
        <v>13</v>
      </c>
      <c r="D6789" s="187">
        <v>14.74</v>
      </c>
    </row>
    <row r="6790" spans="1:4" x14ac:dyDescent="0.2">
      <c r="A6790" s="188">
        <v>40914</v>
      </c>
      <c r="B6790" s="189" t="s">
        <v>2593</v>
      </c>
      <c r="C6790" s="188" t="s">
        <v>86</v>
      </c>
      <c r="D6790" s="190">
        <v>2597.41</v>
      </c>
    </row>
    <row r="6791" spans="1:4" ht="25.5" x14ac:dyDescent="0.2">
      <c r="A6791" s="185">
        <v>5091</v>
      </c>
      <c r="B6791" s="186" t="s">
        <v>2594</v>
      </c>
      <c r="C6791" s="185" t="s">
        <v>6</v>
      </c>
      <c r="D6791" s="187">
        <v>13.56</v>
      </c>
    </row>
    <row r="6792" spans="1:4" ht="25.5" x14ac:dyDescent="0.2">
      <c r="A6792" s="188">
        <v>14615</v>
      </c>
      <c r="B6792" s="189" t="s">
        <v>2595</v>
      </c>
      <c r="C6792" s="188" t="s">
        <v>6</v>
      </c>
      <c r="D6792" s="190">
        <v>2945.68</v>
      </c>
    </row>
    <row r="6793" spans="1:4" x14ac:dyDescent="0.2">
      <c r="A6793" s="185">
        <v>2711</v>
      </c>
      <c r="B6793" s="186" t="s">
        <v>2596</v>
      </c>
      <c r="C6793" s="185" t="s">
        <v>6</v>
      </c>
      <c r="D6793" s="187">
        <v>101.03</v>
      </c>
    </row>
    <row r="6794" spans="1:4" ht="38.25" x14ac:dyDescent="0.2">
      <c r="A6794" s="188">
        <v>37727</v>
      </c>
      <c r="B6794" s="189" t="s">
        <v>2597</v>
      </c>
      <c r="C6794" s="188" t="s">
        <v>6</v>
      </c>
      <c r="D6794" s="190">
        <v>8500</v>
      </c>
    </row>
    <row r="6795" spans="1:4" ht="38.25" x14ac:dyDescent="0.2">
      <c r="A6795" s="185">
        <v>37728</v>
      </c>
      <c r="B6795" s="186" t="s">
        <v>2598</v>
      </c>
      <c r="C6795" s="185" t="s">
        <v>6</v>
      </c>
      <c r="D6795" s="187">
        <v>11531.46</v>
      </c>
    </row>
    <row r="6796" spans="1:4" ht="38.25" x14ac:dyDescent="0.2">
      <c r="A6796" s="188">
        <v>37729</v>
      </c>
      <c r="B6796" s="189" t="s">
        <v>2599</v>
      </c>
      <c r="C6796" s="188" t="s">
        <v>6</v>
      </c>
      <c r="D6796" s="190">
        <v>12482.51</v>
      </c>
    </row>
    <row r="6797" spans="1:4" ht="38.25" x14ac:dyDescent="0.2">
      <c r="A6797" s="185">
        <v>37730</v>
      </c>
      <c r="B6797" s="186" t="s">
        <v>2600</v>
      </c>
      <c r="C6797" s="185" t="s">
        <v>6</v>
      </c>
      <c r="D6797" s="187">
        <v>13433.56</v>
      </c>
    </row>
    <row r="6798" spans="1:4" ht="38.25" x14ac:dyDescent="0.2">
      <c r="A6798" s="188">
        <v>37731</v>
      </c>
      <c r="B6798" s="189" t="s">
        <v>2601</v>
      </c>
      <c r="C6798" s="188" t="s">
        <v>6</v>
      </c>
      <c r="D6798" s="190">
        <v>14384.61</v>
      </c>
    </row>
    <row r="6799" spans="1:4" ht="38.25" x14ac:dyDescent="0.2">
      <c r="A6799" s="185">
        <v>37732</v>
      </c>
      <c r="B6799" s="186" t="s">
        <v>2602</v>
      </c>
      <c r="C6799" s="185" t="s">
        <v>6</v>
      </c>
      <c r="D6799" s="187">
        <v>16405.59</v>
      </c>
    </row>
    <row r="6800" spans="1:4" ht="25.5" x14ac:dyDescent="0.2">
      <c r="A6800" s="188">
        <v>10560</v>
      </c>
      <c r="B6800" s="189" t="s">
        <v>2603</v>
      </c>
      <c r="C6800" s="188" t="s">
        <v>11325</v>
      </c>
      <c r="D6800" s="190">
        <v>1364.47</v>
      </c>
    </row>
    <row r="6801" spans="1:4" x14ac:dyDescent="0.2">
      <c r="A6801" s="185">
        <v>4743</v>
      </c>
      <c r="B6801" s="186" t="s">
        <v>2604</v>
      </c>
      <c r="C6801" s="185" t="s">
        <v>11325</v>
      </c>
      <c r="D6801" s="187">
        <v>21.06</v>
      </c>
    </row>
    <row r="6802" spans="1:4" x14ac:dyDescent="0.2">
      <c r="A6802" s="188">
        <v>4744</v>
      </c>
      <c r="B6802" s="189" t="s">
        <v>2605</v>
      </c>
      <c r="C6802" s="188" t="s">
        <v>11325</v>
      </c>
      <c r="D6802" s="190">
        <v>27.54</v>
      </c>
    </row>
    <row r="6803" spans="1:4" x14ac:dyDescent="0.2">
      <c r="A6803" s="185">
        <v>4745</v>
      </c>
      <c r="B6803" s="186" t="s">
        <v>2606</v>
      </c>
      <c r="C6803" s="185" t="s">
        <v>11325</v>
      </c>
      <c r="D6803" s="187">
        <v>36.89</v>
      </c>
    </row>
    <row r="6804" spans="1:4" ht="51" x14ac:dyDescent="0.2">
      <c r="A6804" s="188">
        <v>36496</v>
      </c>
      <c r="B6804" s="189" t="s">
        <v>2607</v>
      </c>
      <c r="C6804" s="188" t="s">
        <v>6</v>
      </c>
      <c r="D6804" s="190">
        <v>7479.03</v>
      </c>
    </row>
    <row r="6805" spans="1:4" ht="38.25" x14ac:dyDescent="0.2">
      <c r="A6805" s="185">
        <v>10630</v>
      </c>
      <c r="B6805" s="186" t="s">
        <v>2608</v>
      </c>
      <c r="C6805" s="185" t="s">
        <v>6</v>
      </c>
      <c r="D6805" s="187">
        <v>314144.94</v>
      </c>
    </row>
    <row r="6806" spans="1:4" ht="38.25" x14ac:dyDescent="0.2">
      <c r="A6806" s="188">
        <v>10609</v>
      </c>
      <c r="B6806" s="189" t="s">
        <v>2609</v>
      </c>
      <c r="C6806" s="188" t="s">
        <v>6</v>
      </c>
      <c r="D6806" s="190">
        <v>357776.2</v>
      </c>
    </row>
    <row r="6807" spans="1:4" ht="38.25" x14ac:dyDescent="0.2">
      <c r="A6807" s="185">
        <v>37762</v>
      </c>
      <c r="B6807" s="186" t="s">
        <v>2610</v>
      </c>
      <c r="C6807" s="185" t="s">
        <v>6</v>
      </c>
      <c r="D6807" s="187">
        <v>269422.92</v>
      </c>
    </row>
    <row r="6808" spans="1:4" ht="38.25" x14ac:dyDescent="0.2">
      <c r="A6808" s="188">
        <v>37763</v>
      </c>
      <c r="B6808" s="189" t="s">
        <v>2611</v>
      </c>
      <c r="C6808" s="188" t="s">
        <v>6</v>
      </c>
      <c r="D6808" s="190">
        <v>272695.28000000003</v>
      </c>
    </row>
    <row r="6809" spans="1:4" ht="38.25" x14ac:dyDescent="0.2">
      <c r="A6809" s="185">
        <v>13456</v>
      </c>
      <c r="B6809" s="186" t="s">
        <v>2612</v>
      </c>
      <c r="C6809" s="185" t="s">
        <v>6</v>
      </c>
      <c r="D6809" s="187">
        <v>272695.28000000003</v>
      </c>
    </row>
    <row r="6810" spans="1:4" ht="38.25" x14ac:dyDescent="0.2">
      <c r="A6810" s="188">
        <v>1283</v>
      </c>
      <c r="B6810" s="189" t="s">
        <v>2613</v>
      </c>
      <c r="C6810" s="188" t="s">
        <v>6</v>
      </c>
      <c r="D6810" s="190">
        <v>310000</v>
      </c>
    </row>
    <row r="6811" spans="1:4" ht="38.25" x14ac:dyDescent="0.2">
      <c r="A6811" s="185">
        <v>13215</v>
      </c>
      <c r="B6811" s="186" t="s">
        <v>2614</v>
      </c>
      <c r="C6811" s="185" t="s">
        <v>6</v>
      </c>
      <c r="D6811" s="187">
        <v>380137.22</v>
      </c>
    </row>
    <row r="6812" spans="1:4" x14ac:dyDescent="0.2">
      <c r="A6812" s="188">
        <v>4235</v>
      </c>
      <c r="B6812" s="189" t="s">
        <v>2615</v>
      </c>
      <c r="C6812" s="188" t="s">
        <v>13</v>
      </c>
      <c r="D6812" s="190">
        <v>21.05</v>
      </c>
    </row>
    <row r="6813" spans="1:4" x14ac:dyDescent="0.2">
      <c r="A6813" s="185">
        <v>40976</v>
      </c>
      <c r="B6813" s="186" t="s">
        <v>2616</v>
      </c>
      <c r="C6813" s="185" t="s">
        <v>86</v>
      </c>
      <c r="D6813" s="187">
        <v>3711.34</v>
      </c>
    </row>
    <row r="6814" spans="1:4" ht="25.5" x14ac:dyDescent="0.2">
      <c r="A6814" s="188">
        <v>39013</v>
      </c>
      <c r="B6814" s="189" t="s">
        <v>16726</v>
      </c>
      <c r="C6814" s="188" t="s">
        <v>6</v>
      </c>
      <c r="D6814" s="190">
        <v>0.57999999999999996</v>
      </c>
    </row>
    <row r="6815" spans="1:4" x14ac:dyDescent="0.2">
      <c r="A6815" s="185">
        <v>41967</v>
      </c>
      <c r="B6815" s="186" t="s">
        <v>16727</v>
      </c>
      <c r="C6815" s="185" t="s">
        <v>10</v>
      </c>
      <c r="D6815" s="187">
        <v>5.01</v>
      </c>
    </row>
    <row r="6816" spans="1:4" x14ac:dyDescent="0.2">
      <c r="A6816" s="188">
        <v>1336</v>
      </c>
      <c r="B6816" s="189" t="s">
        <v>16728</v>
      </c>
      <c r="C6816" s="188" t="s">
        <v>11314</v>
      </c>
      <c r="D6816" s="190">
        <v>767.26</v>
      </c>
    </row>
    <row r="6817" spans="1:4" ht="25.5" x14ac:dyDescent="0.2">
      <c r="A6817" s="185">
        <v>12760</v>
      </c>
      <c r="B6817" s="186" t="s">
        <v>2617</v>
      </c>
      <c r="C6817" s="185" t="s">
        <v>11314</v>
      </c>
      <c r="D6817" s="187">
        <v>867.48</v>
      </c>
    </row>
    <row r="6818" spans="1:4" ht="25.5" x14ac:dyDescent="0.2">
      <c r="A6818" s="188">
        <v>12759</v>
      </c>
      <c r="B6818" s="189" t="s">
        <v>2618</v>
      </c>
      <c r="C6818" s="188" t="s">
        <v>11314</v>
      </c>
      <c r="D6818" s="190">
        <v>578.30999999999995</v>
      </c>
    </row>
    <row r="6819" spans="1:4" ht="25.5" x14ac:dyDescent="0.2">
      <c r="A6819" s="185">
        <v>40424</v>
      </c>
      <c r="B6819" s="186" t="s">
        <v>16729</v>
      </c>
      <c r="C6819" s="185" t="s">
        <v>20</v>
      </c>
      <c r="D6819" s="187">
        <v>4.37</v>
      </c>
    </row>
    <row r="6820" spans="1:4" x14ac:dyDescent="0.2">
      <c r="A6820" s="188">
        <v>1325</v>
      </c>
      <c r="B6820" s="189" t="s">
        <v>16730</v>
      </c>
      <c r="C6820" s="188" t="s">
        <v>20</v>
      </c>
      <c r="D6820" s="190">
        <v>5.33</v>
      </c>
    </row>
    <row r="6821" spans="1:4" x14ac:dyDescent="0.2">
      <c r="A6821" s="185">
        <v>1327</v>
      </c>
      <c r="B6821" s="186" t="s">
        <v>16731</v>
      </c>
      <c r="C6821" s="185" t="s">
        <v>20</v>
      </c>
      <c r="D6821" s="187">
        <v>4.78</v>
      </c>
    </row>
    <row r="6822" spans="1:4" x14ac:dyDescent="0.2">
      <c r="A6822" s="188">
        <v>1328</v>
      </c>
      <c r="B6822" s="189" t="s">
        <v>16732</v>
      </c>
      <c r="C6822" s="188" t="s">
        <v>20</v>
      </c>
      <c r="D6822" s="190">
        <v>5</v>
      </c>
    </row>
    <row r="6823" spans="1:4" x14ac:dyDescent="0.2">
      <c r="A6823" s="185">
        <v>1321</v>
      </c>
      <c r="B6823" s="186" t="s">
        <v>16733</v>
      </c>
      <c r="C6823" s="185" t="s">
        <v>20</v>
      </c>
      <c r="D6823" s="187">
        <v>5.35</v>
      </c>
    </row>
    <row r="6824" spans="1:4" x14ac:dyDescent="0.2">
      <c r="A6824" s="188">
        <v>1318</v>
      </c>
      <c r="B6824" s="189" t="s">
        <v>16734</v>
      </c>
      <c r="C6824" s="188" t="s">
        <v>20</v>
      </c>
      <c r="D6824" s="190">
        <v>5.15</v>
      </c>
    </row>
    <row r="6825" spans="1:4" x14ac:dyDescent="0.2">
      <c r="A6825" s="185">
        <v>1322</v>
      </c>
      <c r="B6825" s="186" t="s">
        <v>16735</v>
      </c>
      <c r="C6825" s="185" t="s">
        <v>20</v>
      </c>
      <c r="D6825" s="187">
        <v>5.68</v>
      </c>
    </row>
    <row r="6826" spans="1:4" x14ac:dyDescent="0.2">
      <c r="A6826" s="188">
        <v>1323</v>
      </c>
      <c r="B6826" s="189" t="s">
        <v>16736</v>
      </c>
      <c r="C6826" s="188" t="s">
        <v>20</v>
      </c>
      <c r="D6826" s="190">
        <v>5.55</v>
      </c>
    </row>
    <row r="6827" spans="1:4" x14ac:dyDescent="0.2">
      <c r="A6827" s="185">
        <v>1319</v>
      </c>
      <c r="B6827" s="186" t="s">
        <v>16737</v>
      </c>
      <c r="C6827" s="185" t="s">
        <v>20</v>
      </c>
      <c r="D6827" s="187">
        <v>4.91</v>
      </c>
    </row>
    <row r="6828" spans="1:4" x14ac:dyDescent="0.2">
      <c r="A6828" s="188">
        <v>11026</v>
      </c>
      <c r="B6828" s="189" t="s">
        <v>16738</v>
      </c>
      <c r="C6828" s="188" t="s">
        <v>20</v>
      </c>
      <c r="D6828" s="190">
        <v>6.58</v>
      </c>
    </row>
    <row r="6829" spans="1:4" x14ac:dyDescent="0.2">
      <c r="A6829" s="185">
        <v>11027</v>
      </c>
      <c r="B6829" s="186" t="s">
        <v>16739</v>
      </c>
      <c r="C6829" s="185" t="s">
        <v>20</v>
      </c>
      <c r="D6829" s="187">
        <v>6.98</v>
      </c>
    </row>
    <row r="6830" spans="1:4" x14ac:dyDescent="0.2">
      <c r="A6830" s="188">
        <v>11046</v>
      </c>
      <c r="B6830" s="189" t="s">
        <v>16740</v>
      </c>
      <c r="C6830" s="188" t="s">
        <v>20</v>
      </c>
      <c r="D6830" s="190">
        <v>6.78</v>
      </c>
    </row>
    <row r="6831" spans="1:4" x14ac:dyDescent="0.2">
      <c r="A6831" s="185">
        <v>11047</v>
      </c>
      <c r="B6831" s="186" t="s">
        <v>16741</v>
      </c>
      <c r="C6831" s="185" t="s">
        <v>20</v>
      </c>
      <c r="D6831" s="187">
        <v>5.12</v>
      </c>
    </row>
    <row r="6832" spans="1:4" x14ac:dyDescent="0.2">
      <c r="A6832" s="188">
        <v>11049</v>
      </c>
      <c r="B6832" s="189" t="s">
        <v>16742</v>
      </c>
      <c r="C6832" s="188" t="s">
        <v>20</v>
      </c>
      <c r="D6832" s="190">
        <v>6.32</v>
      </c>
    </row>
    <row r="6833" spans="1:4" x14ac:dyDescent="0.2">
      <c r="A6833" s="185">
        <v>11051</v>
      </c>
      <c r="B6833" s="186" t="s">
        <v>16743</v>
      </c>
      <c r="C6833" s="185" t="s">
        <v>20</v>
      </c>
      <c r="D6833" s="187">
        <v>6.79</v>
      </c>
    </row>
    <row r="6834" spans="1:4" x14ac:dyDescent="0.2">
      <c r="A6834" s="188">
        <v>11061</v>
      </c>
      <c r="B6834" s="189" t="s">
        <v>16744</v>
      </c>
      <c r="C6834" s="188" t="s">
        <v>20</v>
      </c>
      <c r="D6834" s="190">
        <v>4.75</v>
      </c>
    </row>
    <row r="6835" spans="1:4" x14ac:dyDescent="0.2">
      <c r="A6835" s="185">
        <v>1333</v>
      </c>
      <c r="B6835" s="186" t="s">
        <v>16745</v>
      </c>
      <c r="C6835" s="185" t="s">
        <v>20</v>
      </c>
      <c r="D6835" s="187">
        <v>4.9400000000000004</v>
      </c>
    </row>
    <row r="6836" spans="1:4" x14ac:dyDescent="0.2">
      <c r="A6836" s="188">
        <v>1330</v>
      </c>
      <c r="B6836" s="189" t="s">
        <v>16746</v>
      </c>
      <c r="C6836" s="188" t="s">
        <v>20</v>
      </c>
      <c r="D6836" s="190">
        <v>5.0599999999999996</v>
      </c>
    </row>
    <row r="6837" spans="1:4" x14ac:dyDescent="0.2">
      <c r="A6837" s="185">
        <v>10957</v>
      </c>
      <c r="B6837" s="186" t="s">
        <v>16747</v>
      </c>
      <c r="C6837" s="185" t="s">
        <v>20</v>
      </c>
      <c r="D6837" s="187">
        <v>6.32</v>
      </c>
    </row>
    <row r="6838" spans="1:4" x14ac:dyDescent="0.2">
      <c r="A6838" s="188">
        <v>1332</v>
      </c>
      <c r="B6838" s="189" t="s">
        <v>16748</v>
      </c>
      <c r="C6838" s="188" t="s">
        <v>20</v>
      </c>
      <c r="D6838" s="190">
        <v>5.26</v>
      </c>
    </row>
    <row r="6839" spans="1:4" x14ac:dyDescent="0.2">
      <c r="A6839" s="185">
        <v>1334</v>
      </c>
      <c r="B6839" s="186" t="s">
        <v>16749</v>
      </c>
      <c r="C6839" s="185" t="s">
        <v>20</v>
      </c>
      <c r="D6839" s="187">
        <v>5.83</v>
      </c>
    </row>
    <row r="6840" spans="1:4" x14ac:dyDescent="0.2">
      <c r="A6840" s="188">
        <v>1335</v>
      </c>
      <c r="B6840" s="189" t="s">
        <v>16750</v>
      </c>
      <c r="C6840" s="188" t="s">
        <v>20</v>
      </c>
      <c r="D6840" s="190">
        <v>5.91</v>
      </c>
    </row>
    <row r="6841" spans="1:4" x14ac:dyDescent="0.2">
      <c r="A6841" s="185">
        <v>40425</v>
      </c>
      <c r="B6841" s="186" t="s">
        <v>16751</v>
      </c>
      <c r="C6841" s="185" t="s">
        <v>20</v>
      </c>
      <c r="D6841" s="187">
        <v>4.4000000000000004</v>
      </c>
    </row>
    <row r="6842" spans="1:4" x14ac:dyDescent="0.2">
      <c r="A6842" s="188">
        <v>1337</v>
      </c>
      <c r="B6842" s="189" t="s">
        <v>16752</v>
      </c>
      <c r="C6842" s="188" t="s">
        <v>20</v>
      </c>
      <c r="D6842" s="190">
        <v>6.23</v>
      </c>
    </row>
    <row r="6843" spans="1:4" x14ac:dyDescent="0.2">
      <c r="A6843" s="185">
        <v>11122</v>
      </c>
      <c r="B6843" s="186" t="s">
        <v>16753</v>
      </c>
      <c r="C6843" s="185" t="s">
        <v>20</v>
      </c>
      <c r="D6843" s="187">
        <v>20.079999999999998</v>
      </c>
    </row>
    <row r="6844" spans="1:4" x14ac:dyDescent="0.2">
      <c r="A6844" s="188">
        <v>11123</v>
      </c>
      <c r="B6844" s="189" t="s">
        <v>16754</v>
      </c>
      <c r="C6844" s="188" t="s">
        <v>20</v>
      </c>
      <c r="D6844" s="190">
        <v>20.079999999999998</v>
      </c>
    </row>
    <row r="6845" spans="1:4" x14ac:dyDescent="0.2">
      <c r="A6845" s="185">
        <v>11125</v>
      </c>
      <c r="B6845" s="186" t="s">
        <v>16755</v>
      </c>
      <c r="C6845" s="185" t="s">
        <v>20</v>
      </c>
      <c r="D6845" s="187">
        <v>20.079999999999998</v>
      </c>
    </row>
    <row r="6846" spans="1:4" ht="25.5" x14ac:dyDescent="0.2">
      <c r="A6846" s="188">
        <v>39416</v>
      </c>
      <c r="B6846" s="189" t="s">
        <v>2619</v>
      </c>
      <c r="C6846" s="188" t="s">
        <v>11314</v>
      </c>
      <c r="D6846" s="190">
        <v>21.11</v>
      </c>
    </row>
    <row r="6847" spans="1:4" ht="25.5" x14ac:dyDescent="0.2">
      <c r="A6847" s="185">
        <v>39417</v>
      </c>
      <c r="B6847" s="186" t="s">
        <v>2620</v>
      </c>
      <c r="C6847" s="185" t="s">
        <v>11314</v>
      </c>
      <c r="D6847" s="187">
        <v>22.13</v>
      </c>
    </row>
    <row r="6848" spans="1:4" ht="25.5" x14ac:dyDescent="0.2">
      <c r="A6848" s="188">
        <v>39414</v>
      </c>
      <c r="B6848" s="189" t="s">
        <v>2621</v>
      </c>
      <c r="C6848" s="188" t="s">
        <v>11314</v>
      </c>
      <c r="D6848" s="190">
        <v>19.829999999999998</v>
      </c>
    </row>
    <row r="6849" spans="1:4" ht="25.5" x14ac:dyDescent="0.2">
      <c r="A6849" s="185">
        <v>39415</v>
      </c>
      <c r="B6849" s="186" t="s">
        <v>2622</v>
      </c>
      <c r="C6849" s="185" t="s">
        <v>11314</v>
      </c>
      <c r="D6849" s="187">
        <v>21.01</v>
      </c>
    </row>
    <row r="6850" spans="1:4" ht="25.5" x14ac:dyDescent="0.2">
      <c r="A6850" s="188">
        <v>39412</v>
      </c>
      <c r="B6850" s="189" t="s">
        <v>2623</v>
      </c>
      <c r="C6850" s="188" t="s">
        <v>11314</v>
      </c>
      <c r="D6850" s="190">
        <v>14.93</v>
      </c>
    </row>
    <row r="6851" spans="1:4" ht="25.5" x14ac:dyDescent="0.2">
      <c r="A6851" s="185">
        <v>39413</v>
      </c>
      <c r="B6851" s="186" t="s">
        <v>2624</v>
      </c>
      <c r="C6851" s="185" t="s">
        <v>11314</v>
      </c>
      <c r="D6851" s="187">
        <v>14.79</v>
      </c>
    </row>
    <row r="6852" spans="1:4" x14ac:dyDescent="0.2">
      <c r="A6852" s="188">
        <v>1338</v>
      </c>
      <c r="B6852" s="189" t="s">
        <v>2625</v>
      </c>
      <c r="C6852" s="188" t="s">
        <v>11314</v>
      </c>
      <c r="D6852" s="190">
        <v>20.079999999999998</v>
      </c>
    </row>
    <row r="6853" spans="1:4" x14ac:dyDescent="0.2">
      <c r="A6853" s="185">
        <v>1340</v>
      </c>
      <c r="B6853" s="186" t="s">
        <v>2626</v>
      </c>
      <c r="C6853" s="185" t="s">
        <v>11314</v>
      </c>
      <c r="D6853" s="187">
        <v>23.21</v>
      </c>
    </row>
    <row r="6854" spans="1:4" x14ac:dyDescent="0.2">
      <c r="A6854" s="188">
        <v>1341</v>
      </c>
      <c r="B6854" s="189" t="s">
        <v>2627</v>
      </c>
      <c r="C6854" s="188" t="s">
        <v>11314</v>
      </c>
      <c r="D6854" s="190">
        <v>22.36</v>
      </c>
    </row>
    <row r="6855" spans="1:4" ht="25.5" x14ac:dyDescent="0.2">
      <c r="A6855" s="185">
        <v>1364</v>
      </c>
      <c r="B6855" s="186" t="s">
        <v>2628</v>
      </c>
      <c r="C6855" s="185" t="s">
        <v>11314</v>
      </c>
      <c r="D6855" s="187">
        <v>25.86</v>
      </c>
    </row>
    <row r="6856" spans="1:4" ht="25.5" x14ac:dyDescent="0.2">
      <c r="A6856" s="188">
        <v>1361</v>
      </c>
      <c r="B6856" s="189" t="s">
        <v>2629</v>
      </c>
      <c r="C6856" s="188" t="s">
        <v>6</v>
      </c>
      <c r="D6856" s="190">
        <v>107.87</v>
      </c>
    </row>
    <row r="6857" spans="1:4" ht="25.5" x14ac:dyDescent="0.2">
      <c r="A6857" s="185">
        <v>1362</v>
      </c>
      <c r="B6857" s="186" t="s">
        <v>2630</v>
      </c>
      <c r="C6857" s="185" t="s">
        <v>11314</v>
      </c>
      <c r="D6857" s="187">
        <v>36</v>
      </c>
    </row>
    <row r="6858" spans="1:4" ht="25.5" x14ac:dyDescent="0.2">
      <c r="A6858" s="188">
        <v>11131</v>
      </c>
      <c r="B6858" s="189" t="s">
        <v>2631</v>
      </c>
      <c r="C6858" s="188" t="s">
        <v>11314</v>
      </c>
      <c r="D6858" s="190">
        <v>46.08</v>
      </c>
    </row>
    <row r="6859" spans="1:4" ht="25.5" x14ac:dyDescent="0.2">
      <c r="A6859" s="185">
        <v>11132</v>
      </c>
      <c r="B6859" s="186" t="s">
        <v>2632</v>
      </c>
      <c r="C6859" s="185" t="s">
        <v>11314</v>
      </c>
      <c r="D6859" s="187">
        <v>54.48</v>
      </c>
    </row>
    <row r="6860" spans="1:4" ht="25.5" x14ac:dyDescent="0.2">
      <c r="A6860" s="188">
        <v>1363</v>
      </c>
      <c r="B6860" s="189" t="s">
        <v>2633</v>
      </c>
      <c r="C6860" s="188" t="s">
        <v>11314</v>
      </c>
      <c r="D6860" s="190">
        <v>18.32</v>
      </c>
    </row>
    <row r="6861" spans="1:4" ht="25.5" x14ac:dyDescent="0.2">
      <c r="A6861" s="185">
        <v>11130</v>
      </c>
      <c r="B6861" s="186" t="s">
        <v>2634</v>
      </c>
      <c r="C6861" s="185" t="s">
        <v>11314</v>
      </c>
      <c r="D6861" s="187">
        <v>23.2</v>
      </c>
    </row>
    <row r="6862" spans="1:4" ht="25.5" x14ac:dyDescent="0.2">
      <c r="A6862" s="188">
        <v>11134</v>
      </c>
      <c r="B6862" s="189" t="s">
        <v>2635</v>
      </c>
      <c r="C6862" s="188" t="s">
        <v>11314</v>
      </c>
      <c r="D6862" s="190">
        <v>25.26</v>
      </c>
    </row>
    <row r="6863" spans="1:4" ht="25.5" x14ac:dyDescent="0.2">
      <c r="A6863" s="185">
        <v>11135</v>
      </c>
      <c r="B6863" s="186" t="s">
        <v>2636</v>
      </c>
      <c r="C6863" s="185" t="s">
        <v>11314</v>
      </c>
      <c r="D6863" s="187">
        <v>30.79</v>
      </c>
    </row>
    <row r="6864" spans="1:4" ht="25.5" x14ac:dyDescent="0.2">
      <c r="A6864" s="188">
        <v>11136</v>
      </c>
      <c r="B6864" s="189" t="s">
        <v>2637</v>
      </c>
      <c r="C6864" s="188" t="s">
        <v>11314</v>
      </c>
      <c r="D6864" s="190">
        <v>33.299999999999997</v>
      </c>
    </row>
    <row r="6865" spans="1:4" ht="25.5" x14ac:dyDescent="0.2">
      <c r="A6865" s="185">
        <v>34743</v>
      </c>
      <c r="B6865" s="186" t="s">
        <v>2638</v>
      </c>
      <c r="C6865" s="185" t="s">
        <v>11314</v>
      </c>
      <c r="D6865" s="187">
        <v>42.4</v>
      </c>
    </row>
    <row r="6866" spans="1:4" ht="25.5" x14ac:dyDescent="0.2">
      <c r="A6866" s="188">
        <v>11137</v>
      </c>
      <c r="B6866" s="189" t="s">
        <v>2639</v>
      </c>
      <c r="C6866" s="188" t="s">
        <v>11314</v>
      </c>
      <c r="D6866" s="190">
        <v>47.28</v>
      </c>
    </row>
    <row r="6867" spans="1:4" ht="25.5" x14ac:dyDescent="0.2">
      <c r="A6867" s="185">
        <v>34745</v>
      </c>
      <c r="B6867" s="186" t="s">
        <v>2640</v>
      </c>
      <c r="C6867" s="185" t="s">
        <v>11314</v>
      </c>
      <c r="D6867" s="187">
        <v>53.88</v>
      </c>
    </row>
    <row r="6868" spans="1:4" ht="25.5" x14ac:dyDescent="0.2">
      <c r="A6868" s="188">
        <v>34746</v>
      </c>
      <c r="B6868" s="189" t="s">
        <v>2641</v>
      </c>
      <c r="C6868" s="188" t="s">
        <v>11314</v>
      </c>
      <c r="D6868" s="190">
        <v>13.87</v>
      </c>
    </row>
    <row r="6869" spans="1:4" ht="25.5" x14ac:dyDescent="0.2">
      <c r="A6869" s="185">
        <v>1360</v>
      </c>
      <c r="B6869" s="186" t="s">
        <v>2642</v>
      </c>
      <c r="C6869" s="185" t="s">
        <v>11314</v>
      </c>
      <c r="D6869" s="187">
        <v>17.14</v>
      </c>
    </row>
    <row r="6870" spans="1:4" ht="25.5" x14ac:dyDescent="0.2">
      <c r="A6870" s="188">
        <v>1346</v>
      </c>
      <c r="B6870" s="189" t="s">
        <v>2643</v>
      </c>
      <c r="C6870" s="188" t="s">
        <v>11314</v>
      </c>
      <c r="D6870" s="190">
        <v>18.84</v>
      </c>
    </row>
    <row r="6871" spans="1:4" ht="25.5" x14ac:dyDescent="0.2">
      <c r="A6871" s="185">
        <v>1345</v>
      </c>
      <c r="B6871" s="186" t="s">
        <v>2644</v>
      </c>
      <c r="C6871" s="185" t="s">
        <v>11314</v>
      </c>
      <c r="D6871" s="187">
        <v>30.53</v>
      </c>
    </row>
    <row r="6872" spans="1:4" ht="25.5" x14ac:dyDescent="0.2">
      <c r="A6872" s="188">
        <v>1344</v>
      </c>
      <c r="B6872" s="189" t="s">
        <v>2645</v>
      </c>
      <c r="C6872" s="188" t="s">
        <v>6</v>
      </c>
      <c r="D6872" s="190">
        <v>32.840000000000003</v>
      </c>
    </row>
    <row r="6873" spans="1:4" ht="25.5" x14ac:dyDescent="0.2">
      <c r="A6873" s="185">
        <v>1342</v>
      </c>
      <c r="B6873" s="186" t="s">
        <v>2646</v>
      </c>
      <c r="C6873" s="185" t="s">
        <v>6</v>
      </c>
      <c r="D6873" s="187">
        <v>58.05</v>
      </c>
    </row>
    <row r="6874" spans="1:4" ht="25.5" x14ac:dyDescent="0.2">
      <c r="A6874" s="188">
        <v>1347</v>
      </c>
      <c r="B6874" s="189" t="s">
        <v>2647</v>
      </c>
      <c r="C6874" s="188" t="s">
        <v>11314</v>
      </c>
      <c r="D6874" s="190">
        <v>22.52</v>
      </c>
    </row>
    <row r="6875" spans="1:4" ht="25.5" x14ac:dyDescent="0.2">
      <c r="A6875" s="185">
        <v>1349</v>
      </c>
      <c r="B6875" s="186" t="s">
        <v>2648</v>
      </c>
      <c r="C6875" s="185" t="s">
        <v>6</v>
      </c>
      <c r="D6875" s="187">
        <v>82.78</v>
      </c>
    </row>
    <row r="6876" spans="1:4" ht="25.5" x14ac:dyDescent="0.2">
      <c r="A6876" s="188">
        <v>1350</v>
      </c>
      <c r="B6876" s="189" t="s">
        <v>2649</v>
      </c>
      <c r="C6876" s="188" t="s">
        <v>6</v>
      </c>
      <c r="D6876" s="190">
        <v>25.01</v>
      </c>
    </row>
    <row r="6877" spans="1:4" ht="25.5" x14ac:dyDescent="0.2">
      <c r="A6877" s="185">
        <v>1357</v>
      </c>
      <c r="B6877" s="186" t="s">
        <v>2650</v>
      </c>
      <c r="C6877" s="185" t="s">
        <v>6</v>
      </c>
      <c r="D6877" s="187">
        <v>31.86</v>
      </c>
    </row>
    <row r="6878" spans="1:4" ht="25.5" x14ac:dyDescent="0.2">
      <c r="A6878" s="188">
        <v>1355</v>
      </c>
      <c r="B6878" s="189" t="s">
        <v>2651</v>
      </c>
      <c r="C6878" s="188" t="s">
        <v>11314</v>
      </c>
      <c r="D6878" s="190">
        <v>14.66</v>
      </c>
    </row>
    <row r="6879" spans="1:4" ht="25.5" x14ac:dyDescent="0.2">
      <c r="A6879" s="185">
        <v>1358</v>
      </c>
      <c r="B6879" s="186" t="s">
        <v>2652</v>
      </c>
      <c r="C6879" s="185" t="s">
        <v>11314</v>
      </c>
      <c r="D6879" s="187">
        <v>16.98</v>
      </c>
    </row>
    <row r="6880" spans="1:4" ht="25.5" x14ac:dyDescent="0.2">
      <c r="A6880" s="188">
        <v>1359</v>
      </c>
      <c r="B6880" s="189" t="s">
        <v>2653</v>
      </c>
      <c r="C6880" s="188" t="s">
        <v>6</v>
      </c>
      <c r="D6880" s="190">
        <v>49.22</v>
      </c>
    </row>
    <row r="6881" spans="1:4" ht="25.5" x14ac:dyDescent="0.2">
      <c r="A6881" s="185">
        <v>1351</v>
      </c>
      <c r="B6881" s="186" t="s">
        <v>2654</v>
      </c>
      <c r="C6881" s="185" t="s">
        <v>6</v>
      </c>
      <c r="D6881" s="187">
        <v>15.86</v>
      </c>
    </row>
    <row r="6882" spans="1:4" x14ac:dyDescent="0.2">
      <c r="A6882" s="188">
        <v>34659</v>
      </c>
      <c r="B6882" s="189" t="s">
        <v>2655</v>
      </c>
      <c r="C6882" s="188" t="s">
        <v>11314</v>
      </c>
      <c r="D6882" s="190">
        <v>23.06</v>
      </c>
    </row>
    <row r="6883" spans="1:4" x14ac:dyDescent="0.2">
      <c r="A6883" s="185">
        <v>34514</v>
      </c>
      <c r="B6883" s="186" t="s">
        <v>2656</v>
      </c>
      <c r="C6883" s="185" t="s">
        <v>11314</v>
      </c>
      <c r="D6883" s="187">
        <v>25.55</v>
      </c>
    </row>
    <row r="6884" spans="1:4" x14ac:dyDescent="0.2">
      <c r="A6884" s="188">
        <v>34660</v>
      </c>
      <c r="B6884" s="189" t="s">
        <v>2657</v>
      </c>
      <c r="C6884" s="188" t="s">
        <v>11314</v>
      </c>
      <c r="D6884" s="190">
        <v>32.42</v>
      </c>
    </row>
    <row r="6885" spans="1:4" x14ac:dyDescent="0.2">
      <c r="A6885" s="185">
        <v>34661</v>
      </c>
      <c r="B6885" s="186" t="s">
        <v>2658</v>
      </c>
      <c r="C6885" s="185" t="s">
        <v>11314</v>
      </c>
      <c r="D6885" s="187">
        <v>46.57</v>
      </c>
    </row>
    <row r="6886" spans="1:4" x14ac:dyDescent="0.2">
      <c r="A6886" s="188">
        <v>34667</v>
      </c>
      <c r="B6886" s="189" t="s">
        <v>2659</v>
      </c>
      <c r="C6886" s="188" t="s">
        <v>11314</v>
      </c>
      <c r="D6886" s="190">
        <v>16.86</v>
      </c>
    </row>
    <row r="6887" spans="1:4" x14ac:dyDescent="0.2">
      <c r="A6887" s="185">
        <v>34668</v>
      </c>
      <c r="B6887" s="186" t="s">
        <v>2660</v>
      </c>
      <c r="C6887" s="185" t="s">
        <v>11314</v>
      </c>
      <c r="D6887" s="187">
        <v>22.04</v>
      </c>
    </row>
    <row r="6888" spans="1:4" x14ac:dyDescent="0.2">
      <c r="A6888" s="188">
        <v>34741</v>
      </c>
      <c r="B6888" s="189" t="s">
        <v>2661</v>
      </c>
      <c r="C6888" s="188" t="s">
        <v>11314</v>
      </c>
      <c r="D6888" s="190">
        <v>24.25</v>
      </c>
    </row>
    <row r="6889" spans="1:4" x14ac:dyDescent="0.2">
      <c r="A6889" s="185">
        <v>34664</v>
      </c>
      <c r="B6889" s="186" t="s">
        <v>2662</v>
      </c>
      <c r="C6889" s="185" t="s">
        <v>11314</v>
      </c>
      <c r="D6889" s="187">
        <v>26.46</v>
      </c>
    </row>
    <row r="6890" spans="1:4" x14ac:dyDescent="0.2">
      <c r="A6890" s="188">
        <v>34665</v>
      </c>
      <c r="B6890" s="189" t="s">
        <v>2663</v>
      </c>
      <c r="C6890" s="188" t="s">
        <v>11314</v>
      </c>
      <c r="D6890" s="190">
        <v>32.85</v>
      </c>
    </row>
    <row r="6891" spans="1:4" x14ac:dyDescent="0.2">
      <c r="A6891" s="185">
        <v>34666</v>
      </c>
      <c r="B6891" s="186" t="s">
        <v>2664</v>
      </c>
      <c r="C6891" s="185" t="s">
        <v>11314</v>
      </c>
      <c r="D6891" s="187">
        <v>49.62</v>
      </c>
    </row>
    <row r="6892" spans="1:4" x14ac:dyDescent="0.2">
      <c r="A6892" s="188">
        <v>34669</v>
      </c>
      <c r="B6892" s="189" t="s">
        <v>2665</v>
      </c>
      <c r="C6892" s="188" t="s">
        <v>11314</v>
      </c>
      <c r="D6892" s="190">
        <v>18.190000000000001</v>
      </c>
    </row>
    <row r="6893" spans="1:4" x14ac:dyDescent="0.2">
      <c r="A6893" s="185">
        <v>34670</v>
      </c>
      <c r="B6893" s="186" t="s">
        <v>2666</v>
      </c>
      <c r="C6893" s="185" t="s">
        <v>11314</v>
      </c>
      <c r="D6893" s="187">
        <v>22.25</v>
      </c>
    </row>
    <row r="6894" spans="1:4" x14ac:dyDescent="0.2">
      <c r="A6894" s="188">
        <v>34671</v>
      </c>
      <c r="B6894" s="189" t="s">
        <v>2667</v>
      </c>
      <c r="C6894" s="188" t="s">
        <v>11314</v>
      </c>
      <c r="D6894" s="190">
        <v>18.57</v>
      </c>
    </row>
    <row r="6895" spans="1:4" x14ac:dyDescent="0.2">
      <c r="A6895" s="185">
        <v>34672</v>
      </c>
      <c r="B6895" s="186" t="s">
        <v>2668</v>
      </c>
      <c r="C6895" s="185" t="s">
        <v>11314</v>
      </c>
      <c r="D6895" s="187">
        <v>19.579999999999998</v>
      </c>
    </row>
    <row r="6896" spans="1:4" x14ac:dyDescent="0.2">
      <c r="A6896" s="188">
        <v>34673</v>
      </c>
      <c r="B6896" s="189" t="s">
        <v>2669</v>
      </c>
      <c r="C6896" s="188" t="s">
        <v>11314</v>
      </c>
      <c r="D6896" s="190">
        <v>23.9</v>
      </c>
    </row>
    <row r="6897" spans="1:4" x14ac:dyDescent="0.2">
      <c r="A6897" s="185">
        <v>34674</v>
      </c>
      <c r="B6897" s="186" t="s">
        <v>2670</v>
      </c>
      <c r="C6897" s="185" t="s">
        <v>11314</v>
      </c>
      <c r="D6897" s="187">
        <v>31.77</v>
      </c>
    </row>
    <row r="6898" spans="1:4" x14ac:dyDescent="0.2">
      <c r="A6898" s="188">
        <v>34675</v>
      </c>
      <c r="B6898" s="189" t="s">
        <v>2671</v>
      </c>
      <c r="C6898" s="188" t="s">
        <v>11314</v>
      </c>
      <c r="D6898" s="190">
        <v>38.729999999999997</v>
      </c>
    </row>
    <row r="6899" spans="1:4" x14ac:dyDescent="0.2">
      <c r="A6899" s="185">
        <v>34676</v>
      </c>
      <c r="B6899" s="186" t="s">
        <v>2672</v>
      </c>
      <c r="C6899" s="185" t="s">
        <v>11314</v>
      </c>
      <c r="D6899" s="187">
        <v>11.15</v>
      </c>
    </row>
    <row r="6900" spans="1:4" x14ac:dyDescent="0.2">
      <c r="A6900" s="188">
        <v>34677</v>
      </c>
      <c r="B6900" s="189" t="s">
        <v>2673</v>
      </c>
      <c r="C6900" s="188" t="s">
        <v>11314</v>
      </c>
      <c r="D6900" s="190">
        <v>14.99</v>
      </c>
    </row>
    <row r="6901" spans="1:4" ht="25.5" x14ac:dyDescent="0.2">
      <c r="A6901" s="185">
        <v>40623</v>
      </c>
      <c r="B6901" s="186" t="s">
        <v>16756</v>
      </c>
      <c r="C6901" s="185" t="s">
        <v>1864</v>
      </c>
      <c r="D6901" s="187">
        <v>27.77</v>
      </c>
    </row>
    <row r="6902" spans="1:4" ht="25.5" x14ac:dyDescent="0.2">
      <c r="A6902" s="188">
        <v>11584</v>
      </c>
      <c r="B6902" s="189" t="s">
        <v>2674</v>
      </c>
      <c r="C6902" s="188" t="s">
        <v>6</v>
      </c>
      <c r="D6902" s="190">
        <v>51.56</v>
      </c>
    </row>
    <row r="6903" spans="1:4" x14ac:dyDescent="0.2">
      <c r="A6903" s="185">
        <v>11112</v>
      </c>
      <c r="B6903" s="186" t="s">
        <v>2675</v>
      </c>
      <c r="C6903" s="185" t="s">
        <v>20</v>
      </c>
      <c r="D6903" s="187">
        <v>20.079999999999998</v>
      </c>
    </row>
    <row r="6904" spans="1:4" x14ac:dyDescent="0.2">
      <c r="A6904" s="188">
        <v>11115</v>
      </c>
      <c r="B6904" s="189" t="s">
        <v>2676</v>
      </c>
      <c r="C6904" s="188" t="s">
        <v>21</v>
      </c>
      <c r="D6904" s="190">
        <v>9.2899999999999991</v>
      </c>
    </row>
    <row r="6905" spans="1:4" x14ac:dyDescent="0.2">
      <c r="A6905" s="185">
        <v>11113</v>
      </c>
      <c r="B6905" s="186" t="s">
        <v>2677</v>
      </c>
      <c r="C6905" s="185" t="s">
        <v>20</v>
      </c>
      <c r="D6905" s="187">
        <v>20.079999999999998</v>
      </c>
    </row>
    <row r="6906" spans="1:4" x14ac:dyDescent="0.2">
      <c r="A6906" s="188">
        <v>11114</v>
      </c>
      <c r="B6906" s="189" t="s">
        <v>2678</v>
      </c>
      <c r="C6906" s="188" t="s">
        <v>21</v>
      </c>
      <c r="D6906" s="190">
        <v>15.44</v>
      </c>
    </row>
    <row r="6907" spans="1:4" ht="25.5" x14ac:dyDescent="0.2">
      <c r="A6907" s="185">
        <v>20971</v>
      </c>
      <c r="B6907" s="186" t="s">
        <v>2679</v>
      </c>
      <c r="C6907" s="185" t="s">
        <v>6</v>
      </c>
      <c r="D6907" s="187">
        <v>12.86</v>
      </c>
    </row>
    <row r="6908" spans="1:4" x14ac:dyDescent="0.2">
      <c r="A6908" s="188">
        <v>12081</v>
      </c>
      <c r="B6908" s="189" t="s">
        <v>2680</v>
      </c>
      <c r="C6908" s="188" t="s">
        <v>6</v>
      </c>
      <c r="D6908" s="190">
        <v>183</v>
      </c>
    </row>
    <row r="6909" spans="1:4" ht="25.5" x14ac:dyDescent="0.2">
      <c r="A6909" s="185">
        <v>12083</v>
      </c>
      <c r="B6909" s="186" t="s">
        <v>2681</v>
      </c>
      <c r="C6909" s="185" t="s">
        <v>6</v>
      </c>
      <c r="D6909" s="187">
        <v>686.25</v>
      </c>
    </row>
    <row r="6910" spans="1:4" ht="25.5" x14ac:dyDescent="0.2">
      <c r="A6910" s="188">
        <v>12082</v>
      </c>
      <c r="B6910" s="189" t="s">
        <v>2682</v>
      </c>
      <c r="C6910" s="188" t="s">
        <v>6</v>
      </c>
      <c r="D6910" s="190">
        <v>298.51</v>
      </c>
    </row>
    <row r="6911" spans="1:4" x14ac:dyDescent="0.2">
      <c r="A6911" s="185">
        <v>5047</v>
      </c>
      <c r="B6911" s="186" t="s">
        <v>2683</v>
      </c>
      <c r="C6911" s="185" t="s">
        <v>6</v>
      </c>
      <c r="D6911" s="187">
        <v>280.52</v>
      </c>
    </row>
    <row r="6912" spans="1:4" ht="25.5" x14ac:dyDescent="0.2">
      <c r="A6912" s="188">
        <v>13354</v>
      </c>
      <c r="B6912" s="189" t="s">
        <v>2684</v>
      </c>
      <c r="C6912" s="188" t="s">
        <v>6</v>
      </c>
      <c r="D6912" s="190">
        <v>556.62</v>
      </c>
    </row>
    <row r="6913" spans="1:4" x14ac:dyDescent="0.2">
      <c r="A6913" s="185">
        <v>14058</v>
      </c>
      <c r="B6913" s="186" t="s">
        <v>2685</v>
      </c>
      <c r="C6913" s="185" t="s">
        <v>6</v>
      </c>
      <c r="D6913" s="187">
        <v>705.65</v>
      </c>
    </row>
    <row r="6914" spans="1:4" x14ac:dyDescent="0.2">
      <c r="A6914" s="188">
        <v>14057</v>
      </c>
      <c r="B6914" s="189" t="s">
        <v>2686</v>
      </c>
      <c r="C6914" s="188" t="s">
        <v>6</v>
      </c>
      <c r="D6914" s="190">
        <v>727.15</v>
      </c>
    </row>
    <row r="6915" spans="1:4" ht="38.25" x14ac:dyDescent="0.2">
      <c r="A6915" s="185">
        <v>13369</v>
      </c>
      <c r="B6915" s="186" t="s">
        <v>2687</v>
      </c>
      <c r="C6915" s="185" t="s">
        <v>6</v>
      </c>
      <c r="D6915" s="187">
        <v>258.83</v>
      </c>
    </row>
    <row r="6916" spans="1:4" ht="38.25" x14ac:dyDescent="0.2">
      <c r="A6916" s="188">
        <v>13370</v>
      </c>
      <c r="B6916" s="189" t="s">
        <v>2688</v>
      </c>
      <c r="C6916" s="188" t="s">
        <v>6</v>
      </c>
      <c r="D6916" s="190">
        <v>317.92</v>
      </c>
    </row>
    <row r="6917" spans="1:4" x14ac:dyDescent="0.2">
      <c r="A6917" s="185">
        <v>13279</v>
      </c>
      <c r="B6917" s="186" t="s">
        <v>16757</v>
      </c>
      <c r="C6917" s="185" t="s">
        <v>20</v>
      </c>
      <c r="D6917" s="187">
        <v>8.89</v>
      </c>
    </row>
    <row r="6918" spans="1:4" x14ac:dyDescent="0.2">
      <c r="A6918" s="188">
        <v>11977</v>
      </c>
      <c r="B6918" s="189" t="s">
        <v>2689</v>
      </c>
      <c r="C6918" s="188" t="s">
        <v>6</v>
      </c>
      <c r="D6918" s="190">
        <v>4.5999999999999996</v>
      </c>
    </row>
    <row r="6919" spans="1:4" x14ac:dyDescent="0.2">
      <c r="A6919" s="185">
        <v>11975</v>
      </c>
      <c r="B6919" s="186" t="s">
        <v>2690</v>
      </c>
      <c r="C6919" s="185" t="s">
        <v>6</v>
      </c>
      <c r="D6919" s="187">
        <v>10.1</v>
      </c>
    </row>
    <row r="6920" spans="1:4" ht="25.5" x14ac:dyDescent="0.2">
      <c r="A6920" s="188">
        <v>39746</v>
      </c>
      <c r="B6920" s="189" t="s">
        <v>2691</v>
      </c>
      <c r="C6920" s="188" t="s">
        <v>6</v>
      </c>
      <c r="D6920" s="190">
        <v>112.38</v>
      </c>
    </row>
    <row r="6921" spans="1:4" x14ac:dyDescent="0.2">
      <c r="A6921" s="185">
        <v>11976</v>
      </c>
      <c r="B6921" s="186" t="s">
        <v>2692</v>
      </c>
      <c r="C6921" s="185" t="s">
        <v>6</v>
      </c>
      <c r="D6921" s="187">
        <v>3.39</v>
      </c>
    </row>
    <row r="6922" spans="1:4" ht="25.5" x14ac:dyDescent="0.2">
      <c r="A6922" s="188">
        <v>1368</v>
      </c>
      <c r="B6922" s="189" t="s">
        <v>2693</v>
      </c>
      <c r="C6922" s="188" t="s">
        <v>6</v>
      </c>
      <c r="D6922" s="190">
        <v>46.49</v>
      </c>
    </row>
    <row r="6923" spans="1:4" ht="25.5" x14ac:dyDescent="0.2">
      <c r="A6923" s="185">
        <v>1367</v>
      </c>
      <c r="B6923" s="186" t="s">
        <v>2694</v>
      </c>
      <c r="C6923" s="185" t="s">
        <v>6</v>
      </c>
      <c r="D6923" s="187">
        <v>150.38</v>
      </c>
    </row>
    <row r="6924" spans="1:4" ht="25.5" x14ac:dyDescent="0.2">
      <c r="A6924" s="188">
        <v>7608</v>
      </c>
      <c r="B6924" s="189" t="s">
        <v>2695</v>
      </c>
      <c r="C6924" s="188" t="s">
        <v>6</v>
      </c>
      <c r="D6924" s="190">
        <v>3.41</v>
      </c>
    </row>
    <row r="6925" spans="1:4" x14ac:dyDescent="0.2">
      <c r="A6925" s="185">
        <v>1380</v>
      </c>
      <c r="B6925" s="186" t="s">
        <v>46</v>
      </c>
      <c r="C6925" s="185" t="s">
        <v>20</v>
      </c>
      <c r="D6925" s="187">
        <v>2.5099999999999998</v>
      </c>
    </row>
    <row r="6926" spans="1:4" x14ac:dyDescent="0.2">
      <c r="A6926" s="188">
        <v>1375</v>
      </c>
      <c r="B6926" s="189" t="s">
        <v>2698</v>
      </c>
      <c r="C6926" s="188" t="s">
        <v>20</v>
      </c>
      <c r="D6926" s="190">
        <v>10.54</v>
      </c>
    </row>
    <row r="6927" spans="1:4" x14ac:dyDescent="0.2">
      <c r="A6927" s="185">
        <v>1379</v>
      </c>
      <c r="B6927" s="186" t="s">
        <v>2699</v>
      </c>
      <c r="C6927" s="185" t="s">
        <v>20</v>
      </c>
      <c r="D6927" s="187">
        <v>0.42</v>
      </c>
    </row>
    <row r="6928" spans="1:4" x14ac:dyDescent="0.2">
      <c r="A6928" s="188">
        <v>10511</v>
      </c>
      <c r="B6928" s="189" t="s">
        <v>2700</v>
      </c>
      <c r="C6928" s="188" t="s">
        <v>2701</v>
      </c>
      <c r="D6928" s="190">
        <v>21.45</v>
      </c>
    </row>
    <row r="6929" spans="1:4" x14ac:dyDescent="0.2">
      <c r="A6929" s="185">
        <v>13284</v>
      </c>
      <c r="B6929" s="186" t="s">
        <v>2702</v>
      </c>
      <c r="C6929" s="185" t="s">
        <v>20</v>
      </c>
      <c r="D6929" s="187">
        <v>0.36</v>
      </c>
    </row>
    <row r="6930" spans="1:4" x14ac:dyDescent="0.2">
      <c r="A6930" s="188">
        <v>25974</v>
      </c>
      <c r="B6930" s="189" t="s">
        <v>2703</v>
      </c>
      <c r="C6930" s="188" t="s">
        <v>20</v>
      </c>
      <c r="D6930" s="190">
        <v>1.43</v>
      </c>
    </row>
    <row r="6931" spans="1:4" x14ac:dyDescent="0.2">
      <c r="A6931" s="185">
        <v>1382</v>
      </c>
      <c r="B6931" s="186" t="s">
        <v>2704</v>
      </c>
      <c r="C6931" s="185" t="s">
        <v>2701</v>
      </c>
      <c r="D6931" s="187">
        <v>20.67</v>
      </c>
    </row>
    <row r="6932" spans="1:4" x14ac:dyDescent="0.2">
      <c r="A6932" s="188">
        <v>34753</v>
      </c>
      <c r="B6932" s="189" t="s">
        <v>2705</v>
      </c>
      <c r="C6932" s="188" t="s">
        <v>20</v>
      </c>
      <c r="D6932" s="190">
        <v>0.41</v>
      </c>
    </row>
    <row r="6933" spans="1:4" ht="25.5" x14ac:dyDescent="0.2">
      <c r="A6933" s="185">
        <v>420</v>
      </c>
      <c r="B6933" s="186" t="s">
        <v>2706</v>
      </c>
      <c r="C6933" s="185" t="s">
        <v>6</v>
      </c>
      <c r="D6933" s="187">
        <v>16.5</v>
      </c>
    </row>
    <row r="6934" spans="1:4" ht="25.5" x14ac:dyDescent="0.2">
      <c r="A6934" s="188">
        <v>12327</v>
      </c>
      <c r="B6934" s="189" t="s">
        <v>2707</v>
      </c>
      <c r="C6934" s="188" t="s">
        <v>6</v>
      </c>
      <c r="D6934" s="190">
        <v>19.66</v>
      </c>
    </row>
    <row r="6935" spans="1:4" ht="25.5" x14ac:dyDescent="0.2">
      <c r="A6935" s="185">
        <v>36148</v>
      </c>
      <c r="B6935" s="186" t="s">
        <v>2708</v>
      </c>
      <c r="C6935" s="185" t="s">
        <v>6</v>
      </c>
      <c r="D6935" s="187">
        <v>45.6</v>
      </c>
    </row>
    <row r="6936" spans="1:4" x14ac:dyDescent="0.2">
      <c r="A6936" s="188">
        <v>12329</v>
      </c>
      <c r="B6936" s="189" t="s">
        <v>2709</v>
      </c>
      <c r="C6936" s="188" t="s">
        <v>20</v>
      </c>
      <c r="D6936" s="190">
        <v>61.36</v>
      </c>
    </row>
    <row r="6937" spans="1:4" x14ac:dyDescent="0.2">
      <c r="A6937" s="185">
        <v>1339</v>
      </c>
      <c r="B6937" s="186" t="s">
        <v>2710</v>
      </c>
      <c r="C6937" s="185" t="s">
        <v>20</v>
      </c>
      <c r="D6937" s="187">
        <v>20.13</v>
      </c>
    </row>
    <row r="6938" spans="1:4" x14ac:dyDescent="0.2">
      <c r="A6938" s="188">
        <v>11849</v>
      </c>
      <c r="B6938" s="189" t="s">
        <v>2711</v>
      </c>
      <c r="C6938" s="188" t="s">
        <v>10</v>
      </c>
      <c r="D6938" s="190">
        <v>12.12</v>
      </c>
    </row>
    <row r="6939" spans="1:4" ht="25.5" x14ac:dyDescent="0.2">
      <c r="A6939" s="185">
        <v>37418</v>
      </c>
      <c r="B6939" s="186" t="s">
        <v>2712</v>
      </c>
      <c r="C6939" s="185" t="s">
        <v>6</v>
      </c>
      <c r="D6939" s="187">
        <v>8.27</v>
      </c>
    </row>
    <row r="6940" spans="1:4" ht="25.5" x14ac:dyDescent="0.2">
      <c r="A6940" s="188">
        <v>37419</v>
      </c>
      <c r="B6940" s="189" t="s">
        <v>2713</v>
      </c>
      <c r="C6940" s="188" t="s">
        <v>6</v>
      </c>
      <c r="D6940" s="190">
        <v>8.5</v>
      </c>
    </row>
    <row r="6941" spans="1:4" ht="25.5" x14ac:dyDescent="0.2">
      <c r="A6941" s="185">
        <v>1427</v>
      </c>
      <c r="B6941" s="186" t="s">
        <v>2714</v>
      </c>
      <c r="C6941" s="185" t="s">
        <v>6</v>
      </c>
      <c r="D6941" s="187">
        <v>18.55</v>
      </c>
    </row>
    <row r="6942" spans="1:4" ht="25.5" x14ac:dyDescent="0.2">
      <c r="A6942" s="188">
        <v>1402</v>
      </c>
      <c r="B6942" s="189" t="s">
        <v>2715</v>
      </c>
      <c r="C6942" s="188" t="s">
        <v>6</v>
      </c>
      <c r="D6942" s="190">
        <v>9.7899999999999991</v>
      </c>
    </row>
    <row r="6943" spans="1:4" ht="25.5" x14ac:dyDescent="0.2">
      <c r="A6943" s="185">
        <v>1420</v>
      </c>
      <c r="B6943" s="186" t="s">
        <v>2716</v>
      </c>
      <c r="C6943" s="185" t="s">
        <v>6</v>
      </c>
      <c r="D6943" s="187">
        <v>10.16</v>
      </c>
    </row>
    <row r="6944" spans="1:4" ht="25.5" x14ac:dyDescent="0.2">
      <c r="A6944" s="188">
        <v>1419</v>
      </c>
      <c r="B6944" s="189" t="s">
        <v>2717</v>
      </c>
      <c r="C6944" s="188" t="s">
        <v>6</v>
      </c>
      <c r="D6944" s="190">
        <v>11</v>
      </c>
    </row>
    <row r="6945" spans="1:4" ht="25.5" x14ac:dyDescent="0.2">
      <c r="A6945" s="185">
        <v>1414</v>
      </c>
      <c r="B6945" s="186" t="s">
        <v>2718</v>
      </c>
      <c r="C6945" s="185" t="s">
        <v>6</v>
      </c>
      <c r="D6945" s="187">
        <v>12.35</v>
      </c>
    </row>
    <row r="6946" spans="1:4" ht="25.5" x14ac:dyDescent="0.2">
      <c r="A6946" s="188">
        <v>1413</v>
      </c>
      <c r="B6946" s="189" t="s">
        <v>2719</v>
      </c>
      <c r="C6946" s="188" t="s">
        <v>6</v>
      </c>
      <c r="D6946" s="190">
        <v>14.95</v>
      </c>
    </row>
    <row r="6947" spans="1:4" ht="25.5" x14ac:dyDescent="0.2">
      <c r="A6947" s="185">
        <v>1412</v>
      </c>
      <c r="B6947" s="186" t="s">
        <v>2720</v>
      </c>
      <c r="C6947" s="185" t="s">
        <v>6</v>
      </c>
      <c r="D6947" s="187">
        <v>15.5</v>
      </c>
    </row>
    <row r="6948" spans="1:4" ht="25.5" x14ac:dyDescent="0.2">
      <c r="A6948" s="188">
        <v>1411</v>
      </c>
      <c r="B6948" s="189" t="s">
        <v>2721</v>
      </c>
      <c r="C6948" s="188" t="s">
        <v>6</v>
      </c>
      <c r="D6948" s="190">
        <v>28.18</v>
      </c>
    </row>
    <row r="6949" spans="1:4" ht="25.5" x14ac:dyDescent="0.2">
      <c r="A6949" s="185">
        <v>1406</v>
      </c>
      <c r="B6949" s="186" t="s">
        <v>2722</v>
      </c>
      <c r="C6949" s="185" t="s">
        <v>6</v>
      </c>
      <c r="D6949" s="187">
        <v>18.73</v>
      </c>
    </row>
    <row r="6950" spans="1:4" ht="25.5" x14ac:dyDescent="0.2">
      <c r="A6950" s="188">
        <v>1407</v>
      </c>
      <c r="B6950" s="189" t="s">
        <v>2723</v>
      </c>
      <c r="C6950" s="188" t="s">
        <v>6</v>
      </c>
      <c r="D6950" s="190">
        <v>23.34</v>
      </c>
    </row>
    <row r="6951" spans="1:4" ht="25.5" x14ac:dyDescent="0.2">
      <c r="A6951" s="185">
        <v>1404</v>
      </c>
      <c r="B6951" s="186" t="s">
        <v>2724</v>
      </c>
      <c r="C6951" s="185" t="s">
        <v>6</v>
      </c>
      <c r="D6951" s="187">
        <v>24.74</v>
      </c>
    </row>
    <row r="6952" spans="1:4" ht="63.75" x14ac:dyDescent="0.2">
      <c r="A6952" s="188">
        <v>1442</v>
      </c>
      <c r="B6952" s="189" t="s">
        <v>2725</v>
      </c>
      <c r="C6952" s="188" t="s">
        <v>6</v>
      </c>
      <c r="D6952" s="190">
        <v>9155.92</v>
      </c>
    </row>
    <row r="6953" spans="1:4" ht="25.5" x14ac:dyDescent="0.2">
      <c r="A6953" s="185">
        <v>11281</v>
      </c>
      <c r="B6953" s="186" t="s">
        <v>2726</v>
      </c>
      <c r="C6953" s="185" t="s">
        <v>6</v>
      </c>
      <c r="D6953" s="187">
        <v>10906.5</v>
      </c>
    </row>
    <row r="6954" spans="1:4" ht="25.5" x14ac:dyDescent="0.2">
      <c r="A6954" s="188">
        <v>13458</v>
      </c>
      <c r="B6954" s="189" t="s">
        <v>2727</v>
      </c>
      <c r="C6954" s="188" t="s">
        <v>6</v>
      </c>
      <c r="D6954" s="190">
        <v>13514.57</v>
      </c>
    </row>
    <row r="6955" spans="1:4" ht="25.5" x14ac:dyDescent="0.2">
      <c r="A6955" s="185">
        <v>36524</v>
      </c>
      <c r="B6955" s="186" t="s">
        <v>2728</v>
      </c>
      <c r="C6955" s="185" t="s">
        <v>6</v>
      </c>
      <c r="D6955" s="187">
        <v>64419.24</v>
      </c>
    </row>
    <row r="6956" spans="1:4" ht="25.5" x14ac:dyDescent="0.2">
      <c r="A6956" s="188">
        <v>36526</v>
      </c>
      <c r="B6956" s="189" t="s">
        <v>2729</v>
      </c>
      <c r="C6956" s="188" t="s">
        <v>6</v>
      </c>
      <c r="D6956" s="190">
        <v>51911.64</v>
      </c>
    </row>
    <row r="6957" spans="1:4" ht="25.5" x14ac:dyDescent="0.2">
      <c r="A6957" s="185">
        <v>36523</v>
      </c>
      <c r="B6957" s="186" t="s">
        <v>2730</v>
      </c>
      <c r="C6957" s="185" t="s">
        <v>6</v>
      </c>
      <c r="D6957" s="187">
        <v>111135.83</v>
      </c>
    </row>
    <row r="6958" spans="1:4" ht="25.5" x14ac:dyDescent="0.2">
      <c r="A6958" s="188">
        <v>36527</v>
      </c>
      <c r="B6958" s="189" t="s">
        <v>2731</v>
      </c>
      <c r="C6958" s="188" t="s">
        <v>6</v>
      </c>
      <c r="D6958" s="190">
        <v>120716.4</v>
      </c>
    </row>
    <row r="6959" spans="1:4" ht="25.5" x14ac:dyDescent="0.2">
      <c r="A6959" s="185">
        <v>13803</v>
      </c>
      <c r="B6959" s="186" t="s">
        <v>2732</v>
      </c>
      <c r="C6959" s="185" t="s">
        <v>6</v>
      </c>
      <c r="D6959" s="187">
        <v>43650</v>
      </c>
    </row>
    <row r="6960" spans="1:4" ht="25.5" x14ac:dyDescent="0.2">
      <c r="A6960" s="188">
        <v>38642</v>
      </c>
      <c r="B6960" s="189" t="s">
        <v>2733</v>
      </c>
      <c r="C6960" s="188" t="s">
        <v>6</v>
      </c>
      <c r="D6960" s="190">
        <v>28105.87</v>
      </c>
    </row>
    <row r="6961" spans="1:4" ht="25.5" x14ac:dyDescent="0.2">
      <c r="A6961" s="185">
        <v>36522</v>
      </c>
      <c r="B6961" s="186" t="s">
        <v>2734</v>
      </c>
      <c r="C6961" s="185" t="s">
        <v>6</v>
      </c>
      <c r="D6961" s="187">
        <v>32686.799999999999</v>
      </c>
    </row>
    <row r="6962" spans="1:4" ht="25.5" x14ac:dyDescent="0.2">
      <c r="A6962" s="188">
        <v>36525</v>
      </c>
      <c r="B6962" s="189" t="s">
        <v>2735</v>
      </c>
      <c r="C6962" s="188" t="s">
        <v>6</v>
      </c>
      <c r="D6962" s="190">
        <v>43775.25</v>
      </c>
    </row>
    <row r="6963" spans="1:4" ht="25.5" x14ac:dyDescent="0.2">
      <c r="A6963" s="185">
        <v>34348</v>
      </c>
      <c r="B6963" s="186" t="s">
        <v>2736</v>
      </c>
      <c r="C6963" s="185" t="s">
        <v>21</v>
      </c>
      <c r="D6963" s="187">
        <v>22.77</v>
      </c>
    </row>
    <row r="6964" spans="1:4" ht="25.5" x14ac:dyDescent="0.2">
      <c r="A6964" s="188">
        <v>34347</v>
      </c>
      <c r="B6964" s="189" t="s">
        <v>2737</v>
      </c>
      <c r="C6964" s="188" t="s">
        <v>21</v>
      </c>
      <c r="D6964" s="190">
        <v>11.76</v>
      </c>
    </row>
    <row r="6965" spans="1:4" ht="25.5" x14ac:dyDescent="0.2">
      <c r="A6965" s="185">
        <v>11146</v>
      </c>
      <c r="B6965" s="186" t="s">
        <v>2738</v>
      </c>
      <c r="C6965" s="185" t="s">
        <v>11325</v>
      </c>
      <c r="D6965" s="187">
        <v>253.42</v>
      </c>
    </row>
    <row r="6966" spans="1:4" ht="25.5" x14ac:dyDescent="0.2">
      <c r="A6966" s="188">
        <v>11147</v>
      </c>
      <c r="B6966" s="189" t="s">
        <v>2739</v>
      </c>
      <c r="C6966" s="188" t="s">
        <v>11325</v>
      </c>
      <c r="D6966" s="190">
        <v>262.8</v>
      </c>
    </row>
    <row r="6967" spans="1:4" ht="25.5" x14ac:dyDescent="0.2">
      <c r="A6967" s="185">
        <v>34872</v>
      </c>
      <c r="B6967" s="186" t="s">
        <v>2740</v>
      </c>
      <c r="C6967" s="185" t="s">
        <v>11325</v>
      </c>
      <c r="D6967" s="187">
        <v>272.19</v>
      </c>
    </row>
    <row r="6968" spans="1:4" ht="25.5" x14ac:dyDescent="0.2">
      <c r="A6968" s="188">
        <v>34491</v>
      </c>
      <c r="B6968" s="189" t="s">
        <v>2741</v>
      </c>
      <c r="C6968" s="188" t="s">
        <v>11325</v>
      </c>
      <c r="D6968" s="190">
        <v>277.7</v>
      </c>
    </row>
    <row r="6969" spans="1:4" ht="25.5" x14ac:dyDescent="0.2">
      <c r="A6969" s="185">
        <v>34770</v>
      </c>
      <c r="B6969" s="186" t="s">
        <v>2742</v>
      </c>
      <c r="C6969" s="185" t="s">
        <v>65</v>
      </c>
      <c r="D6969" s="187">
        <v>235.91</v>
      </c>
    </row>
    <row r="6970" spans="1:4" ht="25.5" x14ac:dyDescent="0.2">
      <c r="A6970" s="188">
        <v>34759</v>
      </c>
      <c r="B6970" s="189" t="s">
        <v>2743</v>
      </c>
      <c r="C6970" s="188" t="s">
        <v>11325</v>
      </c>
      <c r="D6970" s="190">
        <v>589.15</v>
      </c>
    </row>
    <row r="6971" spans="1:4" ht="25.5" x14ac:dyDescent="0.2">
      <c r="A6971" s="185">
        <v>1518</v>
      </c>
      <c r="B6971" s="186" t="s">
        <v>2744</v>
      </c>
      <c r="C6971" s="185" t="s">
        <v>65</v>
      </c>
      <c r="D6971" s="187">
        <v>265</v>
      </c>
    </row>
    <row r="6972" spans="1:4" ht="25.5" x14ac:dyDescent="0.2">
      <c r="A6972" s="188">
        <v>1520</v>
      </c>
      <c r="B6972" s="189" t="s">
        <v>2745</v>
      </c>
      <c r="C6972" s="188" t="s">
        <v>11325</v>
      </c>
      <c r="D6972" s="190">
        <v>660.38</v>
      </c>
    </row>
    <row r="6973" spans="1:4" ht="25.5" x14ac:dyDescent="0.2">
      <c r="A6973" s="185">
        <v>34492</v>
      </c>
      <c r="B6973" s="186" t="s">
        <v>2746</v>
      </c>
      <c r="C6973" s="185" t="s">
        <v>11325</v>
      </c>
      <c r="D6973" s="187">
        <v>229.95</v>
      </c>
    </row>
    <row r="6974" spans="1:4" ht="25.5" x14ac:dyDescent="0.2">
      <c r="A6974" s="188">
        <v>1524</v>
      </c>
      <c r="B6974" s="189" t="s">
        <v>2747</v>
      </c>
      <c r="C6974" s="188" t="s">
        <v>11325</v>
      </c>
      <c r="D6974" s="190">
        <v>267.5</v>
      </c>
    </row>
    <row r="6975" spans="1:4" ht="25.5" x14ac:dyDescent="0.2">
      <c r="A6975" s="185">
        <v>38404</v>
      </c>
      <c r="B6975" s="186" t="s">
        <v>2748</v>
      </c>
      <c r="C6975" s="185" t="s">
        <v>11325</v>
      </c>
      <c r="D6975" s="187">
        <v>282.33</v>
      </c>
    </row>
    <row r="6976" spans="1:4" ht="25.5" x14ac:dyDescent="0.2">
      <c r="A6976" s="188">
        <v>39849</v>
      </c>
      <c r="B6976" s="189" t="s">
        <v>2749</v>
      </c>
      <c r="C6976" s="188" t="s">
        <v>11325</v>
      </c>
      <c r="D6976" s="190">
        <v>281.73</v>
      </c>
    </row>
    <row r="6977" spans="1:4" ht="25.5" x14ac:dyDescent="0.2">
      <c r="A6977" s="185">
        <v>38464</v>
      </c>
      <c r="B6977" s="186" t="s">
        <v>2750</v>
      </c>
      <c r="C6977" s="185" t="s">
        <v>11325</v>
      </c>
      <c r="D6977" s="187">
        <v>341.06</v>
      </c>
    </row>
    <row r="6978" spans="1:4" ht="25.5" x14ac:dyDescent="0.2">
      <c r="A6978" s="188">
        <v>34493</v>
      </c>
      <c r="B6978" s="189" t="s">
        <v>2751</v>
      </c>
      <c r="C6978" s="188" t="s">
        <v>11325</v>
      </c>
      <c r="D6978" s="190">
        <v>238.87</v>
      </c>
    </row>
    <row r="6979" spans="1:4" ht="25.5" x14ac:dyDescent="0.2">
      <c r="A6979" s="185">
        <v>1527</v>
      </c>
      <c r="B6979" s="186" t="s">
        <v>2752</v>
      </c>
      <c r="C6979" s="185" t="s">
        <v>11325</v>
      </c>
      <c r="D6979" s="187">
        <v>278.76</v>
      </c>
    </row>
    <row r="6980" spans="1:4" ht="25.5" x14ac:dyDescent="0.2">
      <c r="A6980" s="188">
        <v>38405</v>
      </c>
      <c r="B6980" s="189" t="s">
        <v>2753</v>
      </c>
      <c r="C6980" s="188" t="s">
        <v>11325</v>
      </c>
      <c r="D6980" s="190">
        <v>299.27999999999997</v>
      </c>
    </row>
    <row r="6981" spans="1:4" ht="25.5" x14ac:dyDescent="0.2">
      <c r="A6981" s="185">
        <v>38408</v>
      </c>
      <c r="B6981" s="186" t="s">
        <v>2754</v>
      </c>
      <c r="C6981" s="185" t="s">
        <v>11325</v>
      </c>
      <c r="D6981" s="187">
        <v>311.2</v>
      </c>
    </row>
    <row r="6982" spans="1:4" ht="25.5" x14ac:dyDescent="0.2">
      <c r="A6982" s="188">
        <v>34494</v>
      </c>
      <c r="B6982" s="189" t="s">
        <v>2755</v>
      </c>
      <c r="C6982" s="188" t="s">
        <v>11325</v>
      </c>
      <c r="D6982" s="190">
        <v>249.47</v>
      </c>
    </row>
    <row r="6983" spans="1:4" ht="25.5" x14ac:dyDescent="0.2">
      <c r="A6983" s="185">
        <v>1525</v>
      </c>
      <c r="B6983" s="186" t="s">
        <v>2756</v>
      </c>
      <c r="C6983" s="185" t="s">
        <v>11325</v>
      </c>
      <c r="D6983" s="187">
        <v>288.14</v>
      </c>
    </row>
    <row r="6984" spans="1:4" ht="25.5" x14ac:dyDescent="0.2">
      <c r="A6984" s="188">
        <v>38406</v>
      </c>
      <c r="B6984" s="189" t="s">
        <v>2757</v>
      </c>
      <c r="C6984" s="188" t="s">
        <v>11325</v>
      </c>
      <c r="D6984" s="190">
        <v>314.44</v>
      </c>
    </row>
    <row r="6985" spans="1:4" ht="25.5" x14ac:dyDescent="0.2">
      <c r="A6985" s="185">
        <v>38409</v>
      </c>
      <c r="B6985" s="186" t="s">
        <v>2758</v>
      </c>
      <c r="C6985" s="185" t="s">
        <v>11325</v>
      </c>
      <c r="D6985" s="187">
        <v>335.45</v>
      </c>
    </row>
    <row r="6986" spans="1:4" ht="25.5" x14ac:dyDescent="0.2">
      <c r="A6986" s="188">
        <v>34495</v>
      </c>
      <c r="B6986" s="189" t="s">
        <v>2759</v>
      </c>
      <c r="C6986" s="188" t="s">
        <v>11325</v>
      </c>
      <c r="D6986" s="190">
        <v>260.13</v>
      </c>
    </row>
    <row r="6987" spans="1:4" ht="25.5" x14ac:dyDescent="0.2">
      <c r="A6987" s="185">
        <v>11145</v>
      </c>
      <c r="B6987" s="186" t="s">
        <v>2760</v>
      </c>
      <c r="C6987" s="185" t="s">
        <v>11325</v>
      </c>
      <c r="D6987" s="187">
        <v>298.47000000000003</v>
      </c>
    </row>
    <row r="6988" spans="1:4" ht="25.5" x14ac:dyDescent="0.2">
      <c r="A6988" s="188">
        <v>34496</v>
      </c>
      <c r="B6988" s="189" t="s">
        <v>2761</v>
      </c>
      <c r="C6988" s="188" t="s">
        <v>11325</v>
      </c>
      <c r="D6988" s="190">
        <v>271.72000000000003</v>
      </c>
    </row>
    <row r="6989" spans="1:4" ht="25.5" x14ac:dyDescent="0.2">
      <c r="A6989" s="185">
        <v>34479</v>
      </c>
      <c r="B6989" s="186" t="s">
        <v>2762</v>
      </c>
      <c r="C6989" s="185" t="s">
        <v>11325</v>
      </c>
      <c r="D6989" s="187">
        <v>309.73</v>
      </c>
    </row>
    <row r="6990" spans="1:4" ht="25.5" x14ac:dyDescent="0.2">
      <c r="A6990" s="188">
        <v>34481</v>
      </c>
      <c r="B6990" s="189" t="s">
        <v>2763</v>
      </c>
      <c r="C6990" s="188" t="s">
        <v>11325</v>
      </c>
      <c r="D6990" s="190">
        <v>348.21</v>
      </c>
    </row>
    <row r="6991" spans="1:4" ht="25.5" x14ac:dyDescent="0.2">
      <c r="A6991" s="185">
        <v>34483</v>
      </c>
      <c r="B6991" s="186" t="s">
        <v>2764</v>
      </c>
      <c r="C6991" s="185" t="s">
        <v>11325</v>
      </c>
      <c r="D6991" s="187">
        <v>412.98</v>
      </c>
    </row>
    <row r="6992" spans="1:4" ht="25.5" x14ac:dyDescent="0.2">
      <c r="A6992" s="188">
        <v>34485</v>
      </c>
      <c r="B6992" s="189" t="s">
        <v>2765</v>
      </c>
      <c r="C6992" s="188" t="s">
        <v>11325</v>
      </c>
      <c r="D6992" s="190">
        <v>530.29999999999995</v>
      </c>
    </row>
    <row r="6993" spans="1:4" ht="25.5" x14ac:dyDescent="0.2">
      <c r="A6993" s="185">
        <v>34497</v>
      </c>
      <c r="B6993" s="186" t="s">
        <v>2766</v>
      </c>
      <c r="C6993" s="185" t="s">
        <v>11325</v>
      </c>
      <c r="D6993" s="187">
        <v>732.1</v>
      </c>
    </row>
    <row r="6994" spans="1:4" ht="25.5" x14ac:dyDescent="0.2">
      <c r="A6994" s="188">
        <v>14041</v>
      </c>
      <c r="B6994" s="189" t="s">
        <v>2767</v>
      </c>
      <c r="C6994" s="188" t="s">
        <v>11325</v>
      </c>
      <c r="D6994" s="190">
        <v>229.44</v>
      </c>
    </row>
    <row r="6995" spans="1:4" ht="25.5" x14ac:dyDescent="0.2">
      <c r="A6995" s="185">
        <v>1523</v>
      </c>
      <c r="B6995" s="186" t="s">
        <v>2768</v>
      </c>
      <c r="C6995" s="185" t="s">
        <v>11325</v>
      </c>
      <c r="D6995" s="187">
        <v>231.64</v>
      </c>
    </row>
    <row r="6996" spans="1:4" ht="25.5" x14ac:dyDescent="0.2">
      <c r="A6996" s="188">
        <v>14052</v>
      </c>
      <c r="B6996" s="189" t="s">
        <v>2769</v>
      </c>
      <c r="C6996" s="188" t="s">
        <v>6</v>
      </c>
      <c r="D6996" s="190">
        <v>6.02</v>
      </c>
    </row>
    <row r="6997" spans="1:4" ht="25.5" x14ac:dyDescent="0.2">
      <c r="A6997" s="185">
        <v>14054</v>
      </c>
      <c r="B6997" s="186" t="s">
        <v>2770</v>
      </c>
      <c r="C6997" s="185" t="s">
        <v>6</v>
      </c>
      <c r="D6997" s="187">
        <v>7.83</v>
      </c>
    </row>
    <row r="6998" spans="1:4" ht="25.5" x14ac:dyDescent="0.2">
      <c r="A6998" s="188">
        <v>14053</v>
      </c>
      <c r="B6998" s="189" t="s">
        <v>2771</v>
      </c>
      <c r="C6998" s="188" t="s">
        <v>6</v>
      </c>
      <c r="D6998" s="190">
        <v>6.11</v>
      </c>
    </row>
    <row r="6999" spans="1:4" ht="25.5" x14ac:dyDescent="0.2">
      <c r="A6999" s="185">
        <v>2558</v>
      </c>
      <c r="B6999" s="186" t="s">
        <v>2772</v>
      </c>
      <c r="C6999" s="185" t="s">
        <v>6</v>
      </c>
      <c r="D6999" s="187">
        <v>4.5999999999999996</v>
      </c>
    </row>
    <row r="7000" spans="1:4" ht="25.5" x14ac:dyDescent="0.2">
      <c r="A7000" s="188">
        <v>2560</v>
      </c>
      <c r="B7000" s="189" t="s">
        <v>2773</v>
      </c>
      <c r="C7000" s="188" t="s">
        <v>6</v>
      </c>
      <c r="D7000" s="190">
        <v>8.1</v>
      </c>
    </row>
    <row r="7001" spans="1:4" ht="25.5" x14ac:dyDescent="0.2">
      <c r="A7001" s="185">
        <v>2559</v>
      </c>
      <c r="B7001" s="186" t="s">
        <v>2774</v>
      </c>
      <c r="C7001" s="185" t="s">
        <v>6</v>
      </c>
      <c r="D7001" s="187">
        <v>6.48</v>
      </c>
    </row>
    <row r="7002" spans="1:4" ht="25.5" x14ac:dyDescent="0.2">
      <c r="A7002" s="188">
        <v>2592</v>
      </c>
      <c r="B7002" s="189" t="s">
        <v>2775</v>
      </c>
      <c r="C7002" s="188" t="s">
        <v>6</v>
      </c>
      <c r="D7002" s="190">
        <v>107.42</v>
      </c>
    </row>
    <row r="7003" spans="1:4" ht="25.5" x14ac:dyDescent="0.2">
      <c r="A7003" s="185">
        <v>2566</v>
      </c>
      <c r="B7003" s="186" t="s">
        <v>2776</v>
      </c>
      <c r="C7003" s="185" t="s">
        <v>6</v>
      </c>
      <c r="D7003" s="187">
        <v>10.81</v>
      </c>
    </row>
    <row r="7004" spans="1:4" ht="25.5" x14ac:dyDescent="0.2">
      <c r="A7004" s="188">
        <v>2589</v>
      </c>
      <c r="B7004" s="189" t="s">
        <v>2777</v>
      </c>
      <c r="C7004" s="188" t="s">
        <v>6</v>
      </c>
      <c r="D7004" s="190">
        <v>14.37</v>
      </c>
    </row>
    <row r="7005" spans="1:4" ht="25.5" x14ac:dyDescent="0.2">
      <c r="A7005" s="185">
        <v>2591</v>
      </c>
      <c r="B7005" s="186" t="s">
        <v>2778</v>
      </c>
      <c r="C7005" s="185" t="s">
        <v>6</v>
      </c>
      <c r="D7005" s="187">
        <v>5.24</v>
      </c>
    </row>
    <row r="7006" spans="1:4" ht="25.5" x14ac:dyDescent="0.2">
      <c r="A7006" s="188">
        <v>2590</v>
      </c>
      <c r="B7006" s="189" t="s">
        <v>2779</v>
      </c>
      <c r="C7006" s="188" t="s">
        <v>6</v>
      </c>
      <c r="D7006" s="190">
        <v>8.81</v>
      </c>
    </row>
    <row r="7007" spans="1:4" ht="25.5" x14ac:dyDescent="0.2">
      <c r="A7007" s="185">
        <v>2567</v>
      </c>
      <c r="B7007" s="186" t="s">
        <v>2780</v>
      </c>
      <c r="C7007" s="185" t="s">
        <v>6</v>
      </c>
      <c r="D7007" s="187">
        <v>21.07</v>
      </c>
    </row>
    <row r="7008" spans="1:4" ht="25.5" x14ac:dyDescent="0.2">
      <c r="A7008" s="188">
        <v>2565</v>
      </c>
      <c r="B7008" s="189" t="s">
        <v>2781</v>
      </c>
      <c r="C7008" s="188" t="s">
        <v>6</v>
      </c>
      <c r="D7008" s="190">
        <v>5.25</v>
      </c>
    </row>
    <row r="7009" spans="1:4" ht="25.5" x14ac:dyDescent="0.2">
      <c r="A7009" s="185">
        <v>2568</v>
      </c>
      <c r="B7009" s="186" t="s">
        <v>2782</v>
      </c>
      <c r="C7009" s="185" t="s">
        <v>6</v>
      </c>
      <c r="D7009" s="187">
        <v>58.52</v>
      </c>
    </row>
    <row r="7010" spans="1:4" ht="25.5" x14ac:dyDescent="0.2">
      <c r="A7010" s="188">
        <v>2594</v>
      </c>
      <c r="B7010" s="189" t="s">
        <v>2783</v>
      </c>
      <c r="C7010" s="188" t="s">
        <v>6</v>
      </c>
      <c r="D7010" s="190">
        <v>97.5</v>
      </c>
    </row>
    <row r="7011" spans="1:4" ht="25.5" x14ac:dyDescent="0.2">
      <c r="A7011" s="185">
        <v>2587</v>
      </c>
      <c r="B7011" s="186" t="s">
        <v>2784</v>
      </c>
      <c r="C7011" s="185" t="s">
        <v>6</v>
      </c>
      <c r="D7011" s="187">
        <v>16.61</v>
      </c>
    </row>
    <row r="7012" spans="1:4" ht="25.5" x14ac:dyDescent="0.2">
      <c r="A7012" s="188">
        <v>2588</v>
      </c>
      <c r="B7012" s="189" t="s">
        <v>2785</v>
      </c>
      <c r="C7012" s="188" t="s">
        <v>6</v>
      </c>
      <c r="D7012" s="190">
        <v>13.2</v>
      </c>
    </row>
    <row r="7013" spans="1:4" ht="25.5" x14ac:dyDescent="0.2">
      <c r="A7013" s="185">
        <v>2569</v>
      </c>
      <c r="B7013" s="186" t="s">
        <v>2786</v>
      </c>
      <c r="C7013" s="185" t="s">
        <v>6</v>
      </c>
      <c r="D7013" s="187">
        <v>5.08</v>
      </c>
    </row>
    <row r="7014" spans="1:4" ht="25.5" x14ac:dyDescent="0.2">
      <c r="A7014" s="188">
        <v>2570</v>
      </c>
      <c r="B7014" s="189" t="s">
        <v>2787</v>
      </c>
      <c r="C7014" s="188" t="s">
        <v>6</v>
      </c>
      <c r="D7014" s="190">
        <v>8.52</v>
      </c>
    </row>
    <row r="7015" spans="1:4" ht="25.5" x14ac:dyDescent="0.2">
      <c r="A7015" s="185">
        <v>2571</v>
      </c>
      <c r="B7015" s="186" t="s">
        <v>2788</v>
      </c>
      <c r="C7015" s="185" t="s">
        <v>6</v>
      </c>
      <c r="D7015" s="187">
        <v>25.31</v>
      </c>
    </row>
    <row r="7016" spans="1:4" ht="25.5" x14ac:dyDescent="0.2">
      <c r="A7016" s="188">
        <v>2593</v>
      </c>
      <c r="B7016" s="189" t="s">
        <v>2789</v>
      </c>
      <c r="C7016" s="188" t="s">
        <v>6</v>
      </c>
      <c r="D7016" s="190">
        <v>5.42</v>
      </c>
    </row>
    <row r="7017" spans="1:4" ht="25.5" x14ac:dyDescent="0.2">
      <c r="A7017" s="185">
        <v>2572</v>
      </c>
      <c r="B7017" s="186" t="s">
        <v>2790</v>
      </c>
      <c r="C7017" s="185" t="s">
        <v>6</v>
      </c>
      <c r="D7017" s="187">
        <v>74.84</v>
      </c>
    </row>
    <row r="7018" spans="1:4" ht="25.5" x14ac:dyDescent="0.2">
      <c r="A7018" s="188">
        <v>2595</v>
      </c>
      <c r="B7018" s="189" t="s">
        <v>2791</v>
      </c>
      <c r="C7018" s="188" t="s">
        <v>6</v>
      </c>
      <c r="D7018" s="190">
        <v>116.77</v>
      </c>
    </row>
    <row r="7019" spans="1:4" ht="25.5" x14ac:dyDescent="0.2">
      <c r="A7019" s="185">
        <v>2576</v>
      </c>
      <c r="B7019" s="186" t="s">
        <v>2792</v>
      </c>
      <c r="C7019" s="185" t="s">
        <v>6</v>
      </c>
      <c r="D7019" s="187">
        <v>19.899999999999999</v>
      </c>
    </row>
    <row r="7020" spans="1:4" ht="25.5" x14ac:dyDescent="0.2">
      <c r="A7020" s="188">
        <v>2575</v>
      </c>
      <c r="B7020" s="189" t="s">
        <v>2793</v>
      </c>
      <c r="C7020" s="188" t="s">
        <v>6</v>
      </c>
      <c r="D7020" s="190">
        <v>14.96</v>
      </c>
    </row>
    <row r="7021" spans="1:4" ht="25.5" x14ac:dyDescent="0.2">
      <c r="A7021" s="185">
        <v>2573</v>
      </c>
      <c r="B7021" s="186" t="s">
        <v>2794</v>
      </c>
      <c r="C7021" s="185" t="s">
        <v>6</v>
      </c>
      <c r="D7021" s="187">
        <v>6.21</v>
      </c>
    </row>
    <row r="7022" spans="1:4" ht="25.5" x14ac:dyDescent="0.2">
      <c r="A7022" s="188">
        <v>2586</v>
      </c>
      <c r="B7022" s="189" t="s">
        <v>2795</v>
      </c>
      <c r="C7022" s="188" t="s">
        <v>6</v>
      </c>
      <c r="D7022" s="190">
        <v>10.07</v>
      </c>
    </row>
    <row r="7023" spans="1:4" ht="25.5" x14ac:dyDescent="0.2">
      <c r="A7023" s="185">
        <v>2577</v>
      </c>
      <c r="B7023" s="186" t="s">
        <v>2796</v>
      </c>
      <c r="C7023" s="185" t="s">
        <v>6</v>
      </c>
      <c r="D7023" s="187">
        <v>26.97</v>
      </c>
    </row>
    <row r="7024" spans="1:4" ht="25.5" x14ac:dyDescent="0.2">
      <c r="A7024" s="188">
        <v>2574</v>
      </c>
      <c r="B7024" s="189" t="s">
        <v>2797</v>
      </c>
      <c r="C7024" s="188" t="s">
        <v>6</v>
      </c>
      <c r="D7024" s="190">
        <v>6.25</v>
      </c>
    </row>
    <row r="7025" spans="1:4" ht="25.5" x14ac:dyDescent="0.2">
      <c r="A7025" s="185">
        <v>2578</v>
      </c>
      <c r="B7025" s="186" t="s">
        <v>2798</v>
      </c>
      <c r="C7025" s="185" t="s">
        <v>6</v>
      </c>
      <c r="D7025" s="187">
        <v>84.21</v>
      </c>
    </row>
    <row r="7026" spans="1:4" ht="25.5" x14ac:dyDescent="0.2">
      <c r="A7026" s="188">
        <v>2585</v>
      </c>
      <c r="B7026" s="189" t="s">
        <v>2799</v>
      </c>
      <c r="C7026" s="188" t="s">
        <v>6</v>
      </c>
      <c r="D7026" s="190">
        <v>115.56</v>
      </c>
    </row>
    <row r="7027" spans="1:4" ht="25.5" x14ac:dyDescent="0.2">
      <c r="A7027" s="185">
        <v>12008</v>
      </c>
      <c r="B7027" s="186" t="s">
        <v>2800</v>
      </c>
      <c r="C7027" s="185" t="s">
        <v>6</v>
      </c>
      <c r="D7027" s="187">
        <v>62</v>
      </c>
    </row>
    <row r="7028" spans="1:4" ht="25.5" x14ac:dyDescent="0.2">
      <c r="A7028" s="188">
        <v>2582</v>
      </c>
      <c r="B7028" s="189" t="s">
        <v>2801</v>
      </c>
      <c r="C7028" s="188" t="s">
        <v>6</v>
      </c>
      <c r="D7028" s="190">
        <v>18.46</v>
      </c>
    </row>
    <row r="7029" spans="1:4" ht="25.5" x14ac:dyDescent="0.2">
      <c r="A7029" s="185">
        <v>2597</v>
      </c>
      <c r="B7029" s="186" t="s">
        <v>2802</v>
      </c>
      <c r="C7029" s="185" t="s">
        <v>6</v>
      </c>
      <c r="D7029" s="187">
        <v>15.82</v>
      </c>
    </row>
    <row r="7030" spans="1:4" ht="25.5" x14ac:dyDescent="0.2">
      <c r="A7030" s="188">
        <v>2579</v>
      </c>
      <c r="B7030" s="189" t="s">
        <v>2803</v>
      </c>
      <c r="C7030" s="188" t="s">
        <v>6</v>
      </c>
      <c r="D7030" s="190">
        <v>7.53</v>
      </c>
    </row>
    <row r="7031" spans="1:4" ht="25.5" x14ac:dyDescent="0.2">
      <c r="A7031" s="185">
        <v>2581</v>
      </c>
      <c r="B7031" s="186" t="s">
        <v>2804</v>
      </c>
      <c r="C7031" s="185" t="s">
        <v>6</v>
      </c>
      <c r="D7031" s="187">
        <v>9.64</v>
      </c>
    </row>
    <row r="7032" spans="1:4" ht="25.5" x14ac:dyDescent="0.2">
      <c r="A7032" s="188">
        <v>2596</v>
      </c>
      <c r="B7032" s="189" t="s">
        <v>2805</v>
      </c>
      <c r="C7032" s="188" t="s">
        <v>6</v>
      </c>
      <c r="D7032" s="190">
        <v>28.51</v>
      </c>
    </row>
    <row r="7033" spans="1:4" ht="25.5" x14ac:dyDescent="0.2">
      <c r="A7033" s="185">
        <v>2580</v>
      </c>
      <c r="B7033" s="186" t="s">
        <v>2806</v>
      </c>
      <c r="C7033" s="185" t="s">
        <v>6</v>
      </c>
      <c r="D7033" s="187">
        <v>8.25</v>
      </c>
    </row>
    <row r="7034" spans="1:4" ht="25.5" x14ac:dyDescent="0.2">
      <c r="A7034" s="188">
        <v>2583</v>
      </c>
      <c r="B7034" s="189" t="s">
        <v>2807</v>
      </c>
      <c r="C7034" s="188" t="s">
        <v>6</v>
      </c>
      <c r="D7034" s="190">
        <v>69.349999999999994</v>
      </c>
    </row>
    <row r="7035" spans="1:4" ht="25.5" x14ac:dyDescent="0.2">
      <c r="A7035" s="185">
        <v>2584</v>
      </c>
      <c r="B7035" s="186" t="s">
        <v>2808</v>
      </c>
      <c r="C7035" s="185" t="s">
        <v>6</v>
      </c>
      <c r="D7035" s="187">
        <v>115.44</v>
      </c>
    </row>
    <row r="7036" spans="1:4" x14ac:dyDescent="0.2">
      <c r="A7036" s="188">
        <v>12010</v>
      </c>
      <c r="B7036" s="189" t="s">
        <v>2809</v>
      </c>
      <c r="C7036" s="188" t="s">
        <v>6</v>
      </c>
      <c r="D7036" s="190">
        <v>4.7699999999999996</v>
      </c>
    </row>
    <row r="7037" spans="1:4" x14ac:dyDescent="0.2">
      <c r="A7037" s="185">
        <v>39329</v>
      </c>
      <c r="B7037" s="186" t="s">
        <v>2810</v>
      </c>
      <c r="C7037" s="185" t="s">
        <v>6</v>
      </c>
      <c r="D7037" s="187">
        <v>4.99</v>
      </c>
    </row>
    <row r="7038" spans="1:4" x14ac:dyDescent="0.2">
      <c r="A7038" s="188">
        <v>39330</v>
      </c>
      <c r="B7038" s="189" t="s">
        <v>2811</v>
      </c>
      <c r="C7038" s="188" t="s">
        <v>6</v>
      </c>
      <c r="D7038" s="190">
        <v>5.25</v>
      </c>
    </row>
    <row r="7039" spans="1:4" x14ac:dyDescent="0.2">
      <c r="A7039" s="185">
        <v>39332</v>
      </c>
      <c r="B7039" s="186" t="s">
        <v>2812</v>
      </c>
      <c r="C7039" s="185" t="s">
        <v>6</v>
      </c>
      <c r="D7039" s="187">
        <v>5.87</v>
      </c>
    </row>
    <row r="7040" spans="1:4" x14ac:dyDescent="0.2">
      <c r="A7040" s="188">
        <v>39331</v>
      </c>
      <c r="B7040" s="189" t="s">
        <v>2813</v>
      </c>
      <c r="C7040" s="188" t="s">
        <v>6</v>
      </c>
      <c r="D7040" s="190">
        <v>4.67</v>
      </c>
    </row>
    <row r="7041" spans="1:4" x14ac:dyDescent="0.2">
      <c r="A7041" s="185">
        <v>39333</v>
      </c>
      <c r="B7041" s="186" t="s">
        <v>2814</v>
      </c>
      <c r="C7041" s="185" t="s">
        <v>6</v>
      </c>
      <c r="D7041" s="187">
        <v>4.55</v>
      </c>
    </row>
    <row r="7042" spans="1:4" x14ac:dyDescent="0.2">
      <c r="A7042" s="188">
        <v>39335</v>
      </c>
      <c r="B7042" s="189" t="s">
        <v>2815</v>
      </c>
      <c r="C7042" s="188" t="s">
        <v>6</v>
      </c>
      <c r="D7042" s="190">
        <v>5.27</v>
      </c>
    </row>
    <row r="7043" spans="1:4" x14ac:dyDescent="0.2">
      <c r="A7043" s="185">
        <v>39334</v>
      </c>
      <c r="B7043" s="186" t="s">
        <v>2816</v>
      </c>
      <c r="C7043" s="185" t="s">
        <v>6</v>
      </c>
      <c r="D7043" s="187">
        <v>4.1900000000000004</v>
      </c>
    </row>
    <row r="7044" spans="1:4" x14ac:dyDescent="0.2">
      <c r="A7044" s="188">
        <v>12016</v>
      </c>
      <c r="B7044" s="189" t="s">
        <v>2817</v>
      </c>
      <c r="C7044" s="188" t="s">
        <v>6</v>
      </c>
      <c r="D7044" s="190">
        <v>5.26</v>
      </c>
    </row>
    <row r="7045" spans="1:4" x14ac:dyDescent="0.2">
      <c r="A7045" s="185">
        <v>12015</v>
      </c>
      <c r="B7045" s="186" t="s">
        <v>2818</v>
      </c>
      <c r="C7045" s="185" t="s">
        <v>6</v>
      </c>
      <c r="D7045" s="187">
        <v>6.12</v>
      </c>
    </row>
    <row r="7046" spans="1:4" x14ac:dyDescent="0.2">
      <c r="A7046" s="188">
        <v>12020</v>
      </c>
      <c r="B7046" s="189" t="s">
        <v>2819</v>
      </c>
      <c r="C7046" s="188" t="s">
        <v>6</v>
      </c>
      <c r="D7046" s="190">
        <v>5.26</v>
      </c>
    </row>
    <row r="7047" spans="1:4" x14ac:dyDescent="0.2">
      <c r="A7047" s="185">
        <v>12019</v>
      </c>
      <c r="B7047" s="186" t="s">
        <v>2820</v>
      </c>
      <c r="C7047" s="185" t="s">
        <v>6</v>
      </c>
      <c r="D7047" s="187">
        <v>6.12</v>
      </c>
    </row>
    <row r="7048" spans="1:4" x14ac:dyDescent="0.2">
      <c r="A7048" s="188">
        <v>39336</v>
      </c>
      <c r="B7048" s="189" t="s">
        <v>2821</v>
      </c>
      <c r="C7048" s="188" t="s">
        <v>6</v>
      </c>
      <c r="D7048" s="190">
        <v>5.25</v>
      </c>
    </row>
    <row r="7049" spans="1:4" x14ac:dyDescent="0.2">
      <c r="A7049" s="185">
        <v>39338</v>
      </c>
      <c r="B7049" s="186" t="s">
        <v>2822</v>
      </c>
      <c r="C7049" s="185" t="s">
        <v>6</v>
      </c>
      <c r="D7049" s="187">
        <v>5.87</v>
      </c>
    </row>
    <row r="7050" spans="1:4" x14ac:dyDescent="0.2">
      <c r="A7050" s="188">
        <v>39337</v>
      </c>
      <c r="B7050" s="189" t="s">
        <v>2823</v>
      </c>
      <c r="C7050" s="188" t="s">
        <v>6</v>
      </c>
      <c r="D7050" s="190">
        <v>4.67</v>
      </c>
    </row>
    <row r="7051" spans="1:4" x14ac:dyDescent="0.2">
      <c r="A7051" s="185">
        <v>39341</v>
      </c>
      <c r="B7051" s="186" t="s">
        <v>2824</v>
      </c>
      <c r="C7051" s="185" t="s">
        <v>6</v>
      </c>
      <c r="D7051" s="187">
        <v>7.65</v>
      </c>
    </row>
    <row r="7052" spans="1:4" x14ac:dyDescent="0.2">
      <c r="A7052" s="188">
        <v>39340</v>
      </c>
      <c r="B7052" s="189" t="s">
        <v>2825</v>
      </c>
      <c r="C7052" s="188" t="s">
        <v>6</v>
      </c>
      <c r="D7052" s="190">
        <v>5.62</v>
      </c>
    </row>
    <row r="7053" spans="1:4" x14ac:dyDescent="0.2">
      <c r="A7053" s="185">
        <v>12025</v>
      </c>
      <c r="B7053" s="186" t="s">
        <v>2826</v>
      </c>
      <c r="C7053" s="185" t="s">
        <v>6</v>
      </c>
      <c r="D7053" s="187">
        <v>5.8</v>
      </c>
    </row>
    <row r="7054" spans="1:4" x14ac:dyDescent="0.2">
      <c r="A7054" s="188">
        <v>39342</v>
      </c>
      <c r="B7054" s="189" t="s">
        <v>2827</v>
      </c>
      <c r="C7054" s="188" t="s">
        <v>6</v>
      </c>
      <c r="D7054" s="190">
        <v>7.65</v>
      </c>
    </row>
    <row r="7055" spans="1:4" x14ac:dyDescent="0.2">
      <c r="A7055" s="185">
        <v>39343</v>
      </c>
      <c r="B7055" s="186" t="s">
        <v>2828</v>
      </c>
      <c r="C7055" s="185" t="s">
        <v>6</v>
      </c>
      <c r="D7055" s="187">
        <v>6.46</v>
      </c>
    </row>
    <row r="7056" spans="1:4" x14ac:dyDescent="0.2">
      <c r="A7056" s="188">
        <v>39345</v>
      </c>
      <c r="B7056" s="189" t="s">
        <v>2829</v>
      </c>
      <c r="C7056" s="188" t="s">
        <v>6</v>
      </c>
      <c r="D7056" s="190">
        <v>8.74</v>
      </c>
    </row>
    <row r="7057" spans="1:4" x14ac:dyDescent="0.2">
      <c r="A7057" s="185">
        <v>39344</v>
      </c>
      <c r="B7057" s="186" t="s">
        <v>2830</v>
      </c>
      <c r="C7057" s="185" t="s">
        <v>6</v>
      </c>
      <c r="D7057" s="187">
        <v>6.25</v>
      </c>
    </row>
    <row r="7058" spans="1:4" ht="25.5" x14ac:dyDescent="0.2">
      <c r="A7058" s="188">
        <v>12623</v>
      </c>
      <c r="B7058" s="189" t="s">
        <v>2831</v>
      </c>
      <c r="C7058" s="188" t="s">
        <v>21</v>
      </c>
      <c r="D7058" s="190">
        <v>8.43</v>
      </c>
    </row>
    <row r="7059" spans="1:4" x14ac:dyDescent="0.2">
      <c r="A7059" s="185">
        <v>34498</v>
      </c>
      <c r="B7059" s="186" t="s">
        <v>2832</v>
      </c>
      <c r="C7059" s="185" t="s">
        <v>6</v>
      </c>
      <c r="D7059" s="187">
        <v>55.23</v>
      </c>
    </row>
    <row r="7060" spans="1:4" x14ac:dyDescent="0.2">
      <c r="A7060" s="188">
        <v>13244</v>
      </c>
      <c r="B7060" s="189" t="s">
        <v>2833</v>
      </c>
      <c r="C7060" s="188" t="s">
        <v>6</v>
      </c>
      <c r="D7060" s="190">
        <v>23.25</v>
      </c>
    </row>
    <row r="7061" spans="1:4" ht="25.5" x14ac:dyDescent="0.2">
      <c r="A7061" s="185">
        <v>39862</v>
      </c>
      <c r="B7061" s="186" t="s">
        <v>2834</v>
      </c>
      <c r="C7061" s="185" t="s">
        <v>6</v>
      </c>
      <c r="D7061" s="187">
        <v>6.54</v>
      </c>
    </row>
    <row r="7062" spans="1:4" ht="25.5" x14ac:dyDescent="0.2">
      <c r="A7062" s="188">
        <v>39863</v>
      </c>
      <c r="B7062" s="189" t="s">
        <v>2835</v>
      </c>
      <c r="C7062" s="188" t="s">
        <v>6</v>
      </c>
      <c r="D7062" s="190">
        <v>6.63</v>
      </c>
    </row>
    <row r="7063" spans="1:4" ht="25.5" x14ac:dyDescent="0.2">
      <c r="A7063" s="185">
        <v>39864</v>
      </c>
      <c r="B7063" s="186" t="s">
        <v>2836</v>
      </c>
      <c r="C7063" s="185" t="s">
        <v>6</v>
      </c>
      <c r="D7063" s="187">
        <v>8.2200000000000006</v>
      </c>
    </row>
    <row r="7064" spans="1:4" ht="25.5" x14ac:dyDescent="0.2">
      <c r="A7064" s="188">
        <v>39865</v>
      </c>
      <c r="B7064" s="189" t="s">
        <v>2837</v>
      </c>
      <c r="C7064" s="188" t="s">
        <v>6</v>
      </c>
      <c r="D7064" s="190">
        <v>11.59</v>
      </c>
    </row>
    <row r="7065" spans="1:4" ht="25.5" x14ac:dyDescent="0.2">
      <c r="A7065" s="185">
        <v>2517</v>
      </c>
      <c r="B7065" s="186" t="s">
        <v>2838</v>
      </c>
      <c r="C7065" s="185" t="s">
        <v>6</v>
      </c>
      <c r="D7065" s="187">
        <v>11.5</v>
      </c>
    </row>
    <row r="7066" spans="1:4" ht="25.5" x14ac:dyDescent="0.2">
      <c r="A7066" s="188">
        <v>2522</v>
      </c>
      <c r="B7066" s="189" t="s">
        <v>2839</v>
      </c>
      <c r="C7066" s="188" t="s">
        <v>6</v>
      </c>
      <c r="D7066" s="190">
        <v>7.43</v>
      </c>
    </row>
    <row r="7067" spans="1:4" ht="25.5" x14ac:dyDescent="0.2">
      <c r="A7067" s="185">
        <v>2548</v>
      </c>
      <c r="B7067" s="186" t="s">
        <v>2840</v>
      </c>
      <c r="C7067" s="185" t="s">
        <v>6</v>
      </c>
      <c r="D7067" s="187">
        <v>4.57</v>
      </c>
    </row>
    <row r="7068" spans="1:4" ht="25.5" x14ac:dyDescent="0.2">
      <c r="A7068" s="188">
        <v>2516</v>
      </c>
      <c r="B7068" s="189" t="s">
        <v>2841</v>
      </c>
      <c r="C7068" s="188" t="s">
        <v>6</v>
      </c>
      <c r="D7068" s="190">
        <v>5.97</v>
      </c>
    </row>
    <row r="7069" spans="1:4" ht="25.5" x14ac:dyDescent="0.2">
      <c r="A7069" s="185">
        <v>2518</v>
      </c>
      <c r="B7069" s="186" t="s">
        <v>2842</v>
      </c>
      <c r="C7069" s="185" t="s">
        <v>6</v>
      </c>
      <c r="D7069" s="187">
        <v>54.75</v>
      </c>
    </row>
    <row r="7070" spans="1:4" ht="25.5" x14ac:dyDescent="0.2">
      <c r="A7070" s="188">
        <v>2521</v>
      </c>
      <c r="B7070" s="189" t="s">
        <v>2843</v>
      </c>
      <c r="C7070" s="188" t="s">
        <v>6</v>
      </c>
      <c r="D7070" s="190">
        <v>23.3</v>
      </c>
    </row>
    <row r="7071" spans="1:4" ht="25.5" x14ac:dyDescent="0.2">
      <c r="A7071" s="185">
        <v>2515</v>
      </c>
      <c r="B7071" s="186" t="s">
        <v>2844</v>
      </c>
      <c r="C7071" s="185" t="s">
        <v>6</v>
      </c>
      <c r="D7071" s="187">
        <v>4.96</v>
      </c>
    </row>
    <row r="7072" spans="1:4" ht="25.5" x14ac:dyDescent="0.2">
      <c r="A7072" s="188">
        <v>2519</v>
      </c>
      <c r="B7072" s="189" t="s">
        <v>2845</v>
      </c>
      <c r="C7072" s="188" t="s">
        <v>6</v>
      </c>
      <c r="D7072" s="190">
        <v>66.010000000000005</v>
      </c>
    </row>
    <row r="7073" spans="1:4" ht="25.5" x14ac:dyDescent="0.2">
      <c r="A7073" s="185">
        <v>2520</v>
      </c>
      <c r="B7073" s="186" t="s">
        <v>2846</v>
      </c>
      <c r="C7073" s="185" t="s">
        <v>6</v>
      </c>
      <c r="D7073" s="187">
        <v>121.5</v>
      </c>
    </row>
    <row r="7074" spans="1:4" ht="25.5" x14ac:dyDescent="0.2">
      <c r="A7074" s="188">
        <v>1602</v>
      </c>
      <c r="B7074" s="189" t="s">
        <v>2847</v>
      </c>
      <c r="C7074" s="188" t="s">
        <v>6</v>
      </c>
      <c r="D7074" s="190">
        <v>20.98</v>
      </c>
    </row>
    <row r="7075" spans="1:4" ht="25.5" x14ac:dyDescent="0.2">
      <c r="A7075" s="185">
        <v>1601</v>
      </c>
      <c r="B7075" s="186" t="s">
        <v>2848</v>
      </c>
      <c r="C7075" s="185" t="s">
        <v>6</v>
      </c>
      <c r="D7075" s="187">
        <v>18.7</v>
      </c>
    </row>
    <row r="7076" spans="1:4" ht="25.5" x14ac:dyDescent="0.2">
      <c r="A7076" s="188">
        <v>1598</v>
      </c>
      <c r="B7076" s="189" t="s">
        <v>2849</v>
      </c>
      <c r="C7076" s="188" t="s">
        <v>6</v>
      </c>
      <c r="D7076" s="190">
        <v>5.53</v>
      </c>
    </row>
    <row r="7077" spans="1:4" ht="25.5" x14ac:dyDescent="0.2">
      <c r="A7077" s="185">
        <v>1600</v>
      </c>
      <c r="B7077" s="186" t="s">
        <v>16758</v>
      </c>
      <c r="C7077" s="185" t="s">
        <v>6</v>
      </c>
      <c r="D7077" s="187">
        <v>8.17</v>
      </c>
    </row>
    <row r="7078" spans="1:4" ht="25.5" x14ac:dyDescent="0.2">
      <c r="A7078" s="188">
        <v>1603</v>
      </c>
      <c r="B7078" s="189" t="s">
        <v>2850</v>
      </c>
      <c r="C7078" s="188" t="s">
        <v>6</v>
      </c>
      <c r="D7078" s="190">
        <v>31.68</v>
      </c>
    </row>
    <row r="7079" spans="1:4" ht="25.5" x14ac:dyDescent="0.2">
      <c r="A7079" s="185">
        <v>1599</v>
      </c>
      <c r="B7079" s="186" t="s">
        <v>2851</v>
      </c>
      <c r="C7079" s="185" t="s">
        <v>6</v>
      </c>
      <c r="D7079" s="187">
        <v>6.42</v>
      </c>
    </row>
    <row r="7080" spans="1:4" ht="25.5" x14ac:dyDescent="0.2">
      <c r="A7080" s="188">
        <v>1597</v>
      </c>
      <c r="B7080" s="189" t="s">
        <v>2852</v>
      </c>
      <c r="C7080" s="188" t="s">
        <v>6</v>
      </c>
      <c r="D7080" s="190">
        <v>5.2</v>
      </c>
    </row>
    <row r="7081" spans="1:4" ht="25.5" x14ac:dyDescent="0.2">
      <c r="A7081" s="185">
        <v>11821</v>
      </c>
      <c r="B7081" s="186" t="s">
        <v>16759</v>
      </c>
      <c r="C7081" s="185" t="s">
        <v>6</v>
      </c>
      <c r="D7081" s="187">
        <v>4.2699999999999996</v>
      </c>
    </row>
    <row r="7082" spans="1:4" ht="25.5" x14ac:dyDescent="0.2">
      <c r="A7082" s="188">
        <v>1562</v>
      </c>
      <c r="B7082" s="189" t="s">
        <v>16760</v>
      </c>
      <c r="C7082" s="188" t="s">
        <v>6</v>
      </c>
      <c r="D7082" s="190">
        <v>7</v>
      </c>
    </row>
    <row r="7083" spans="1:4" ht="25.5" x14ac:dyDescent="0.2">
      <c r="A7083" s="185">
        <v>1563</v>
      </c>
      <c r="B7083" s="186" t="s">
        <v>16761</v>
      </c>
      <c r="C7083" s="185" t="s">
        <v>6</v>
      </c>
      <c r="D7083" s="187">
        <v>9.39</v>
      </c>
    </row>
    <row r="7084" spans="1:4" ht="25.5" x14ac:dyDescent="0.2">
      <c r="A7084" s="188">
        <v>11856</v>
      </c>
      <c r="B7084" s="189" t="s">
        <v>16762</v>
      </c>
      <c r="C7084" s="188" t="s">
        <v>6</v>
      </c>
      <c r="D7084" s="190">
        <v>2.8</v>
      </c>
    </row>
    <row r="7085" spans="1:4" ht="25.5" x14ac:dyDescent="0.2">
      <c r="A7085" s="185">
        <v>11857</v>
      </c>
      <c r="B7085" s="186" t="s">
        <v>16763</v>
      </c>
      <c r="C7085" s="185" t="s">
        <v>6</v>
      </c>
      <c r="D7085" s="187">
        <v>14.73</v>
      </c>
    </row>
    <row r="7086" spans="1:4" ht="25.5" x14ac:dyDescent="0.2">
      <c r="A7086" s="188">
        <v>11858</v>
      </c>
      <c r="B7086" s="189" t="s">
        <v>16764</v>
      </c>
      <c r="C7086" s="188" t="s">
        <v>6</v>
      </c>
      <c r="D7086" s="190">
        <v>18.29</v>
      </c>
    </row>
    <row r="7087" spans="1:4" ht="25.5" x14ac:dyDescent="0.2">
      <c r="A7087" s="185">
        <v>1539</v>
      </c>
      <c r="B7087" s="186" t="s">
        <v>16765</v>
      </c>
      <c r="C7087" s="185" t="s">
        <v>6</v>
      </c>
      <c r="D7087" s="187">
        <v>3.29</v>
      </c>
    </row>
    <row r="7088" spans="1:4" ht="25.5" x14ac:dyDescent="0.2">
      <c r="A7088" s="188">
        <v>11859</v>
      </c>
      <c r="B7088" s="189" t="s">
        <v>16766</v>
      </c>
      <c r="C7088" s="188" t="s">
        <v>6</v>
      </c>
      <c r="D7088" s="190">
        <v>24.88</v>
      </c>
    </row>
    <row r="7089" spans="1:4" ht="25.5" x14ac:dyDescent="0.2">
      <c r="A7089" s="185">
        <v>1550</v>
      </c>
      <c r="B7089" s="186" t="s">
        <v>16767</v>
      </c>
      <c r="C7089" s="185" t="s">
        <v>6</v>
      </c>
      <c r="D7089" s="187">
        <v>3.47</v>
      </c>
    </row>
    <row r="7090" spans="1:4" ht="25.5" x14ac:dyDescent="0.2">
      <c r="A7090" s="188">
        <v>11854</v>
      </c>
      <c r="B7090" s="189" t="s">
        <v>16768</v>
      </c>
      <c r="C7090" s="188" t="s">
        <v>6</v>
      </c>
      <c r="D7090" s="190">
        <v>4.33</v>
      </c>
    </row>
    <row r="7091" spans="1:4" ht="25.5" x14ac:dyDescent="0.2">
      <c r="A7091" s="185">
        <v>11862</v>
      </c>
      <c r="B7091" s="186" t="s">
        <v>16769</v>
      </c>
      <c r="C7091" s="185" t="s">
        <v>6</v>
      </c>
      <c r="D7091" s="187">
        <v>6.08</v>
      </c>
    </row>
    <row r="7092" spans="1:4" ht="25.5" x14ac:dyDescent="0.2">
      <c r="A7092" s="188">
        <v>11863</v>
      </c>
      <c r="B7092" s="189" t="s">
        <v>16770</v>
      </c>
      <c r="C7092" s="188" t="s">
        <v>6</v>
      </c>
      <c r="D7092" s="190">
        <v>2.4500000000000002</v>
      </c>
    </row>
    <row r="7093" spans="1:4" ht="25.5" x14ac:dyDescent="0.2">
      <c r="A7093" s="185">
        <v>11855</v>
      </c>
      <c r="B7093" s="186" t="s">
        <v>16771</v>
      </c>
      <c r="C7093" s="185" t="s">
        <v>6</v>
      </c>
      <c r="D7093" s="187">
        <v>9.08</v>
      </c>
    </row>
    <row r="7094" spans="1:4" ht="25.5" x14ac:dyDescent="0.2">
      <c r="A7094" s="188">
        <v>11864</v>
      </c>
      <c r="B7094" s="189" t="s">
        <v>16772</v>
      </c>
      <c r="C7094" s="188" t="s">
        <v>6</v>
      </c>
      <c r="D7094" s="190">
        <v>13.73</v>
      </c>
    </row>
    <row r="7095" spans="1:4" ht="25.5" x14ac:dyDescent="0.2">
      <c r="A7095" s="185">
        <v>2527</v>
      </c>
      <c r="B7095" s="186" t="s">
        <v>2853</v>
      </c>
      <c r="C7095" s="185" t="s">
        <v>6</v>
      </c>
      <c r="D7095" s="187">
        <v>4.1100000000000003</v>
      </c>
    </row>
    <row r="7096" spans="1:4" ht="25.5" x14ac:dyDescent="0.2">
      <c r="A7096" s="188">
        <v>2526</v>
      </c>
      <c r="B7096" s="189" t="s">
        <v>2854</v>
      </c>
      <c r="C7096" s="188" t="s">
        <v>6</v>
      </c>
      <c r="D7096" s="190">
        <v>2.63</v>
      </c>
    </row>
    <row r="7097" spans="1:4" ht="25.5" x14ac:dyDescent="0.2">
      <c r="A7097" s="185">
        <v>2487</v>
      </c>
      <c r="B7097" s="186" t="s">
        <v>2855</v>
      </c>
      <c r="C7097" s="185" t="s">
        <v>6</v>
      </c>
      <c r="D7097" s="187">
        <v>0.9</v>
      </c>
    </row>
    <row r="7098" spans="1:4" ht="25.5" x14ac:dyDescent="0.2">
      <c r="A7098" s="188">
        <v>2483</v>
      </c>
      <c r="B7098" s="189" t="s">
        <v>2856</v>
      </c>
      <c r="C7098" s="188" t="s">
        <v>6</v>
      </c>
      <c r="D7098" s="190">
        <v>1.87</v>
      </c>
    </row>
    <row r="7099" spans="1:4" ht="25.5" x14ac:dyDescent="0.2">
      <c r="A7099" s="185">
        <v>2528</v>
      </c>
      <c r="B7099" s="186" t="s">
        <v>2857</v>
      </c>
      <c r="C7099" s="185" t="s">
        <v>6</v>
      </c>
      <c r="D7099" s="187">
        <v>10.36</v>
      </c>
    </row>
    <row r="7100" spans="1:4" ht="25.5" x14ac:dyDescent="0.2">
      <c r="A7100" s="188">
        <v>2489</v>
      </c>
      <c r="B7100" s="189" t="s">
        <v>2858</v>
      </c>
      <c r="C7100" s="188" t="s">
        <v>6</v>
      </c>
      <c r="D7100" s="190">
        <v>4.5599999999999996</v>
      </c>
    </row>
    <row r="7101" spans="1:4" ht="25.5" x14ac:dyDescent="0.2">
      <c r="A7101" s="185">
        <v>2488</v>
      </c>
      <c r="B7101" s="186" t="s">
        <v>2859</v>
      </c>
      <c r="C7101" s="185" t="s">
        <v>6</v>
      </c>
      <c r="D7101" s="187">
        <v>1.05</v>
      </c>
    </row>
    <row r="7102" spans="1:4" ht="25.5" x14ac:dyDescent="0.2">
      <c r="A7102" s="188">
        <v>2484</v>
      </c>
      <c r="B7102" s="189" t="s">
        <v>2860</v>
      </c>
      <c r="C7102" s="188" t="s">
        <v>6</v>
      </c>
      <c r="D7102" s="190">
        <v>15.04</v>
      </c>
    </row>
    <row r="7103" spans="1:4" ht="25.5" x14ac:dyDescent="0.2">
      <c r="A7103" s="185">
        <v>2485</v>
      </c>
      <c r="B7103" s="186" t="s">
        <v>2861</v>
      </c>
      <c r="C7103" s="185" t="s">
        <v>6</v>
      </c>
      <c r="D7103" s="187">
        <v>23.58</v>
      </c>
    </row>
    <row r="7104" spans="1:4" x14ac:dyDescent="0.2">
      <c r="A7104" s="188">
        <v>38005</v>
      </c>
      <c r="B7104" s="189" t="s">
        <v>2862</v>
      </c>
      <c r="C7104" s="188" t="s">
        <v>6</v>
      </c>
      <c r="D7104" s="190">
        <v>15.36</v>
      </c>
    </row>
    <row r="7105" spans="1:4" x14ac:dyDescent="0.2">
      <c r="A7105" s="185">
        <v>38006</v>
      </c>
      <c r="B7105" s="186" t="s">
        <v>2863</v>
      </c>
      <c r="C7105" s="185" t="s">
        <v>6</v>
      </c>
      <c r="D7105" s="187">
        <v>18.850000000000001</v>
      </c>
    </row>
    <row r="7106" spans="1:4" x14ac:dyDescent="0.2">
      <c r="A7106" s="188">
        <v>38428</v>
      </c>
      <c r="B7106" s="189" t="s">
        <v>2864</v>
      </c>
      <c r="C7106" s="188" t="s">
        <v>6</v>
      </c>
      <c r="D7106" s="190">
        <v>17.66</v>
      </c>
    </row>
    <row r="7107" spans="1:4" x14ac:dyDescent="0.2">
      <c r="A7107" s="185">
        <v>38007</v>
      </c>
      <c r="B7107" s="186" t="s">
        <v>2865</v>
      </c>
      <c r="C7107" s="185" t="s">
        <v>6</v>
      </c>
      <c r="D7107" s="187">
        <v>28.85</v>
      </c>
    </row>
    <row r="7108" spans="1:4" x14ac:dyDescent="0.2">
      <c r="A7108" s="188">
        <v>38008</v>
      </c>
      <c r="B7108" s="189" t="s">
        <v>2866</v>
      </c>
      <c r="C7108" s="188" t="s">
        <v>6</v>
      </c>
      <c r="D7108" s="190">
        <v>116.21</v>
      </c>
    </row>
    <row r="7109" spans="1:4" x14ac:dyDescent="0.2">
      <c r="A7109" s="185">
        <v>38009</v>
      </c>
      <c r="B7109" s="186" t="s">
        <v>2867</v>
      </c>
      <c r="C7109" s="185" t="s">
        <v>6</v>
      </c>
      <c r="D7109" s="187">
        <v>142.03</v>
      </c>
    </row>
    <row r="7110" spans="1:4" ht="25.5" x14ac:dyDescent="0.2">
      <c r="A7110" s="188">
        <v>1607</v>
      </c>
      <c r="B7110" s="189" t="s">
        <v>2868</v>
      </c>
      <c r="C7110" s="188" t="s">
        <v>7</v>
      </c>
      <c r="D7110" s="190">
        <v>0.13</v>
      </c>
    </row>
    <row r="7111" spans="1:4" ht="25.5" x14ac:dyDescent="0.2">
      <c r="A7111" s="185">
        <v>11467</v>
      </c>
      <c r="B7111" s="186" t="s">
        <v>2869</v>
      </c>
      <c r="C7111" s="185" t="s">
        <v>6</v>
      </c>
      <c r="D7111" s="187">
        <v>15.78</v>
      </c>
    </row>
    <row r="7112" spans="1:4" ht="25.5" x14ac:dyDescent="0.2">
      <c r="A7112" s="188">
        <v>38169</v>
      </c>
      <c r="B7112" s="189" t="s">
        <v>2870</v>
      </c>
      <c r="C7112" s="188" t="s">
        <v>7</v>
      </c>
      <c r="D7112" s="190">
        <v>54.89</v>
      </c>
    </row>
    <row r="7113" spans="1:4" ht="25.5" x14ac:dyDescent="0.2">
      <c r="A7113" s="185">
        <v>12612</v>
      </c>
      <c r="B7113" s="186" t="s">
        <v>2871</v>
      </c>
      <c r="C7113" s="185" t="s">
        <v>6</v>
      </c>
      <c r="D7113" s="187">
        <v>4.5</v>
      </c>
    </row>
    <row r="7114" spans="1:4" ht="25.5" x14ac:dyDescent="0.2">
      <c r="A7114" s="188">
        <v>6142</v>
      </c>
      <c r="B7114" s="189" t="s">
        <v>2872</v>
      </c>
      <c r="C7114" s="188" t="s">
        <v>6</v>
      </c>
      <c r="D7114" s="190">
        <v>5.07</v>
      </c>
    </row>
    <row r="7115" spans="1:4" ht="25.5" x14ac:dyDescent="0.2">
      <c r="A7115" s="185">
        <v>11686</v>
      </c>
      <c r="B7115" s="186" t="s">
        <v>2873</v>
      </c>
      <c r="C7115" s="185" t="s">
        <v>6</v>
      </c>
      <c r="D7115" s="187">
        <v>7.03</v>
      </c>
    </row>
    <row r="7116" spans="1:4" ht="25.5" x14ac:dyDescent="0.2">
      <c r="A7116" s="188">
        <v>37598</v>
      </c>
      <c r="B7116" s="189" t="s">
        <v>2874</v>
      </c>
      <c r="C7116" s="188" t="s">
        <v>6</v>
      </c>
      <c r="D7116" s="190">
        <v>18.899999999999999</v>
      </c>
    </row>
    <row r="7117" spans="1:4" ht="38.25" x14ac:dyDescent="0.2">
      <c r="A7117" s="185">
        <v>25398</v>
      </c>
      <c r="B7117" s="186" t="s">
        <v>2875</v>
      </c>
      <c r="C7117" s="185" t="s">
        <v>6</v>
      </c>
      <c r="D7117" s="187">
        <v>2617.77</v>
      </c>
    </row>
    <row r="7118" spans="1:4" ht="38.25" x14ac:dyDescent="0.2">
      <c r="A7118" s="188">
        <v>25399</v>
      </c>
      <c r="B7118" s="189" t="s">
        <v>2876</v>
      </c>
      <c r="C7118" s="188" t="s">
        <v>6</v>
      </c>
      <c r="D7118" s="190">
        <v>1589.21</v>
      </c>
    </row>
    <row r="7119" spans="1:4" ht="38.25" x14ac:dyDescent="0.2">
      <c r="A7119" s="185">
        <v>10667</v>
      </c>
      <c r="B7119" s="186" t="s">
        <v>2877</v>
      </c>
      <c r="C7119" s="185" t="s">
        <v>6</v>
      </c>
      <c r="D7119" s="187">
        <v>9510</v>
      </c>
    </row>
    <row r="7120" spans="1:4" ht="25.5" x14ac:dyDescent="0.2">
      <c r="A7120" s="188">
        <v>1613</v>
      </c>
      <c r="B7120" s="189" t="s">
        <v>16773</v>
      </c>
      <c r="C7120" s="188" t="s">
        <v>6</v>
      </c>
      <c r="D7120" s="190">
        <v>775.02</v>
      </c>
    </row>
    <row r="7121" spans="1:4" ht="25.5" x14ac:dyDescent="0.2">
      <c r="A7121" s="185">
        <v>1626</v>
      </c>
      <c r="B7121" s="186" t="s">
        <v>16774</v>
      </c>
      <c r="C7121" s="185" t="s">
        <v>6</v>
      </c>
      <c r="D7121" s="187">
        <v>1159.1400000000001</v>
      </c>
    </row>
    <row r="7122" spans="1:4" ht="25.5" x14ac:dyDescent="0.2">
      <c r="A7122" s="188">
        <v>1625</v>
      </c>
      <c r="B7122" s="189" t="s">
        <v>2878</v>
      </c>
      <c r="C7122" s="188" t="s">
        <v>6</v>
      </c>
      <c r="D7122" s="190">
        <v>80.959999999999994</v>
      </c>
    </row>
    <row r="7123" spans="1:4" ht="25.5" x14ac:dyDescent="0.2">
      <c r="A7123" s="185">
        <v>1622</v>
      </c>
      <c r="B7123" s="186" t="s">
        <v>16775</v>
      </c>
      <c r="C7123" s="185" t="s">
        <v>6</v>
      </c>
      <c r="D7123" s="187">
        <v>2615.7199999999998</v>
      </c>
    </row>
    <row r="7124" spans="1:4" ht="25.5" x14ac:dyDescent="0.2">
      <c r="A7124" s="188">
        <v>1620</v>
      </c>
      <c r="B7124" s="189" t="s">
        <v>2879</v>
      </c>
      <c r="C7124" s="188" t="s">
        <v>6</v>
      </c>
      <c r="D7124" s="190">
        <v>170.55</v>
      </c>
    </row>
    <row r="7125" spans="1:4" ht="25.5" x14ac:dyDescent="0.2">
      <c r="A7125" s="185">
        <v>1629</v>
      </c>
      <c r="B7125" s="186" t="s">
        <v>16776</v>
      </c>
      <c r="C7125" s="185" t="s">
        <v>6</v>
      </c>
      <c r="D7125" s="187">
        <v>6366.04</v>
      </c>
    </row>
    <row r="7126" spans="1:4" ht="25.5" x14ac:dyDescent="0.2">
      <c r="A7126" s="188">
        <v>1627</v>
      </c>
      <c r="B7126" s="189" t="s">
        <v>2880</v>
      </c>
      <c r="C7126" s="188" t="s">
        <v>6</v>
      </c>
      <c r="D7126" s="190">
        <v>326</v>
      </c>
    </row>
    <row r="7127" spans="1:4" ht="25.5" x14ac:dyDescent="0.2">
      <c r="A7127" s="185">
        <v>1623</v>
      </c>
      <c r="B7127" s="186" t="s">
        <v>2881</v>
      </c>
      <c r="C7127" s="185" t="s">
        <v>6</v>
      </c>
      <c r="D7127" s="187">
        <v>66.02</v>
      </c>
    </row>
    <row r="7128" spans="1:4" ht="25.5" x14ac:dyDescent="0.2">
      <c r="A7128" s="188">
        <v>1619</v>
      </c>
      <c r="B7128" s="189" t="s">
        <v>2882</v>
      </c>
      <c r="C7128" s="188" t="s">
        <v>6</v>
      </c>
      <c r="D7128" s="190">
        <v>90.82</v>
      </c>
    </row>
    <row r="7129" spans="1:4" ht="25.5" x14ac:dyDescent="0.2">
      <c r="A7129" s="185">
        <v>1630</v>
      </c>
      <c r="B7129" s="186" t="s">
        <v>2883</v>
      </c>
      <c r="C7129" s="185" t="s">
        <v>6</v>
      </c>
      <c r="D7129" s="187">
        <v>1999.77</v>
      </c>
    </row>
    <row r="7130" spans="1:4" ht="25.5" x14ac:dyDescent="0.2">
      <c r="A7130" s="188">
        <v>1616</v>
      </c>
      <c r="B7130" s="189" t="s">
        <v>2884</v>
      </c>
      <c r="C7130" s="188" t="s">
        <v>6</v>
      </c>
      <c r="D7130" s="190">
        <v>3075.68</v>
      </c>
    </row>
    <row r="7131" spans="1:4" ht="25.5" x14ac:dyDescent="0.2">
      <c r="A7131" s="185">
        <v>1614</v>
      </c>
      <c r="B7131" s="186" t="s">
        <v>2885</v>
      </c>
      <c r="C7131" s="185" t="s">
        <v>6</v>
      </c>
      <c r="D7131" s="187">
        <v>140.57</v>
      </c>
    </row>
    <row r="7132" spans="1:4" ht="25.5" x14ac:dyDescent="0.2">
      <c r="A7132" s="188">
        <v>1617</v>
      </c>
      <c r="B7132" s="189" t="s">
        <v>2886</v>
      </c>
      <c r="C7132" s="188" t="s">
        <v>6</v>
      </c>
      <c r="D7132" s="190">
        <v>3671.7</v>
      </c>
    </row>
    <row r="7133" spans="1:4" ht="25.5" x14ac:dyDescent="0.2">
      <c r="A7133" s="185">
        <v>1621</v>
      </c>
      <c r="B7133" s="186" t="s">
        <v>2887</v>
      </c>
      <c r="C7133" s="185" t="s">
        <v>6</v>
      </c>
      <c r="D7133" s="187">
        <v>251.4</v>
      </c>
    </row>
    <row r="7134" spans="1:4" ht="25.5" x14ac:dyDescent="0.2">
      <c r="A7134" s="188">
        <v>1624</v>
      </c>
      <c r="B7134" s="189" t="s">
        <v>2888</v>
      </c>
      <c r="C7134" s="188" t="s">
        <v>6</v>
      </c>
      <c r="D7134" s="190">
        <v>9025.23</v>
      </c>
    </row>
    <row r="7135" spans="1:4" ht="25.5" x14ac:dyDescent="0.2">
      <c r="A7135" s="185">
        <v>1615</v>
      </c>
      <c r="B7135" s="186" t="s">
        <v>2889</v>
      </c>
      <c r="C7135" s="185" t="s">
        <v>6</v>
      </c>
      <c r="D7135" s="187">
        <v>472.1</v>
      </c>
    </row>
    <row r="7136" spans="1:4" ht="25.5" x14ac:dyDescent="0.2">
      <c r="A7136" s="188">
        <v>1612</v>
      </c>
      <c r="B7136" s="189" t="s">
        <v>2890</v>
      </c>
      <c r="C7136" s="188" t="s">
        <v>6</v>
      </c>
      <c r="D7136" s="190">
        <v>62.18</v>
      </c>
    </row>
    <row r="7137" spans="1:4" ht="25.5" x14ac:dyDescent="0.2">
      <c r="A7137" s="185">
        <v>1618</v>
      </c>
      <c r="B7137" s="186" t="s">
        <v>2891</v>
      </c>
      <c r="C7137" s="185" t="s">
        <v>6</v>
      </c>
      <c r="D7137" s="187">
        <v>648.73</v>
      </c>
    </row>
    <row r="7138" spans="1:4" x14ac:dyDescent="0.2">
      <c r="A7138" s="188">
        <v>14211</v>
      </c>
      <c r="B7138" s="189" t="s">
        <v>16777</v>
      </c>
      <c r="C7138" s="188" t="s">
        <v>6</v>
      </c>
      <c r="D7138" s="190">
        <v>19.239999999999998</v>
      </c>
    </row>
    <row r="7139" spans="1:4" x14ac:dyDescent="0.2">
      <c r="A7139" s="185">
        <v>40934</v>
      </c>
      <c r="B7139" s="186" t="s">
        <v>2892</v>
      </c>
      <c r="C7139" s="185" t="s">
        <v>86</v>
      </c>
      <c r="D7139" s="187">
        <v>30008.85</v>
      </c>
    </row>
    <row r="7140" spans="1:4" x14ac:dyDescent="0.2">
      <c r="A7140" s="188">
        <v>34500</v>
      </c>
      <c r="B7140" s="189" t="s">
        <v>2893</v>
      </c>
      <c r="C7140" s="188" t="s">
        <v>13</v>
      </c>
      <c r="D7140" s="190">
        <v>170.32</v>
      </c>
    </row>
    <row r="7141" spans="1:4" x14ac:dyDescent="0.2">
      <c r="A7141" s="185">
        <v>5328</v>
      </c>
      <c r="B7141" s="186" t="s">
        <v>2894</v>
      </c>
      <c r="C7141" s="185" t="s">
        <v>6</v>
      </c>
      <c r="D7141" s="187">
        <v>3.25</v>
      </c>
    </row>
    <row r="7142" spans="1:4" x14ac:dyDescent="0.2">
      <c r="A7142" s="188">
        <v>38200</v>
      </c>
      <c r="B7142" s="189" t="s">
        <v>2895</v>
      </c>
      <c r="C7142" s="188" t="s">
        <v>2896</v>
      </c>
      <c r="D7142" s="190">
        <v>405.48</v>
      </c>
    </row>
    <row r="7143" spans="1:4" ht="25.5" x14ac:dyDescent="0.2">
      <c r="A7143" s="185">
        <v>39269</v>
      </c>
      <c r="B7143" s="186" t="s">
        <v>16778</v>
      </c>
      <c r="C7143" s="185" t="s">
        <v>21</v>
      </c>
      <c r="D7143" s="187">
        <v>0.72</v>
      </c>
    </row>
    <row r="7144" spans="1:4" ht="25.5" x14ac:dyDescent="0.2">
      <c r="A7144" s="188">
        <v>11889</v>
      </c>
      <c r="B7144" s="189" t="s">
        <v>16779</v>
      </c>
      <c r="C7144" s="188" t="s">
        <v>21</v>
      </c>
      <c r="D7144" s="190">
        <v>1</v>
      </c>
    </row>
    <row r="7145" spans="1:4" ht="25.5" x14ac:dyDescent="0.2">
      <c r="A7145" s="185">
        <v>39270</v>
      </c>
      <c r="B7145" s="186" t="s">
        <v>16780</v>
      </c>
      <c r="C7145" s="185" t="s">
        <v>21</v>
      </c>
      <c r="D7145" s="187">
        <v>1.2</v>
      </c>
    </row>
    <row r="7146" spans="1:4" ht="25.5" x14ac:dyDescent="0.2">
      <c r="A7146" s="188">
        <v>11890</v>
      </c>
      <c r="B7146" s="189" t="s">
        <v>16781</v>
      </c>
      <c r="C7146" s="188" t="s">
        <v>21</v>
      </c>
      <c r="D7146" s="190">
        <v>1.56</v>
      </c>
    </row>
    <row r="7147" spans="1:4" ht="25.5" x14ac:dyDescent="0.2">
      <c r="A7147" s="185">
        <v>11891</v>
      </c>
      <c r="B7147" s="186" t="s">
        <v>16782</v>
      </c>
      <c r="C7147" s="185" t="s">
        <v>21</v>
      </c>
      <c r="D7147" s="187">
        <v>2.57</v>
      </c>
    </row>
    <row r="7148" spans="1:4" ht="25.5" x14ac:dyDescent="0.2">
      <c r="A7148" s="188">
        <v>11892</v>
      </c>
      <c r="B7148" s="189" t="s">
        <v>16783</v>
      </c>
      <c r="C7148" s="188" t="s">
        <v>21</v>
      </c>
      <c r="D7148" s="190">
        <v>3.96</v>
      </c>
    </row>
    <row r="7149" spans="1:4" x14ac:dyDescent="0.2">
      <c r="A7149" s="185">
        <v>37601</v>
      </c>
      <c r="B7149" s="186" t="s">
        <v>2897</v>
      </c>
      <c r="C7149" s="185" t="s">
        <v>21</v>
      </c>
      <c r="D7149" s="187">
        <v>4.2</v>
      </c>
    </row>
    <row r="7150" spans="1:4" x14ac:dyDescent="0.2">
      <c r="A7150" s="188">
        <v>1634</v>
      </c>
      <c r="B7150" s="189" t="s">
        <v>2898</v>
      </c>
      <c r="C7150" s="188" t="s">
        <v>21</v>
      </c>
      <c r="D7150" s="190">
        <v>4.33</v>
      </c>
    </row>
    <row r="7151" spans="1:4" ht="25.5" x14ac:dyDescent="0.2">
      <c r="A7151" s="185">
        <v>5086</v>
      </c>
      <c r="B7151" s="186" t="s">
        <v>2899</v>
      </c>
      <c r="C7151" s="185" t="s">
        <v>20</v>
      </c>
      <c r="D7151" s="187">
        <v>22.72</v>
      </c>
    </row>
    <row r="7152" spans="1:4" ht="38.25" x14ac:dyDescent="0.2">
      <c r="A7152" s="188">
        <v>11280</v>
      </c>
      <c r="B7152" s="189" t="s">
        <v>2900</v>
      </c>
      <c r="C7152" s="188" t="s">
        <v>6</v>
      </c>
      <c r="D7152" s="190">
        <v>7742.51</v>
      </c>
    </row>
    <row r="7153" spans="1:4" ht="25.5" x14ac:dyDescent="0.2">
      <c r="A7153" s="185">
        <v>40519</v>
      </c>
      <c r="B7153" s="186" t="s">
        <v>2901</v>
      </c>
      <c r="C7153" s="185" t="s">
        <v>6</v>
      </c>
      <c r="D7153" s="187">
        <v>63826.65</v>
      </c>
    </row>
    <row r="7154" spans="1:4" ht="25.5" x14ac:dyDescent="0.2">
      <c r="A7154" s="188">
        <v>39869</v>
      </c>
      <c r="B7154" s="189" t="s">
        <v>2902</v>
      </c>
      <c r="C7154" s="188" t="s">
        <v>6</v>
      </c>
      <c r="D7154" s="190">
        <v>6.49</v>
      </c>
    </row>
    <row r="7155" spans="1:4" ht="25.5" x14ac:dyDescent="0.2">
      <c r="A7155" s="185">
        <v>39870</v>
      </c>
      <c r="B7155" s="186" t="s">
        <v>2903</v>
      </c>
      <c r="C7155" s="185" t="s">
        <v>6</v>
      </c>
      <c r="D7155" s="187">
        <v>9.93</v>
      </c>
    </row>
    <row r="7156" spans="1:4" ht="25.5" x14ac:dyDescent="0.2">
      <c r="A7156" s="188">
        <v>39871</v>
      </c>
      <c r="B7156" s="189" t="s">
        <v>2904</v>
      </c>
      <c r="C7156" s="188" t="s">
        <v>6</v>
      </c>
      <c r="D7156" s="190">
        <v>11.13</v>
      </c>
    </row>
    <row r="7157" spans="1:4" ht="25.5" x14ac:dyDescent="0.2">
      <c r="A7157" s="185">
        <v>12722</v>
      </c>
      <c r="B7157" s="186" t="s">
        <v>2905</v>
      </c>
      <c r="C7157" s="185" t="s">
        <v>6</v>
      </c>
      <c r="D7157" s="187">
        <v>372.54</v>
      </c>
    </row>
    <row r="7158" spans="1:4" ht="25.5" x14ac:dyDescent="0.2">
      <c r="A7158" s="188">
        <v>12714</v>
      </c>
      <c r="B7158" s="189" t="s">
        <v>2906</v>
      </c>
      <c r="C7158" s="188" t="s">
        <v>6</v>
      </c>
      <c r="D7158" s="190">
        <v>2.4300000000000002</v>
      </c>
    </row>
    <row r="7159" spans="1:4" ht="25.5" x14ac:dyDescent="0.2">
      <c r="A7159" s="185">
        <v>12715</v>
      </c>
      <c r="B7159" s="186" t="s">
        <v>2907</v>
      </c>
      <c r="C7159" s="185" t="s">
        <v>6</v>
      </c>
      <c r="D7159" s="187">
        <v>5.49</v>
      </c>
    </row>
    <row r="7160" spans="1:4" ht="25.5" x14ac:dyDescent="0.2">
      <c r="A7160" s="188">
        <v>12716</v>
      </c>
      <c r="B7160" s="189" t="s">
        <v>2908</v>
      </c>
      <c r="C7160" s="188" t="s">
        <v>6</v>
      </c>
      <c r="D7160" s="190">
        <v>9.43</v>
      </c>
    </row>
    <row r="7161" spans="1:4" ht="25.5" x14ac:dyDescent="0.2">
      <c r="A7161" s="185">
        <v>12717</v>
      </c>
      <c r="B7161" s="186" t="s">
        <v>2909</v>
      </c>
      <c r="C7161" s="185" t="s">
        <v>6</v>
      </c>
      <c r="D7161" s="187">
        <v>18.53</v>
      </c>
    </row>
    <row r="7162" spans="1:4" ht="25.5" x14ac:dyDescent="0.2">
      <c r="A7162" s="188">
        <v>12718</v>
      </c>
      <c r="B7162" s="189" t="s">
        <v>2910</v>
      </c>
      <c r="C7162" s="188" t="s">
        <v>6</v>
      </c>
      <c r="D7162" s="190">
        <v>28.44</v>
      </c>
    </row>
    <row r="7163" spans="1:4" ht="25.5" x14ac:dyDescent="0.2">
      <c r="A7163" s="185">
        <v>12719</v>
      </c>
      <c r="B7163" s="186" t="s">
        <v>2911</v>
      </c>
      <c r="C7163" s="185" t="s">
        <v>6</v>
      </c>
      <c r="D7163" s="187">
        <v>45.15</v>
      </c>
    </row>
    <row r="7164" spans="1:4" ht="25.5" x14ac:dyDescent="0.2">
      <c r="A7164" s="188">
        <v>12720</v>
      </c>
      <c r="B7164" s="189" t="s">
        <v>2912</v>
      </c>
      <c r="C7164" s="188" t="s">
        <v>6</v>
      </c>
      <c r="D7164" s="190">
        <v>157.22</v>
      </c>
    </row>
    <row r="7165" spans="1:4" ht="25.5" x14ac:dyDescent="0.2">
      <c r="A7165" s="185">
        <v>12721</v>
      </c>
      <c r="B7165" s="186" t="s">
        <v>2913</v>
      </c>
      <c r="C7165" s="185" t="s">
        <v>6</v>
      </c>
      <c r="D7165" s="187">
        <v>150.77000000000001</v>
      </c>
    </row>
    <row r="7166" spans="1:4" ht="25.5" x14ac:dyDescent="0.2">
      <c r="A7166" s="188">
        <v>3468</v>
      </c>
      <c r="B7166" s="189" t="s">
        <v>2914</v>
      </c>
      <c r="C7166" s="188" t="s">
        <v>6</v>
      </c>
      <c r="D7166" s="190">
        <v>20.95</v>
      </c>
    </row>
    <row r="7167" spans="1:4" ht="25.5" x14ac:dyDescent="0.2">
      <c r="A7167" s="185">
        <v>3465</v>
      </c>
      <c r="B7167" s="186" t="s">
        <v>2915</v>
      </c>
      <c r="C7167" s="185" t="s">
        <v>6</v>
      </c>
      <c r="D7167" s="187">
        <v>20.95</v>
      </c>
    </row>
    <row r="7168" spans="1:4" ht="25.5" x14ac:dyDescent="0.2">
      <c r="A7168" s="188">
        <v>12403</v>
      </c>
      <c r="B7168" s="189" t="s">
        <v>2916</v>
      </c>
      <c r="C7168" s="188" t="s">
        <v>6</v>
      </c>
      <c r="D7168" s="190">
        <v>14.93</v>
      </c>
    </row>
    <row r="7169" spans="1:4" ht="25.5" x14ac:dyDescent="0.2">
      <c r="A7169" s="185">
        <v>3463</v>
      </c>
      <c r="B7169" s="186" t="s">
        <v>2917</v>
      </c>
      <c r="C7169" s="185" t="s">
        <v>6</v>
      </c>
      <c r="D7169" s="187">
        <v>8.7200000000000006</v>
      </c>
    </row>
    <row r="7170" spans="1:4" ht="25.5" x14ac:dyDescent="0.2">
      <c r="A7170" s="188">
        <v>3464</v>
      </c>
      <c r="B7170" s="189" t="s">
        <v>2918</v>
      </c>
      <c r="C7170" s="188" t="s">
        <v>6</v>
      </c>
      <c r="D7170" s="190">
        <v>8.7200000000000006</v>
      </c>
    </row>
    <row r="7171" spans="1:4" ht="25.5" x14ac:dyDescent="0.2">
      <c r="A7171" s="185">
        <v>3466</v>
      </c>
      <c r="B7171" s="186" t="s">
        <v>2919</v>
      </c>
      <c r="C7171" s="185" t="s">
        <v>6</v>
      </c>
      <c r="D7171" s="187">
        <v>53.21</v>
      </c>
    </row>
    <row r="7172" spans="1:4" ht="25.5" x14ac:dyDescent="0.2">
      <c r="A7172" s="188">
        <v>3467</v>
      </c>
      <c r="B7172" s="189" t="s">
        <v>2920</v>
      </c>
      <c r="C7172" s="188" t="s">
        <v>6</v>
      </c>
      <c r="D7172" s="190">
        <v>30.05</v>
      </c>
    </row>
    <row r="7173" spans="1:4" ht="25.5" x14ac:dyDescent="0.2">
      <c r="A7173" s="185">
        <v>3462</v>
      </c>
      <c r="B7173" s="186" t="s">
        <v>2921</v>
      </c>
      <c r="C7173" s="185" t="s">
        <v>6</v>
      </c>
      <c r="D7173" s="187">
        <v>5.75</v>
      </c>
    </row>
    <row r="7174" spans="1:4" x14ac:dyDescent="0.2">
      <c r="A7174" s="188">
        <v>3446</v>
      </c>
      <c r="B7174" s="189" t="s">
        <v>2922</v>
      </c>
      <c r="C7174" s="188" t="s">
        <v>6</v>
      </c>
      <c r="D7174" s="190">
        <v>17.71</v>
      </c>
    </row>
    <row r="7175" spans="1:4" x14ac:dyDescent="0.2">
      <c r="A7175" s="185">
        <v>3445</v>
      </c>
      <c r="B7175" s="186" t="s">
        <v>2923</v>
      </c>
      <c r="C7175" s="185" t="s">
        <v>6</v>
      </c>
      <c r="D7175" s="187">
        <v>14.46</v>
      </c>
    </row>
    <row r="7176" spans="1:4" x14ac:dyDescent="0.2">
      <c r="A7176" s="188">
        <v>3441</v>
      </c>
      <c r="B7176" s="189" t="s">
        <v>2924</v>
      </c>
      <c r="C7176" s="188" t="s">
        <v>6</v>
      </c>
      <c r="D7176" s="190">
        <v>4.08</v>
      </c>
    </row>
    <row r="7177" spans="1:4" x14ac:dyDescent="0.2">
      <c r="A7177" s="185">
        <v>3444</v>
      </c>
      <c r="B7177" s="186" t="s">
        <v>2925</v>
      </c>
      <c r="C7177" s="185" t="s">
        <v>6</v>
      </c>
      <c r="D7177" s="187">
        <v>8.9</v>
      </c>
    </row>
    <row r="7178" spans="1:4" x14ac:dyDescent="0.2">
      <c r="A7178" s="188">
        <v>12402</v>
      </c>
      <c r="B7178" s="189" t="s">
        <v>2926</v>
      </c>
      <c r="C7178" s="188" t="s">
        <v>6</v>
      </c>
      <c r="D7178" s="190">
        <v>49.79</v>
      </c>
    </row>
    <row r="7179" spans="1:4" x14ac:dyDescent="0.2">
      <c r="A7179" s="185">
        <v>3447</v>
      </c>
      <c r="B7179" s="186" t="s">
        <v>2927</v>
      </c>
      <c r="C7179" s="185" t="s">
        <v>6</v>
      </c>
      <c r="D7179" s="187">
        <v>25.76</v>
      </c>
    </row>
    <row r="7180" spans="1:4" x14ac:dyDescent="0.2">
      <c r="A7180" s="188">
        <v>3442</v>
      </c>
      <c r="B7180" s="189" t="s">
        <v>2928</v>
      </c>
      <c r="C7180" s="188" t="s">
        <v>6</v>
      </c>
      <c r="D7180" s="190">
        <v>6.1</v>
      </c>
    </row>
    <row r="7181" spans="1:4" x14ac:dyDescent="0.2">
      <c r="A7181" s="185">
        <v>3448</v>
      </c>
      <c r="B7181" s="186" t="s">
        <v>2929</v>
      </c>
      <c r="C7181" s="185" t="s">
        <v>6</v>
      </c>
      <c r="D7181" s="187">
        <v>72.8</v>
      </c>
    </row>
    <row r="7182" spans="1:4" x14ac:dyDescent="0.2">
      <c r="A7182" s="188">
        <v>3449</v>
      </c>
      <c r="B7182" s="189" t="s">
        <v>2930</v>
      </c>
      <c r="C7182" s="188" t="s">
        <v>6</v>
      </c>
      <c r="D7182" s="190">
        <v>127.57</v>
      </c>
    </row>
    <row r="7183" spans="1:4" x14ac:dyDescent="0.2">
      <c r="A7183" s="185">
        <v>37438</v>
      </c>
      <c r="B7183" s="186" t="s">
        <v>2931</v>
      </c>
      <c r="C7183" s="185" t="s">
        <v>6</v>
      </c>
      <c r="D7183" s="187">
        <v>134.87</v>
      </c>
    </row>
    <row r="7184" spans="1:4" x14ac:dyDescent="0.2">
      <c r="A7184" s="188">
        <v>37439</v>
      </c>
      <c r="B7184" s="189" t="s">
        <v>2932</v>
      </c>
      <c r="C7184" s="188" t="s">
        <v>6</v>
      </c>
      <c r="D7184" s="190">
        <v>881.79</v>
      </c>
    </row>
    <row r="7185" spans="1:4" x14ac:dyDescent="0.2">
      <c r="A7185" s="185">
        <v>37435</v>
      </c>
      <c r="B7185" s="186" t="s">
        <v>2933</v>
      </c>
      <c r="C7185" s="185" t="s">
        <v>6</v>
      </c>
      <c r="D7185" s="187">
        <v>15.85</v>
      </c>
    </row>
    <row r="7186" spans="1:4" x14ac:dyDescent="0.2">
      <c r="A7186" s="188">
        <v>37436</v>
      </c>
      <c r="B7186" s="189" t="s">
        <v>2934</v>
      </c>
      <c r="C7186" s="188" t="s">
        <v>6</v>
      </c>
      <c r="D7186" s="190">
        <v>18.7</v>
      </c>
    </row>
    <row r="7187" spans="1:4" x14ac:dyDescent="0.2">
      <c r="A7187" s="185">
        <v>37437</v>
      </c>
      <c r="B7187" s="186" t="s">
        <v>2935</v>
      </c>
      <c r="C7187" s="185" t="s">
        <v>6</v>
      </c>
      <c r="D7187" s="187">
        <v>27.05</v>
      </c>
    </row>
    <row r="7188" spans="1:4" ht="25.5" x14ac:dyDescent="0.2">
      <c r="A7188" s="188">
        <v>3473</v>
      </c>
      <c r="B7188" s="189" t="s">
        <v>2936</v>
      </c>
      <c r="C7188" s="188" t="s">
        <v>6</v>
      </c>
      <c r="D7188" s="190">
        <v>20.03</v>
      </c>
    </row>
    <row r="7189" spans="1:4" ht="25.5" x14ac:dyDescent="0.2">
      <c r="A7189" s="185">
        <v>3474</v>
      </c>
      <c r="B7189" s="186" t="s">
        <v>2937</v>
      </c>
      <c r="C7189" s="185" t="s">
        <v>6</v>
      </c>
      <c r="D7189" s="187">
        <v>16.510000000000002</v>
      </c>
    </row>
    <row r="7190" spans="1:4" ht="25.5" x14ac:dyDescent="0.2">
      <c r="A7190" s="188">
        <v>3450</v>
      </c>
      <c r="B7190" s="189" t="s">
        <v>2938</v>
      </c>
      <c r="C7190" s="188" t="s">
        <v>6</v>
      </c>
      <c r="D7190" s="190">
        <v>4.78</v>
      </c>
    </row>
    <row r="7191" spans="1:4" ht="25.5" x14ac:dyDescent="0.2">
      <c r="A7191" s="185">
        <v>3443</v>
      </c>
      <c r="B7191" s="186" t="s">
        <v>2939</v>
      </c>
      <c r="C7191" s="185" t="s">
        <v>6</v>
      </c>
      <c r="D7191" s="187">
        <v>10.27</v>
      </c>
    </row>
    <row r="7192" spans="1:4" ht="25.5" x14ac:dyDescent="0.2">
      <c r="A7192" s="188">
        <v>3453</v>
      </c>
      <c r="B7192" s="189" t="s">
        <v>2940</v>
      </c>
      <c r="C7192" s="188" t="s">
        <v>6</v>
      </c>
      <c r="D7192" s="190">
        <v>58.46</v>
      </c>
    </row>
    <row r="7193" spans="1:4" ht="25.5" x14ac:dyDescent="0.2">
      <c r="A7193" s="185">
        <v>3452</v>
      </c>
      <c r="B7193" s="186" t="s">
        <v>2941</v>
      </c>
      <c r="C7193" s="185" t="s">
        <v>6</v>
      </c>
      <c r="D7193" s="187">
        <v>28.86</v>
      </c>
    </row>
    <row r="7194" spans="1:4" ht="25.5" x14ac:dyDescent="0.2">
      <c r="A7194" s="188">
        <v>3451</v>
      </c>
      <c r="B7194" s="189" t="s">
        <v>2942</v>
      </c>
      <c r="C7194" s="188" t="s">
        <v>6</v>
      </c>
      <c r="D7194" s="190">
        <v>5.72</v>
      </c>
    </row>
    <row r="7195" spans="1:4" ht="25.5" x14ac:dyDescent="0.2">
      <c r="A7195" s="185">
        <v>3454</v>
      </c>
      <c r="B7195" s="186" t="s">
        <v>2943</v>
      </c>
      <c r="C7195" s="185" t="s">
        <v>6</v>
      </c>
      <c r="D7195" s="187">
        <v>88.92</v>
      </c>
    </row>
    <row r="7196" spans="1:4" x14ac:dyDescent="0.2">
      <c r="A7196" s="188">
        <v>3458</v>
      </c>
      <c r="B7196" s="189" t="s">
        <v>2944</v>
      </c>
      <c r="C7196" s="188" t="s">
        <v>6</v>
      </c>
      <c r="D7196" s="190">
        <v>16.05</v>
      </c>
    </row>
    <row r="7197" spans="1:4" x14ac:dyDescent="0.2">
      <c r="A7197" s="185">
        <v>3457</v>
      </c>
      <c r="B7197" s="186" t="s">
        <v>2945</v>
      </c>
      <c r="C7197" s="185" t="s">
        <v>6</v>
      </c>
      <c r="D7197" s="187">
        <v>12.05</v>
      </c>
    </row>
    <row r="7198" spans="1:4" x14ac:dyDescent="0.2">
      <c r="A7198" s="188">
        <v>3455</v>
      </c>
      <c r="B7198" s="189" t="s">
        <v>2946</v>
      </c>
      <c r="C7198" s="188" t="s">
        <v>6</v>
      </c>
      <c r="D7198" s="190">
        <v>3.42</v>
      </c>
    </row>
    <row r="7199" spans="1:4" x14ac:dyDescent="0.2">
      <c r="A7199" s="185">
        <v>3472</v>
      </c>
      <c r="B7199" s="186" t="s">
        <v>2947</v>
      </c>
      <c r="C7199" s="185" t="s">
        <v>6</v>
      </c>
      <c r="D7199" s="187">
        <v>7.69</v>
      </c>
    </row>
    <row r="7200" spans="1:4" x14ac:dyDescent="0.2">
      <c r="A7200" s="188">
        <v>3470</v>
      </c>
      <c r="B7200" s="189" t="s">
        <v>2948</v>
      </c>
      <c r="C7200" s="188" t="s">
        <v>6</v>
      </c>
      <c r="D7200" s="190">
        <v>44.83</v>
      </c>
    </row>
    <row r="7201" spans="1:4" x14ac:dyDescent="0.2">
      <c r="A7201" s="185">
        <v>3471</v>
      </c>
      <c r="B7201" s="186" t="s">
        <v>2949</v>
      </c>
      <c r="C7201" s="185" t="s">
        <v>6</v>
      </c>
      <c r="D7201" s="187">
        <v>24.63</v>
      </c>
    </row>
    <row r="7202" spans="1:4" x14ac:dyDescent="0.2">
      <c r="A7202" s="188">
        <v>3456</v>
      </c>
      <c r="B7202" s="189" t="s">
        <v>2950</v>
      </c>
      <c r="C7202" s="188" t="s">
        <v>6</v>
      </c>
      <c r="D7202" s="190">
        <v>5.12</v>
      </c>
    </row>
    <row r="7203" spans="1:4" x14ac:dyDescent="0.2">
      <c r="A7203" s="185">
        <v>3459</v>
      </c>
      <c r="B7203" s="186" t="s">
        <v>2951</v>
      </c>
      <c r="C7203" s="185" t="s">
        <v>6</v>
      </c>
      <c r="D7203" s="187">
        <v>63.23</v>
      </c>
    </row>
    <row r="7204" spans="1:4" x14ac:dyDescent="0.2">
      <c r="A7204" s="188">
        <v>3469</v>
      </c>
      <c r="B7204" s="189" t="s">
        <v>2952</v>
      </c>
      <c r="C7204" s="188" t="s">
        <v>6</v>
      </c>
      <c r="D7204" s="190">
        <v>120.25</v>
      </c>
    </row>
    <row r="7205" spans="1:4" x14ac:dyDescent="0.2">
      <c r="A7205" s="185">
        <v>3460</v>
      </c>
      <c r="B7205" s="186" t="s">
        <v>2953</v>
      </c>
      <c r="C7205" s="185" t="s">
        <v>6</v>
      </c>
      <c r="D7205" s="187">
        <v>175.47</v>
      </c>
    </row>
    <row r="7206" spans="1:4" x14ac:dyDescent="0.2">
      <c r="A7206" s="188">
        <v>3461</v>
      </c>
      <c r="B7206" s="189" t="s">
        <v>2954</v>
      </c>
      <c r="C7206" s="188" t="s">
        <v>6</v>
      </c>
      <c r="D7206" s="190">
        <v>448.5</v>
      </c>
    </row>
    <row r="7207" spans="1:4" x14ac:dyDescent="0.2">
      <c r="A7207" s="185">
        <v>37433</v>
      </c>
      <c r="B7207" s="186" t="s">
        <v>2955</v>
      </c>
      <c r="C7207" s="185" t="s">
        <v>6</v>
      </c>
      <c r="D7207" s="187">
        <v>134.87</v>
      </c>
    </row>
    <row r="7208" spans="1:4" x14ac:dyDescent="0.2">
      <c r="A7208" s="188">
        <v>37430</v>
      </c>
      <c r="B7208" s="189" t="s">
        <v>2956</v>
      </c>
      <c r="C7208" s="188" t="s">
        <v>6</v>
      </c>
      <c r="D7208" s="190">
        <v>16.899999999999999</v>
      </c>
    </row>
    <row r="7209" spans="1:4" x14ac:dyDescent="0.2">
      <c r="A7209" s="185">
        <v>37434</v>
      </c>
      <c r="B7209" s="186" t="s">
        <v>2957</v>
      </c>
      <c r="C7209" s="185" t="s">
        <v>6</v>
      </c>
      <c r="D7209" s="187">
        <v>1257.56</v>
      </c>
    </row>
    <row r="7210" spans="1:4" x14ac:dyDescent="0.2">
      <c r="A7210" s="188">
        <v>37431</v>
      </c>
      <c r="B7210" s="189" t="s">
        <v>2958</v>
      </c>
      <c r="C7210" s="188" t="s">
        <v>6</v>
      </c>
      <c r="D7210" s="190">
        <v>22.93</v>
      </c>
    </row>
    <row r="7211" spans="1:4" x14ac:dyDescent="0.2">
      <c r="A7211" s="185">
        <v>37432</v>
      </c>
      <c r="B7211" s="186" t="s">
        <v>2959</v>
      </c>
      <c r="C7211" s="185" t="s">
        <v>6</v>
      </c>
      <c r="D7211" s="187">
        <v>42.29</v>
      </c>
    </row>
    <row r="7212" spans="1:4" ht="25.5" x14ac:dyDescent="0.2">
      <c r="A7212" s="188">
        <v>37413</v>
      </c>
      <c r="B7212" s="189" t="s">
        <v>2960</v>
      </c>
      <c r="C7212" s="188" t="s">
        <v>6</v>
      </c>
      <c r="D7212" s="190">
        <v>1.89</v>
      </c>
    </row>
    <row r="7213" spans="1:4" ht="25.5" x14ac:dyDescent="0.2">
      <c r="A7213" s="185">
        <v>37414</v>
      </c>
      <c r="B7213" s="186" t="s">
        <v>2961</v>
      </c>
      <c r="C7213" s="185" t="s">
        <v>6</v>
      </c>
      <c r="D7213" s="187">
        <v>2.15</v>
      </c>
    </row>
    <row r="7214" spans="1:4" ht="25.5" x14ac:dyDescent="0.2">
      <c r="A7214" s="188">
        <v>37415</v>
      </c>
      <c r="B7214" s="189" t="s">
        <v>2962</v>
      </c>
      <c r="C7214" s="188" t="s">
        <v>6</v>
      </c>
      <c r="D7214" s="190">
        <v>3.91</v>
      </c>
    </row>
    <row r="7215" spans="1:4" ht="25.5" x14ac:dyDescent="0.2">
      <c r="A7215" s="185">
        <v>37416</v>
      </c>
      <c r="B7215" s="186" t="s">
        <v>2963</v>
      </c>
      <c r="C7215" s="185" t="s">
        <v>6</v>
      </c>
      <c r="D7215" s="187">
        <v>1.77</v>
      </c>
    </row>
    <row r="7216" spans="1:4" ht="25.5" x14ac:dyDescent="0.2">
      <c r="A7216" s="188">
        <v>37417</v>
      </c>
      <c r="B7216" s="189" t="s">
        <v>2964</v>
      </c>
      <c r="C7216" s="188" t="s">
        <v>6</v>
      </c>
      <c r="D7216" s="190">
        <v>2.5499999999999998</v>
      </c>
    </row>
    <row r="7217" spans="1:4" ht="25.5" x14ac:dyDescent="0.2">
      <c r="A7217" s="185">
        <v>3112</v>
      </c>
      <c r="B7217" s="186" t="s">
        <v>2965</v>
      </c>
      <c r="C7217" s="185" t="s">
        <v>7</v>
      </c>
      <c r="D7217" s="187">
        <v>45.91</v>
      </c>
    </row>
    <row r="7218" spans="1:4" ht="25.5" x14ac:dyDescent="0.2">
      <c r="A7218" s="188">
        <v>3113</v>
      </c>
      <c r="B7218" s="189" t="s">
        <v>2966</v>
      </c>
      <c r="C7218" s="188" t="s">
        <v>7</v>
      </c>
      <c r="D7218" s="190">
        <v>52.9</v>
      </c>
    </row>
    <row r="7219" spans="1:4" ht="25.5" x14ac:dyDescent="0.2">
      <c r="A7219" s="185">
        <v>3114</v>
      </c>
      <c r="B7219" s="186" t="s">
        <v>2967</v>
      </c>
      <c r="C7219" s="185" t="s">
        <v>6</v>
      </c>
      <c r="D7219" s="187">
        <v>23.9</v>
      </c>
    </row>
    <row r="7220" spans="1:4" x14ac:dyDescent="0.2">
      <c r="A7220" s="188">
        <v>34519</v>
      </c>
      <c r="B7220" s="189" t="s">
        <v>2968</v>
      </c>
      <c r="C7220" s="188" t="s">
        <v>6</v>
      </c>
      <c r="D7220" s="190">
        <v>57.92</v>
      </c>
    </row>
    <row r="7221" spans="1:4" ht="25.5" x14ac:dyDescent="0.2">
      <c r="A7221" s="185">
        <v>10510</v>
      </c>
      <c r="B7221" s="186" t="s">
        <v>2969</v>
      </c>
      <c r="C7221" s="185" t="s">
        <v>6</v>
      </c>
      <c r="D7221" s="187">
        <v>81.510000000000005</v>
      </c>
    </row>
    <row r="7222" spans="1:4" x14ac:dyDescent="0.2">
      <c r="A7222" s="188">
        <v>1649</v>
      </c>
      <c r="B7222" s="189" t="s">
        <v>2970</v>
      </c>
      <c r="C7222" s="188" t="s">
        <v>6</v>
      </c>
      <c r="D7222" s="190">
        <v>37.86</v>
      </c>
    </row>
    <row r="7223" spans="1:4" x14ac:dyDescent="0.2">
      <c r="A7223" s="185">
        <v>1653</v>
      </c>
      <c r="B7223" s="186" t="s">
        <v>2971</v>
      </c>
      <c r="C7223" s="185" t="s">
        <v>6</v>
      </c>
      <c r="D7223" s="187">
        <v>29.65</v>
      </c>
    </row>
    <row r="7224" spans="1:4" x14ac:dyDescent="0.2">
      <c r="A7224" s="188">
        <v>1647</v>
      </c>
      <c r="B7224" s="189" t="s">
        <v>2972</v>
      </c>
      <c r="C7224" s="188" t="s">
        <v>6</v>
      </c>
      <c r="D7224" s="190">
        <v>10.62</v>
      </c>
    </row>
    <row r="7225" spans="1:4" x14ac:dyDescent="0.2">
      <c r="A7225" s="185">
        <v>1648</v>
      </c>
      <c r="B7225" s="186" t="s">
        <v>2973</v>
      </c>
      <c r="C7225" s="185" t="s">
        <v>6</v>
      </c>
      <c r="D7225" s="187">
        <v>20.39</v>
      </c>
    </row>
    <row r="7226" spans="1:4" x14ac:dyDescent="0.2">
      <c r="A7226" s="188">
        <v>1651</v>
      </c>
      <c r="B7226" s="189" t="s">
        <v>2974</v>
      </c>
      <c r="C7226" s="188" t="s">
        <v>6</v>
      </c>
      <c r="D7226" s="190">
        <v>94.6</v>
      </c>
    </row>
    <row r="7227" spans="1:4" x14ac:dyDescent="0.2">
      <c r="A7227" s="185">
        <v>1650</v>
      </c>
      <c r="B7227" s="186" t="s">
        <v>2975</v>
      </c>
      <c r="C7227" s="185" t="s">
        <v>6</v>
      </c>
      <c r="D7227" s="187">
        <v>52.29</v>
      </c>
    </row>
    <row r="7228" spans="1:4" x14ac:dyDescent="0.2">
      <c r="A7228" s="188">
        <v>1654</v>
      </c>
      <c r="B7228" s="189" t="s">
        <v>2976</v>
      </c>
      <c r="C7228" s="188" t="s">
        <v>6</v>
      </c>
      <c r="D7228" s="190">
        <v>14.57</v>
      </c>
    </row>
    <row r="7229" spans="1:4" x14ac:dyDescent="0.2">
      <c r="A7229" s="185">
        <v>1652</v>
      </c>
      <c r="B7229" s="186" t="s">
        <v>2977</v>
      </c>
      <c r="C7229" s="185" t="s">
        <v>6</v>
      </c>
      <c r="D7229" s="187">
        <v>135.77000000000001</v>
      </c>
    </row>
    <row r="7230" spans="1:4" x14ac:dyDescent="0.2">
      <c r="A7230" s="188">
        <v>1727</v>
      </c>
      <c r="B7230" s="189" t="s">
        <v>2978</v>
      </c>
      <c r="C7230" s="188" t="s">
        <v>6</v>
      </c>
      <c r="D7230" s="190">
        <v>63.75</v>
      </c>
    </row>
    <row r="7231" spans="1:4" x14ac:dyDescent="0.2">
      <c r="A7231" s="185">
        <v>12920</v>
      </c>
      <c r="B7231" s="186" t="s">
        <v>2979</v>
      </c>
      <c r="C7231" s="185" t="s">
        <v>6</v>
      </c>
      <c r="D7231" s="187">
        <v>84.25</v>
      </c>
    </row>
    <row r="7232" spans="1:4" x14ac:dyDescent="0.2">
      <c r="A7232" s="188">
        <v>1725</v>
      </c>
      <c r="B7232" s="189" t="s">
        <v>2980</v>
      </c>
      <c r="C7232" s="188" t="s">
        <v>6</v>
      </c>
      <c r="D7232" s="190">
        <v>18.39</v>
      </c>
    </row>
    <row r="7233" spans="1:4" x14ac:dyDescent="0.2">
      <c r="A7233" s="185">
        <v>12943</v>
      </c>
      <c r="B7233" s="186" t="s">
        <v>2981</v>
      </c>
      <c r="C7233" s="185" t="s">
        <v>6</v>
      </c>
      <c r="D7233" s="187">
        <v>45.39</v>
      </c>
    </row>
    <row r="7234" spans="1:4" x14ac:dyDescent="0.2">
      <c r="A7234" s="188">
        <v>1747</v>
      </c>
      <c r="B7234" s="189" t="s">
        <v>2982</v>
      </c>
      <c r="C7234" s="188" t="s">
        <v>6</v>
      </c>
      <c r="D7234" s="190">
        <v>118.99</v>
      </c>
    </row>
    <row r="7235" spans="1:4" x14ac:dyDescent="0.2">
      <c r="A7235" s="185">
        <v>1744</v>
      </c>
      <c r="B7235" s="186" t="s">
        <v>2983</v>
      </c>
      <c r="C7235" s="185" t="s">
        <v>6</v>
      </c>
      <c r="D7235" s="187">
        <v>82.42</v>
      </c>
    </row>
    <row r="7236" spans="1:4" x14ac:dyDescent="0.2">
      <c r="A7236" s="188">
        <v>1743</v>
      </c>
      <c r="B7236" s="189" t="s">
        <v>2984</v>
      </c>
      <c r="C7236" s="188" t="s">
        <v>6</v>
      </c>
      <c r="D7236" s="190">
        <v>108.23</v>
      </c>
    </row>
    <row r="7237" spans="1:4" x14ac:dyDescent="0.2">
      <c r="A7237" s="185">
        <v>7241</v>
      </c>
      <c r="B7237" s="186" t="s">
        <v>2985</v>
      </c>
      <c r="C7237" s="185" t="s">
        <v>11314</v>
      </c>
      <c r="D7237" s="187">
        <v>46.73</v>
      </c>
    </row>
    <row r="7238" spans="1:4" ht="25.5" x14ac:dyDescent="0.2">
      <c r="A7238" s="188">
        <v>39640</v>
      </c>
      <c r="B7238" s="189" t="s">
        <v>2986</v>
      </c>
      <c r="C7238" s="188" t="s">
        <v>6</v>
      </c>
      <c r="D7238" s="190">
        <v>5.01</v>
      </c>
    </row>
    <row r="7239" spans="1:4" ht="25.5" x14ac:dyDescent="0.2">
      <c r="A7239" s="185">
        <v>11013</v>
      </c>
      <c r="B7239" s="186" t="s">
        <v>2987</v>
      </c>
      <c r="C7239" s="185" t="s">
        <v>6</v>
      </c>
      <c r="D7239" s="187">
        <v>10.31</v>
      </c>
    </row>
    <row r="7240" spans="1:4" ht="25.5" x14ac:dyDescent="0.2">
      <c r="A7240" s="188">
        <v>11017</v>
      </c>
      <c r="B7240" s="189" t="s">
        <v>2988</v>
      </c>
      <c r="C7240" s="188" t="s">
        <v>6</v>
      </c>
      <c r="D7240" s="190">
        <v>4.4000000000000004</v>
      </c>
    </row>
    <row r="7241" spans="1:4" ht="25.5" x14ac:dyDescent="0.2">
      <c r="A7241" s="185">
        <v>20236</v>
      </c>
      <c r="B7241" s="186" t="s">
        <v>2989</v>
      </c>
      <c r="C7241" s="185" t="s">
        <v>6</v>
      </c>
      <c r="D7241" s="187">
        <v>19.37</v>
      </c>
    </row>
    <row r="7242" spans="1:4" ht="25.5" x14ac:dyDescent="0.2">
      <c r="A7242" s="188">
        <v>7215</v>
      </c>
      <c r="B7242" s="189" t="s">
        <v>2990</v>
      </c>
      <c r="C7242" s="188" t="s">
        <v>6</v>
      </c>
      <c r="D7242" s="190">
        <v>16.579999999999998</v>
      </c>
    </row>
    <row r="7243" spans="1:4" ht="25.5" x14ac:dyDescent="0.2">
      <c r="A7243" s="185">
        <v>7216</v>
      </c>
      <c r="B7243" s="186" t="s">
        <v>2991</v>
      </c>
      <c r="C7243" s="185" t="s">
        <v>6</v>
      </c>
      <c r="D7243" s="187">
        <v>69.33</v>
      </c>
    </row>
    <row r="7244" spans="1:4" ht="25.5" x14ac:dyDescent="0.2">
      <c r="A7244" s="188">
        <v>20235</v>
      </c>
      <c r="B7244" s="189" t="s">
        <v>2992</v>
      </c>
      <c r="C7244" s="188" t="s">
        <v>6</v>
      </c>
      <c r="D7244" s="190">
        <v>35.049999999999997</v>
      </c>
    </row>
    <row r="7245" spans="1:4" ht="25.5" x14ac:dyDescent="0.2">
      <c r="A7245" s="185">
        <v>7181</v>
      </c>
      <c r="B7245" s="186" t="s">
        <v>2993</v>
      </c>
      <c r="C7245" s="185" t="s">
        <v>6</v>
      </c>
      <c r="D7245" s="187">
        <v>4.66</v>
      </c>
    </row>
    <row r="7246" spans="1:4" ht="25.5" x14ac:dyDescent="0.2">
      <c r="A7246" s="188">
        <v>7214</v>
      </c>
      <c r="B7246" s="189" t="s">
        <v>2995</v>
      </c>
      <c r="C7246" s="188" t="s">
        <v>6</v>
      </c>
      <c r="D7246" s="190">
        <v>23.75</v>
      </c>
    </row>
    <row r="7247" spans="1:4" ht="25.5" x14ac:dyDescent="0.2">
      <c r="A7247" s="185">
        <v>7219</v>
      </c>
      <c r="B7247" s="186" t="s">
        <v>2996</v>
      </c>
      <c r="C7247" s="185" t="s">
        <v>6</v>
      </c>
      <c r="D7247" s="187">
        <v>24.58</v>
      </c>
    </row>
    <row r="7248" spans="1:4" x14ac:dyDescent="0.2">
      <c r="A7248" s="188">
        <v>37972</v>
      </c>
      <c r="B7248" s="189" t="s">
        <v>2997</v>
      </c>
      <c r="C7248" s="188" t="s">
        <v>6</v>
      </c>
      <c r="D7248" s="190">
        <v>5.5</v>
      </c>
    </row>
    <row r="7249" spans="1:4" x14ac:dyDescent="0.2">
      <c r="A7249" s="185">
        <v>37973</v>
      </c>
      <c r="B7249" s="186" t="s">
        <v>2998</v>
      </c>
      <c r="C7249" s="185" t="s">
        <v>6</v>
      </c>
      <c r="D7249" s="187">
        <v>8.81</v>
      </c>
    </row>
    <row r="7250" spans="1:4" x14ac:dyDescent="0.2">
      <c r="A7250" s="188">
        <v>37971</v>
      </c>
      <c r="B7250" s="189" t="s">
        <v>2999</v>
      </c>
      <c r="C7250" s="188" t="s">
        <v>6</v>
      </c>
      <c r="D7250" s="190">
        <v>3.3</v>
      </c>
    </row>
    <row r="7251" spans="1:4" ht="25.5" x14ac:dyDescent="0.2">
      <c r="A7251" s="185">
        <v>20094</v>
      </c>
      <c r="B7251" s="186" t="s">
        <v>3000</v>
      </c>
      <c r="C7251" s="185" t="s">
        <v>6</v>
      </c>
      <c r="D7251" s="187">
        <v>8.68</v>
      </c>
    </row>
    <row r="7252" spans="1:4" ht="25.5" x14ac:dyDescent="0.2">
      <c r="A7252" s="188">
        <v>20095</v>
      </c>
      <c r="B7252" s="189" t="s">
        <v>3001</v>
      </c>
      <c r="C7252" s="188" t="s">
        <v>6</v>
      </c>
      <c r="D7252" s="190">
        <v>14.7</v>
      </c>
    </row>
    <row r="7253" spans="1:4" x14ac:dyDescent="0.2">
      <c r="A7253" s="185">
        <v>1954</v>
      </c>
      <c r="B7253" s="186" t="s">
        <v>3002</v>
      </c>
      <c r="C7253" s="185" t="s">
        <v>6</v>
      </c>
      <c r="D7253" s="187">
        <v>81.180000000000007</v>
      </c>
    </row>
    <row r="7254" spans="1:4" x14ac:dyDescent="0.2">
      <c r="A7254" s="188">
        <v>1926</v>
      </c>
      <c r="B7254" s="189" t="s">
        <v>3003</v>
      </c>
      <c r="C7254" s="188" t="s">
        <v>6</v>
      </c>
      <c r="D7254" s="190">
        <v>1.43</v>
      </c>
    </row>
    <row r="7255" spans="1:4" x14ac:dyDescent="0.2">
      <c r="A7255" s="185">
        <v>1927</v>
      </c>
      <c r="B7255" s="186" t="s">
        <v>3004</v>
      </c>
      <c r="C7255" s="185" t="s">
        <v>6</v>
      </c>
      <c r="D7255" s="187">
        <v>1.73</v>
      </c>
    </row>
    <row r="7256" spans="1:4" x14ac:dyDescent="0.2">
      <c r="A7256" s="188">
        <v>1923</v>
      </c>
      <c r="B7256" s="189" t="s">
        <v>3005</v>
      </c>
      <c r="C7256" s="188" t="s">
        <v>6</v>
      </c>
      <c r="D7256" s="190">
        <v>2.82</v>
      </c>
    </row>
    <row r="7257" spans="1:4" x14ac:dyDescent="0.2">
      <c r="A7257" s="185">
        <v>1929</v>
      </c>
      <c r="B7257" s="186" t="s">
        <v>3006</v>
      </c>
      <c r="C7257" s="185" t="s">
        <v>6</v>
      </c>
      <c r="D7257" s="187">
        <v>3.57</v>
      </c>
    </row>
    <row r="7258" spans="1:4" x14ac:dyDescent="0.2">
      <c r="A7258" s="188">
        <v>1930</v>
      </c>
      <c r="B7258" s="189" t="s">
        <v>3007</v>
      </c>
      <c r="C7258" s="188" t="s">
        <v>6</v>
      </c>
      <c r="D7258" s="190">
        <v>7.41</v>
      </c>
    </row>
    <row r="7259" spans="1:4" x14ac:dyDescent="0.2">
      <c r="A7259" s="185">
        <v>1924</v>
      </c>
      <c r="B7259" s="186" t="s">
        <v>3008</v>
      </c>
      <c r="C7259" s="185" t="s">
        <v>6</v>
      </c>
      <c r="D7259" s="187">
        <v>12.56</v>
      </c>
    </row>
    <row r="7260" spans="1:4" x14ac:dyDescent="0.2">
      <c r="A7260" s="188">
        <v>1922</v>
      </c>
      <c r="B7260" s="189" t="s">
        <v>3009</v>
      </c>
      <c r="C7260" s="188" t="s">
        <v>6</v>
      </c>
      <c r="D7260" s="190">
        <v>25.47</v>
      </c>
    </row>
    <row r="7261" spans="1:4" x14ac:dyDescent="0.2">
      <c r="A7261" s="185">
        <v>1953</v>
      </c>
      <c r="B7261" s="186" t="s">
        <v>3010</v>
      </c>
      <c r="C7261" s="185" t="s">
        <v>6</v>
      </c>
      <c r="D7261" s="187">
        <v>30.43</v>
      </c>
    </row>
    <row r="7262" spans="1:4" x14ac:dyDescent="0.2">
      <c r="A7262" s="188">
        <v>1962</v>
      </c>
      <c r="B7262" s="189" t="s">
        <v>3011</v>
      </c>
      <c r="C7262" s="188" t="s">
        <v>6</v>
      </c>
      <c r="D7262" s="190">
        <v>88.61</v>
      </c>
    </row>
    <row r="7263" spans="1:4" x14ac:dyDescent="0.2">
      <c r="A7263" s="185">
        <v>1955</v>
      </c>
      <c r="B7263" s="186" t="s">
        <v>3012</v>
      </c>
      <c r="C7263" s="185" t="s">
        <v>6</v>
      </c>
      <c r="D7263" s="187">
        <v>1.5</v>
      </c>
    </row>
    <row r="7264" spans="1:4" x14ac:dyDescent="0.2">
      <c r="A7264" s="188">
        <v>1956</v>
      </c>
      <c r="B7264" s="189" t="s">
        <v>3013</v>
      </c>
      <c r="C7264" s="188" t="s">
        <v>6</v>
      </c>
      <c r="D7264" s="190">
        <v>2.17</v>
      </c>
    </row>
    <row r="7265" spans="1:4" x14ac:dyDescent="0.2">
      <c r="A7265" s="185">
        <v>1957</v>
      </c>
      <c r="B7265" s="186" t="s">
        <v>3014</v>
      </c>
      <c r="C7265" s="185" t="s">
        <v>6</v>
      </c>
      <c r="D7265" s="187">
        <v>4.3899999999999997</v>
      </c>
    </row>
    <row r="7266" spans="1:4" x14ac:dyDescent="0.2">
      <c r="A7266" s="188">
        <v>1958</v>
      </c>
      <c r="B7266" s="189" t="s">
        <v>3015</v>
      </c>
      <c r="C7266" s="188" t="s">
        <v>6</v>
      </c>
      <c r="D7266" s="190">
        <v>7.96</v>
      </c>
    </row>
    <row r="7267" spans="1:4" x14ac:dyDescent="0.2">
      <c r="A7267" s="185">
        <v>1959</v>
      </c>
      <c r="B7267" s="186" t="s">
        <v>3016</v>
      </c>
      <c r="C7267" s="185" t="s">
        <v>6</v>
      </c>
      <c r="D7267" s="187">
        <v>8.7799999999999994</v>
      </c>
    </row>
    <row r="7268" spans="1:4" x14ac:dyDescent="0.2">
      <c r="A7268" s="188">
        <v>1925</v>
      </c>
      <c r="B7268" s="189" t="s">
        <v>3017</v>
      </c>
      <c r="C7268" s="188" t="s">
        <v>6</v>
      </c>
      <c r="D7268" s="190">
        <v>20.28</v>
      </c>
    </row>
    <row r="7269" spans="1:4" x14ac:dyDescent="0.2">
      <c r="A7269" s="185">
        <v>1960</v>
      </c>
      <c r="B7269" s="186" t="s">
        <v>3018</v>
      </c>
      <c r="C7269" s="185" t="s">
        <v>6</v>
      </c>
      <c r="D7269" s="187">
        <v>35.01</v>
      </c>
    </row>
    <row r="7270" spans="1:4" x14ac:dyDescent="0.2">
      <c r="A7270" s="188">
        <v>1961</v>
      </c>
      <c r="B7270" s="189" t="s">
        <v>3019</v>
      </c>
      <c r="C7270" s="188" t="s">
        <v>6</v>
      </c>
      <c r="D7270" s="190">
        <v>42.03</v>
      </c>
    </row>
    <row r="7271" spans="1:4" x14ac:dyDescent="0.2">
      <c r="A7271" s="185">
        <v>38426</v>
      </c>
      <c r="B7271" s="186" t="s">
        <v>3020</v>
      </c>
      <c r="C7271" s="185" t="s">
        <v>6</v>
      </c>
      <c r="D7271" s="187">
        <v>22.9</v>
      </c>
    </row>
    <row r="7272" spans="1:4" x14ac:dyDescent="0.2">
      <c r="A7272" s="188">
        <v>38427</v>
      </c>
      <c r="B7272" s="189" t="s">
        <v>3021</v>
      </c>
      <c r="C7272" s="188" t="s">
        <v>6</v>
      </c>
      <c r="D7272" s="190">
        <v>47.01</v>
      </c>
    </row>
    <row r="7273" spans="1:4" x14ac:dyDescent="0.2">
      <c r="A7273" s="185">
        <v>38425</v>
      </c>
      <c r="B7273" s="186" t="s">
        <v>3022</v>
      </c>
      <c r="C7273" s="185" t="s">
        <v>6</v>
      </c>
      <c r="D7273" s="187">
        <v>11.93</v>
      </c>
    </row>
    <row r="7274" spans="1:4" x14ac:dyDescent="0.2">
      <c r="A7274" s="188">
        <v>38423</v>
      </c>
      <c r="B7274" s="189" t="s">
        <v>3023</v>
      </c>
      <c r="C7274" s="188" t="s">
        <v>6</v>
      </c>
      <c r="D7274" s="190">
        <v>39.22</v>
      </c>
    </row>
    <row r="7275" spans="1:4" x14ac:dyDescent="0.2">
      <c r="A7275" s="185">
        <v>38424</v>
      </c>
      <c r="B7275" s="186" t="s">
        <v>3024</v>
      </c>
      <c r="C7275" s="185" t="s">
        <v>6</v>
      </c>
      <c r="D7275" s="187">
        <v>58.76</v>
      </c>
    </row>
    <row r="7276" spans="1:4" x14ac:dyDescent="0.2">
      <c r="A7276" s="188">
        <v>38421</v>
      </c>
      <c r="B7276" s="189" t="s">
        <v>3025</v>
      </c>
      <c r="C7276" s="188" t="s">
        <v>6</v>
      </c>
      <c r="D7276" s="190">
        <v>22.27</v>
      </c>
    </row>
    <row r="7277" spans="1:4" x14ac:dyDescent="0.2">
      <c r="A7277" s="185">
        <v>38422</v>
      </c>
      <c r="B7277" s="186" t="s">
        <v>3026</v>
      </c>
      <c r="C7277" s="185" t="s">
        <v>6</v>
      </c>
      <c r="D7277" s="187">
        <v>25.08</v>
      </c>
    </row>
    <row r="7278" spans="1:4" ht="25.5" x14ac:dyDescent="0.2">
      <c r="A7278" s="188">
        <v>39866</v>
      </c>
      <c r="B7278" s="189" t="s">
        <v>3027</v>
      </c>
      <c r="C7278" s="188" t="s">
        <v>6</v>
      </c>
      <c r="D7278" s="190">
        <v>8.6</v>
      </c>
    </row>
    <row r="7279" spans="1:4" ht="25.5" x14ac:dyDescent="0.2">
      <c r="A7279" s="185">
        <v>39867</v>
      </c>
      <c r="B7279" s="186" t="s">
        <v>3028</v>
      </c>
      <c r="C7279" s="185" t="s">
        <v>6</v>
      </c>
      <c r="D7279" s="187">
        <v>19.12</v>
      </c>
    </row>
    <row r="7280" spans="1:4" ht="25.5" x14ac:dyDescent="0.2">
      <c r="A7280" s="188">
        <v>39868</v>
      </c>
      <c r="B7280" s="189" t="s">
        <v>3029</v>
      </c>
      <c r="C7280" s="188" t="s">
        <v>6</v>
      </c>
      <c r="D7280" s="190">
        <v>34.44</v>
      </c>
    </row>
    <row r="7281" spans="1:4" x14ac:dyDescent="0.2">
      <c r="A7281" s="185">
        <v>37999</v>
      </c>
      <c r="B7281" s="186" t="s">
        <v>3030</v>
      </c>
      <c r="C7281" s="185" t="s">
        <v>6</v>
      </c>
      <c r="D7281" s="187">
        <v>5.27</v>
      </c>
    </row>
    <row r="7282" spans="1:4" x14ac:dyDescent="0.2">
      <c r="A7282" s="188">
        <v>38000</v>
      </c>
      <c r="B7282" s="189" t="s">
        <v>3031</v>
      </c>
      <c r="C7282" s="188" t="s">
        <v>6</v>
      </c>
      <c r="D7282" s="190">
        <v>6.98</v>
      </c>
    </row>
    <row r="7283" spans="1:4" x14ac:dyDescent="0.2">
      <c r="A7283" s="185">
        <v>38129</v>
      </c>
      <c r="B7283" s="186" t="s">
        <v>3032</v>
      </c>
      <c r="C7283" s="185" t="s">
        <v>6</v>
      </c>
      <c r="D7283" s="187">
        <v>2.81</v>
      </c>
    </row>
    <row r="7284" spans="1:4" x14ac:dyDescent="0.2">
      <c r="A7284" s="188">
        <v>38025</v>
      </c>
      <c r="B7284" s="189" t="s">
        <v>3033</v>
      </c>
      <c r="C7284" s="188" t="s">
        <v>6</v>
      </c>
      <c r="D7284" s="190">
        <v>4.59</v>
      </c>
    </row>
    <row r="7285" spans="1:4" x14ac:dyDescent="0.2">
      <c r="A7285" s="185">
        <v>38026</v>
      </c>
      <c r="B7285" s="186" t="s">
        <v>3034</v>
      </c>
      <c r="C7285" s="185" t="s">
        <v>6</v>
      </c>
      <c r="D7285" s="187">
        <v>11.87</v>
      </c>
    </row>
    <row r="7286" spans="1:4" x14ac:dyDescent="0.2">
      <c r="A7286" s="188">
        <v>1932</v>
      </c>
      <c r="B7286" s="189" t="s">
        <v>3035</v>
      </c>
      <c r="C7286" s="188" t="s">
        <v>6</v>
      </c>
      <c r="D7286" s="190">
        <v>6.93</v>
      </c>
    </row>
    <row r="7287" spans="1:4" x14ac:dyDescent="0.2">
      <c r="A7287" s="185">
        <v>1933</v>
      </c>
      <c r="B7287" s="186" t="s">
        <v>3036</v>
      </c>
      <c r="C7287" s="185" t="s">
        <v>6</v>
      </c>
      <c r="D7287" s="187">
        <v>3.05</v>
      </c>
    </row>
    <row r="7288" spans="1:4" x14ac:dyDescent="0.2">
      <c r="A7288" s="188">
        <v>1951</v>
      </c>
      <c r="B7288" s="189" t="s">
        <v>3037</v>
      </c>
      <c r="C7288" s="188" t="s">
        <v>6</v>
      </c>
      <c r="D7288" s="190">
        <v>13.99</v>
      </c>
    </row>
    <row r="7289" spans="1:4" x14ac:dyDescent="0.2">
      <c r="A7289" s="185">
        <v>1966</v>
      </c>
      <c r="B7289" s="186" t="s">
        <v>3038</v>
      </c>
      <c r="C7289" s="185" t="s">
        <v>6</v>
      </c>
      <c r="D7289" s="187">
        <v>14.84</v>
      </c>
    </row>
    <row r="7290" spans="1:4" x14ac:dyDescent="0.2">
      <c r="A7290" s="188">
        <v>1952</v>
      </c>
      <c r="B7290" s="189" t="s">
        <v>3039</v>
      </c>
      <c r="C7290" s="188" t="s">
        <v>6</v>
      </c>
      <c r="D7290" s="190">
        <v>91.22</v>
      </c>
    </row>
    <row r="7291" spans="1:4" x14ac:dyDescent="0.2">
      <c r="A7291" s="185">
        <v>20104</v>
      </c>
      <c r="B7291" s="186" t="s">
        <v>3040</v>
      </c>
      <c r="C7291" s="185" t="s">
        <v>6</v>
      </c>
      <c r="D7291" s="187">
        <v>346.7</v>
      </c>
    </row>
    <row r="7292" spans="1:4" x14ac:dyDescent="0.2">
      <c r="A7292" s="188">
        <v>20105</v>
      </c>
      <c r="B7292" s="189" t="s">
        <v>3041</v>
      </c>
      <c r="C7292" s="188" t="s">
        <v>6</v>
      </c>
      <c r="D7292" s="190">
        <v>540.04</v>
      </c>
    </row>
    <row r="7293" spans="1:4" x14ac:dyDescent="0.2">
      <c r="A7293" s="185">
        <v>1965</v>
      </c>
      <c r="B7293" s="186" t="s">
        <v>3042</v>
      </c>
      <c r="C7293" s="185" t="s">
        <v>6</v>
      </c>
      <c r="D7293" s="187">
        <v>27.23</v>
      </c>
    </row>
    <row r="7294" spans="1:4" x14ac:dyDescent="0.2">
      <c r="A7294" s="188">
        <v>10765</v>
      </c>
      <c r="B7294" s="189" t="s">
        <v>3043</v>
      </c>
      <c r="C7294" s="188" t="s">
        <v>6</v>
      </c>
      <c r="D7294" s="190">
        <v>6.89</v>
      </c>
    </row>
    <row r="7295" spans="1:4" x14ac:dyDescent="0.2">
      <c r="A7295" s="185">
        <v>10767</v>
      </c>
      <c r="B7295" s="186" t="s">
        <v>3044</v>
      </c>
      <c r="C7295" s="185" t="s">
        <v>6</v>
      </c>
      <c r="D7295" s="187">
        <v>18.96</v>
      </c>
    </row>
    <row r="7296" spans="1:4" x14ac:dyDescent="0.2">
      <c r="A7296" s="188">
        <v>1970</v>
      </c>
      <c r="B7296" s="189" t="s">
        <v>3045</v>
      </c>
      <c r="C7296" s="188" t="s">
        <v>6</v>
      </c>
      <c r="D7296" s="190">
        <v>34.1</v>
      </c>
    </row>
    <row r="7297" spans="1:4" x14ac:dyDescent="0.2">
      <c r="A7297" s="185">
        <v>1967</v>
      </c>
      <c r="B7297" s="186" t="s">
        <v>3046</v>
      </c>
      <c r="C7297" s="185" t="s">
        <v>6</v>
      </c>
      <c r="D7297" s="187">
        <v>3.15</v>
      </c>
    </row>
    <row r="7298" spans="1:4" x14ac:dyDescent="0.2">
      <c r="A7298" s="188">
        <v>1968</v>
      </c>
      <c r="B7298" s="189" t="s">
        <v>3047</v>
      </c>
      <c r="C7298" s="188" t="s">
        <v>6</v>
      </c>
      <c r="D7298" s="190">
        <v>6.83</v>
      </c>
    </row>
    <row r="7299" spans="1:4" x14ac:dyDescent="0.2">
      <c r="A7299" s="185">
        <v>1969</v>
      </c>
      <c r="B7299" s="186" t="s">
        <v>3048</v>
      </c>
      <c r="C7299" s="185" t="s">
        <v>6</v>
      </c>
      <c r="D7299" s="187">
        <v>21.33</v>
      </c>
    </row>
    <row r="7300" spans="1:4" ht="25.5" x14ac:dyDescent="0.2">
      <c r="A7300" s="188">
        <v>1839</v>
      </c>
      <c r="B7300" s="189" t="s">
        <v>3049</v>
      </c>
      <c r="C7300" s="188" t="s">
        <v>6</v>
      </c>
      <c r="D7300" s="190">
        <v>40.799999999999997</v>
      </c>
    </row>
    <row r="7301" spans="1:4" x14ac:dyDescent="0.2">
      <c r="A7301" s="185">
        <v>1835</v>
      </c>
      <c r="B7301" s="186" t="s">
        <v>3050</v>
      </c>
      <c r="C7301" s="185" t="s">
        <v>6</v>
      </c>
      <c r="D7301" s="187">
        <v>9.99</v>
      </c>
    </row>
    <row r="7302" spans="1:4" x14ac:dyDescent="0.2">
      <c r="A7302" s="188">
        <v>1823</v>
      </c>
      <c r="B7302" s="189" t="s">
        <v>3051</v>
      </c>
      <c r="C7302" s="188" t="s">
        <v>6</v>
      </c>
      <c r="D7302" s="190">
        <v>23.33</v>
      </c>
    </row>
    <row r="7303" spans="1:4" ht="25.5" x14ac:dyDescent="0.2">
      <c r="A7303" s="185">
        <v>1827</v>
      </c>
      <c r="B7303" s="186" t="s">
        <v>3052</v>
      </c>
      <c r="C7303" s="185" t="s">
        <v>6</v>
      </c>
      <c r="D7303" s="187">
        <v>41.97</v>
      </c>
    </row>
    <row r="7304" spans="1:4" x14ac:dyDescent="0.2">
      <c r="A7304" s="188">
        <v>1831</v>
      </c>
      <c r="B7304" s="189" t="s">
        <v>3053</v>
      </c>
      <c r="C7304" s="188" t="s">
        <v>6</v>
      </c>
      <c r="D7304" s="190">
        <v>10.38</v>
      </c>
    </row>
    <row r="7305" spans="1:4" x14ac:dyDescent="0.2">
      <c r="A7305" s="185">
        <v>1825</v>
      </c>
      <c r="B7305" s="186" t="s">
        <v>3054</v>
      </c>
      <c r="C7305" s="185" t="s">
        <v>6</v>
      </c>
      <c r="D7305" s="187">
        <v>23.29</v>
      </c>
    </row>
    <row r="7306" spans="1:4" ht="25.5" x14ac:dyDescent="0.2">
      <c r="A7306" s="188">
        <v>1828</v>
      </c>
      <c r="B7306" s="189" t="s">
        <v>3055</v>
      </c>
      <c r="C7306" s="188" t="s">
        <v>6</v>
      </c>
      <c r="D7306" s="190">
        <v>47.55</v>
      </c>
    </row>
    <row r="7307" spans="1:4" x14ac:dyDescent="0.2">
      <c r="A7307" s="185">
        <v>1845</v>
      </c>
      <c r="B7307" s="186" t="s">
        <v>3056</v>
      </c>
      <c r="C7307" s="185" t="s">
        <v>6</v>
      </c>
      <c r="D7307" s="187">
        <v>11.37</v>
      </c>
    </row>
    <row r="7308" spans="1:4" x14ac:dyDescent="0.2">
      <c r="A7308" s="188">
        <v>1824</v>
      </c>
      <c r="B7308" s="189" t="s">
        <v>3057</v>
      </c>
      <c r="C7308" s="188" t="s">
        <v>6</v>
      </c>
      <c r="D7308" s="190">
        <v>26.54</v>
      </c>
    </row>
    <row r="7309" spans="1:4" x14ac:dyDescent="0.2">
      <c r="A7309" s="185">
        <v>1941</v>
      </c>
      <c r="B7309" s="186" t="s">
        <v>3058</v>
      </c>
      <c r="C7309" s="185" t="s">
        <v>6</v>
      </c>
      <c r="D7309" s="187">
        <v>12.15</v>
      </c>
    </row>
    <row r="7310" spans="1:4" x14ac:dyDescent="0.2">
      <c r="A7310" s="188">
        <v>1940</v>
      </c>
      <c r="B7310" s="189" t="s">
        <v>3059</v>
      </c>
      <c r="C7310" s="188" t="s">
        <v>6</v>
      </c>
      <c r="D7310" s="190">
        <v>12.11</v>
      </c>
    </row>
    <row r="7311" spans="1:4" x14ac:dyDescent="0.2">
      <c r="A7311" s="185">
        <v>1937</v>
      </c>
      <c r="B7311" s="186" t="s">
        <v>3060</v>
      </c>
      <c r="C7311" s="185" t="s">
        <v>6</v>
      </c>
      <c r="D7311" s="187">
        <v>2.08</v>
      </c>
    </row>
    <row r="7312" spans="1:4" x14ac:dyDescent="0.2">
      <c r="A7312" s="188">
        <v>1939</v>
      </c>
      <c r="B7312" s="189" t="s">
        <v>3061</v>
      </c>
      <c r="C7312" s="188" t="s">
        <v>6</v>
      </c>
      <c r="D7312" s="190">
        <v>4.7699999999999996</v>
      </c>
    </row>
    <row r="7313" spans="1:4" x14ac:dyDescent="0.2">
      <c r="A7313" s="185">
        <v>1942</v>
      </c>
      <c r="B7313" s="186" t="s">
        <v>3062</v>
      </c>
      <c r="C7313" s="185" t="s">
        <v>6</v>
      </c>
      <c r="D7313" s="187">
        <v>23</v>
      </c>
    </row>
    <row r="7314" spans="1:4" x14ac:dyDescent="0.2">
      <c r="A7314" s="188">
        <v>1938</v>
      </c>
      <c r="B7314" s="189" t="s">
        <v>3063</v>
      </c>
      <c r="C7314" s="188" t="s">
        <v>6</v>
      </c>
      <c r="D7314" s="190">
        <v>2.62</v>
      </c>
    </row>
    <row r="7315" spans="1:4" ht="25.5" x14ac:dyDescent="0.2">
      <c r="A7315" s="185">
        <v>1858</v>
      </c>
      <c r="B7315" s="186" t="s">
        <v>3064</v>
      </c>
      <c r="C7315" s="185" t="s">
        <v>6</v>
      </c>
      <c r="D7315" s="187">
        <v>16.600000000000001</v>
      </c>
    </row>
    <row r="7316" spans="1:4" ht="25.5" x14ac:dyDescent="0.2">
      <c r="A7316" s="188">
        <v>1857</v>
      </c>
      <c r="B7316" s="189" t="s">
        <v>3065</v>
      </c>
      <c r="C7316" s="188" t="s">
        <v>6</v>
      </c>
      <c r="D7316" s="190">
        <v>40.61</v>
      </c>
    </row>
    <row r="7317" spans="1:4" ht="25.5" x14ac:dyDescent="0.2">
      <c r="A7317" s="185">
        <v>1844</v>
      </c>
      <c r="B7317" s="186" t="s">
        <v>3066</v>
      </c>
      <c r="C7317" s="185" t="s">
        <v>6</v>
      </c>
      <c r="D7317" s="187">
        <v>71.2</v>
      </c>
    </row>
    <row r="7318" spans="1:4" ht="25.5" x14ac:dyDescent="0.2">
      <c r="A7318" s="188">
        <v>1836</v>
      </c>
      <c r="B7318" s="189" t="s">
        <v>3067</v>
      </c>
      <c r="C7318" s="188" t="s">
        <v>6</v>
      </c>
      <c r="D7318" s="190">
        <v>156.85</v>
      </c>
    </row>
    <row r="7319" spans="1:4" ht="25.5" x14ac:dyDescent="0.2">
      <c r="A7319" s="185">
        <v>1837</v>
      </c>
      <c r="B7319" s="186" t="s">
        <v>3068</v>
      </c>
      <c r="C7319" s="185" t="s">
        <v>6</v>
      </c>
      <c r="D7319" s="187">
        <v>258</v>
      </c>
    </row>
    <row r="7320" spans="1:4" ht="25.5" x14ac:dyDescent="0.2">
      <c r="A7320" s="188">
        <v>1860</v>
      </c>
      <c r="B7320" s="189" t="s">
        <v>3069</v>
      </c>
      <c r="C7320" s="188" t="s">
        <v>6</v>
      </c>
      <c r="D7320" s="190">
        <v>508.09</v>
      </c>
    </row>
    <row r="7321" spans="1:4" ht="25.5" x14ac:dyDescent="0.2">
      <c r="A7321" s="185">
        <v>1862</v>
      </c>
      <c r="B7321" s="186" t="s">
        <v>3070</v>
      </c>
      <c r="C7321" s="185" t="s">
        <v>6</v>
      </c>
      <c r="D7321" s="187">
        <v>816.33</v>
      </c>
    </row>
    <row r="7322" spans="1:4" ht="25.5" x14ac:dyDescent="0.2">
      <c r="A7322" s="188">
        <v>1863</v>
      </c>
      <c r="B7322" s="189" t="s">
        <v>3071</v>
      </c>
      <c r="C7322" s="188" t="s">
        <v>6</v>
      </c>
      <c r="D7322" s="190">
        <v>15.96</v>
      </c>
    </row>
    <row r="7323" spans="1:4" ht="25.5" x14ac:dyDescent="0.2">
      <c r="A7323" s="185">
        <v>1864</v>
      </c>
      <c r="B7323" s="186" t="s">
        <v>3072</v>
      </c>
      <c r="C7323" s="185" t="s">
        <v>6</v>
      </c>
      <c r="D7323" s="187">
        <v>41.8</v>
      </c>
    </row>
    <row r="7324" spans="1:4" ht="25.5" x14ac:dyDescent="0.2">
      <c r="A7324" s="188">
        <v>1865</v>
      </c>
      <c r="B7324" s="189" t="s">
        <v>3073</v>
      </c>
      <c r="C7324" s="188" t="s">
        <v>6</v>
      </c>
      <c r="D7324" s="190">
        <v>71.7</v>
      </c>
    </row>
    <row r="7325" spans="1:4" ht="25.5" x14ac:dyDescent="0.2">
      <c r="A7325" s="185">
        <v>1866</v>
      </c>
      <c r="B7325" s="186" t="s">
        <v>3074</v>
      </c>
      <c r="C7325" s="185" t="s">
        <v>6</v>
      </c>
      <c r="D7325" s="187">
        <v>196.16</v>
      </c>
    </row>
    <row r="7326" spans="1:4" ht="25.5" x14ac:dyDescent="0.2">
      <c r="A7326" s="188">
        <v>1853</v>
      </c>
      <c r="B7326" s="189" t="s">
        <v>3075</v>
      </c>
      <c r="C7326" s="188" t="s">
        <v>6</v>
      </c>
      <c r="D7326" s="190">
        <v>290</v>
      </c>
    </row>
    <row r="7327" spans="1:4" ht="25.5" x14ac:dyDescent="0.2">
      <c r="A7327" s="185">
        <v>1867</v>
      </c>
      <c r="B7327" s="186" t="s">
        <v>3076</v>
      </c>
      <c r="C7327" s="185" t="s">
        <v>6</v>
      </c>
      <c r="D7327" s="187">
        <v>642</v>
      </c>
    </row>
    <row r="7328" spans="1:4" ht="25.5" x14ac:dyDescent="0.2">
      <c r="A7328" s="188">
        <v>1868</v>
      </c>
      <c r="B7328" s="189" t="s">
        <v>3077</v>
      </c>
      <c r="C7328" s="188" t="s">
        <v>6</v>
      </c>
      <c r="D7328" s="190">
        <v>926.41</v>
      </c>
    </row>
    <row r="7329" spans="1:4" ht="25.5" x14ac:dyDescent="0.2">
      <c r="A7329" s="185">
        <v>1859</v>
      </c>
      <c r="B7329" s="186" t="s">
        <v>3078</v>
      </c>
      <c r="C7329" s="185" t="s">
        <v>6</v>
      </c>
      <c r="D7329" s="187">
        <v>1212.47</v>
      </c>
    </row>
    <row r="7330" spans="1:4" ht="25.5" x14ac:dyDescent="0.2">
      <c r="A7330" s="188">
        <v>20097</v>
      </c>
      <c r="B7330" s="189" t="s">
        <v>16784</v>
      </c>
      <c r="C7330" s="188" t="s">
        <v>6</v>
      </c>
      <c r="D7330" s="190">
        <v>28.22</v>
      </c>
    </row>
    <row r="7331" spans="1:4" ht="25.5" x14ac:dyDescent="0.2">
      <c r="A7331" s="185">
        <v>20098</v>
      </c>
      <c r="B7331" s="186" t="s">
        <v>16785</v>
      </c>
      <c r="C7331" s="185" t="s">
        <v>6</v>
      </c>
      <c r="D7331" s="187">
        <v>203.47</v>
      </c>
    </row>
    <row r="7332" spans="1:4" ht="25.5" x14ac:dyDescent="0.2">
      <c r="A7332" s="188">
        <v>20096</v>
      </c>
      <c r="B7332" s="189" t="s">
        <v>16786</v>
      </c>
      <c r="C7332" s="188" t="s">
        <v>6</v>
      </c>
      <c r="D7332" s="190">
        <v>16.27</v>
      </c>
    </row>
    <row r="7333" spans="1:4" x14ac:dyDescent="0.2">
      <c r="A7333" s="185">
        <v>1964</v>
      </c>
      <c r="B7333" s="186" t="s">
        <v>3079</v>
      </c>
      <c r="C7333" s="185" t="s">
        <v>6</v>
      </c>
      <c r="D7333" s="187">
        <v>20.75</v>
      </c>
    </row>
    <row r="7334" spans="1:4" x14ac:dyDescent="0.2">
      <c r="A7334" s="188">
        <v>1880</v>
      </c>
      <c r="B7334" s="189" t="s">
        <v>16787</v>
      </c>
      <c r="C7334" s="188" t="s">
        <v>6</v>
      </c>
      <c r="D7334" s="190">
        <v>1.56</v>
      </c>
    </row>
    <row r="7335" spans="1:4" x14ac:dyDescent="0.2">
      <c r="A7335" s="185">
        <v>39274</v>
      </c>
      <c r="B7335" s="186" t="s">
        <v>16788</v>
      </c>
      <c r="C7335" s="185" t="s">
        <v>6</v>
      </c>
      <c r="D7335" s="187">
        <v>1.21</v>
      </c>
    </row>
    <row r="7336" spans="1:4" ht="25.5" x14ac:dyDescent="0.2">
      <c r="A7336" s="188">
        <v>2628</v>
      </c>
      <c r="B7336" s="189" t="s">
        <v>16789</v>
      </c>
      <c r="C7336" s="188" t="s">
        <v>6</v>
      </c>
      <c r="D7336" s="190">
        <v>111.91</v>
      </c>
    </row>
    <row r="7337" spans="1:4" ht="25.5" x14ac:dyDescent="0.2">
      <c r="A7337" s="185">
        <v>2622</v>
      </c>
      <c r="B7337" s="186" t="s">
        <v>16790</v>
      </c>
      <c r="C7337" s="185" t="s">
        <v>6</v>
      </c>
      <c r="D7337" s="187">
        <v>2.65</v>
      </c>
    </row>
    <row r="7338" spans="1:4" ht="25.5" x14ac:dyDescent="0.2">
      <c r="A7338" s="188">
        <v>2623</v>
      </c>
      <c r="B7338" s="189" t="s">
        <v>16791</v>
      </c>
      <c r="C7338" s="188" t="s">
        <v>6</v>
      </c>
      <c r="D7338" s="190">
        <v>3.2</v>
      </c>
    </row>
    <row r="7339" spans="1:4" ht="25.5" x14ac:dyDescent="0.2">
      <c r="A7339" s="185">
        <v>2624</v>
      </c>
      <c r="B7339" s="186" t="s">
        <v>16792</v>
      </c>
      <c r="C7339" s="185" t="s">
        <v>6</v>
      </c>
      <c r="D7339" s="187">
        <v>5.08</v>
      </c>
    </row>
    <row r="7340" spans="1:4" ht="25.5" x14ac:dyDescent="0.2">
      <c r="A7340" s="188">
        <v>2625</v>
      </c>
      <c r="B7340" s="189" t="s">
        <v>16793</v>
      </c>
      <c r="C7340" s="188" t="s">
        <v>6</v>
      </c>
      <c r="D7340" s="190">
        <v>10.73</v>
      </c>
    </row>
    <row r="7341" spans="1:4" ht="25.5" x14ac:dyDescent="0.2">
      <c r="A7341" s="185">
        <v>2626</v>
      </c>
      <c r="B7341" s="186" t="s">
        <v>16794</v>
      </c>
      <c r="C7341" s="185" t="s">
        <v>6</v>
      </c>
      <c r="D7341" s="187">
        <v>15.73</v>
      </c>
    </row>
    <row r="7342" spans="1:4" ht="25.5" x14ac:dyDescent="0.2">
      <c r="A7342" s="188">
        <v>2630</v>
      </c>
      <c r="B7342" s="189" t="s">
        <v>16795</v>
      </c>
      <c r="C7342" s="188" t="s">
        <v>6</v>
      </c>
      <c r="D7342" s="190">
        <v>23.93</v>
      </c>
    </row>
    <row r="7343" spans="1:4" ht="25.5" x14ac:dyDescent="0.2">
      <c r="A7343" s="185">
        <v>2627</v>
      </c>
      <c r="B7343" s="186" t="s">
        <v>16796</v>
      </c>
      <c r="C7343" s="185" t="s">
        <v>6</v>
      </c>
      <c r="D7343" s="187">
        <v>42.15</v>
      </c>
    </row>
    <row r="7344" spans="1:4" ht="25.5" x14ac:dyDescent="0.2">
      <c r="A7344" s="188">
        <v>2629</v>
      </c>
      <c r="B7344" s="189" t="s">
        <v>16797</v>
      </c>
      <c r="C7344" s="188" t="s">
        <v>6</v>
      </c>
      <c r="D7344" s="190">
        <v>57.01</v>
      </c>
    </row>
    <row r="7345" spans="1:4" x14ac:dyDescent="0.2">
      <c r="A7345" s="185">
        <v>12033</v>
      </c>
      <c r="B7345" s="186" t="s">
        <v>3080</v>
      </c>
      <c r="C7345" s="185" t="s">
        <v>6</v>
      </c>
      <c r="D7345" s="187">
        <v>4.9800000000000004</v>
      </c>
    </row>
    <row r="7346" spans="1:4" x14ac:dyDescent="0.2">
      <c r="A7346" s="188">
        <v>40408</v>
      </c>
      <c r="B7346" s="189" t="s">
        <v>3081</v>
      </c>
      <c r="C7346" s="188" t="s">
        <v>6</v>
      </c>
      <c r="D7346" s="190">
        <v>3.27</v>
      </c>
    </row>
    <row r="7347" spans="1:4" x14ac:dyDescent="0.2">
      <c r="A7347" s="185">
        <v>40409</v>
      </c>
      <c r="B7347" s="186" t="s">
        <v>3082</v>
      </c>
      <c r="C7347" s="185" t="s">
        <v>6</v>
      </c>
      <c r="D7347" s="187">
        <v>1.1599999999999999</v>
      </c>
    </row>
    <row r="7348" spans="1:4" x14ac:dyDescent="0.2">
      <c r="A7348" s="188">
        <v>39276</v>
      </c>
      <c r="B7348" s="189" t="s">
        <v>3083</v>
      </c>
      <c r="C7348" s="188" t="s">
        <v>6</v>
      </c>
      <c r="D7348" s="190">
        <v>2.95</v>
      </c>
    </row>
    <row r="7349" spans="1:4" x14ac:dyDescent="0.2">
      <c r="A7349" s="185">
        <v>39277</v>
      </c>
      <c r="B7349" s="186" t="s">
        <v>3084</v>
      </c>
      <c r="C7349" s="185" t="s">
        <v>6</v>
      </c>
      <c r="D7349" s="187">
        <v>7.97</v>
      </c>
    </row>
    <row r="7350" spans="1:4" x14ac:dyDescent="0.2">
      <c r="A7350" s="188">
        <v>12034</v>
      </c>
      <c r="B7350" s="189" t="s">
        <v>3085</v>
      </c>
      <c r="C7350" s="188" t="s">
        <v>6</v>
      </c>
      <c r="D7350" s="190">
        <v>2.2599999999999998</v>
      </c>
    </row>
    <row r="7351" spans="1:4" x14ac:dyDescent="0.2">
      <c r="A7351" s="185">
        <v>39879</v>
      </c>
      <c r="B7351" s="186" t="s">
        <v>3086</v>
      </c>
      <c r="C7351" s="185" t="s">
        <v>6</v>
      </c>
      <c r="D7351" s="187">
        <v>2.41</v>
      </c>
    </row>
    <row r="7352" spans="1:4" x14ac:dyDescent="0.2">
      <c r="A7352" s="188">
        <v>39880</v>
      </c>
      <c r="B7352" s="189" t="s">
        <v>3087</v>
      </c>
      <c r="C7352" s="188" t="s">
        <v>6</v>
      </c>
      <c r="D7352" s="190">
        <v>5.35</v>
      </c>
    </row>
    <row r="7353" spans="1:4" x14ac:dyDescent="0.2">
      <c r="A7353" s="185">
        <v>39881</v>
      </c>
      <c r="B7353" s="186" t="s">
        <v>3088</v>
      </c>
      <c r="C7353" s="185" t="s">
        <v>6</v>
      </c>
      <c r="D7353" s="187">
        <v>8.59</v>
      </c>
    </row>
    <row r="7354" spans="1:4" x14ac:dyDescent="0.2">
      <c r="A7354" s="188">
        <v>39882</v>
      </c>
      <c r="B7354" s="189" t="s">
        <v>3089</v>
      </c>
      <c r="C7354" s="188" t="s">
        <v>6</v>
      </c>
      <c r="D7354" s="190">
        <v>22.63</v>
      </c>
    </row>
    <row r="7355" spans="1:4" x14ac:dyDescent="0.2">
      <c r="A7355" s="185">
        <v>39883</v>
      </c>
      <c r="B7355" s="186" t="s">
        <v>3090</v>
      </c>
      <c r="C7355" s="185" t="s">
        <v>6</v>
      </c>
      <c r="D7355" s="187">
        <v>36.14</v>
      </c>
    </row>
    <row r="7356" spans="1:4" x14ac:dyDescent="0.2">
      <c r="A7356" s="188">
        <v>39884</v>
      </c>
      <c r="B7356" s="189" t="s">
        <v>3091</v>
      </c>
      <c r="C7356" s="188" t="s">
        <v>6</v>
      </c>
      <c r="D7356" s="190">
        <v>53.68</v>
      </c>
    </row>
    <row r="7357" spans="1:4" x14ac:dyDescent="0.2">
      <c r="A7357" s="185">
        <v>39885</v>
      </c>
      <c r="B7357" s="186" t="s">
        <v>3092</v>
      </c>
      <c r="C7357" s="185" t="s">
        <v>6</v>
      </c>
      <c r="D7357" s="187">
        <v>127.58</v>
      </c>
    </row>
    <row r="7358" spans="1:4" x14ac:dyDescent="0.2">
      <c r="A7358" s="188">
        <v>1777</v>
      </c>
      <c r="B7358" s="189" t="s">
        <v>3093</v>
      </c>
      <c r="C7358" s="188" t="s">
        <v>6</v>
      </c>
      <c r="D7358" s="190">
        <v>40.82</v>
      </c>
    </row>
    <row r="7359" spans="1:4" x14ac:dyDescent="0.2">
      <c r="A7359" s="185">
        <v>1819</v>
      </c>
      <c r="B7359" s="186" t="s">
        <v>3094</v>
      </c>
      <c r="C7359" s="185" t="s">
        <v>6</v>
      </c>
      <c r="D7359" s="187">
        <v>29.7</v>
      </c>
    </row>
    <row r="7360" spans="1:4" x14ac:dyDescent="0.2">
      <c r="A7360" s="188">
        <v>1775</v>
      </c>
      <c r="B7360" s="189" t="s">
        <v>3095</v>
      </c>
      <c r="C7360" s="188" t="s">
        <v>6</v>
      </c>
      <c r="D7360" s="190">
        <v>8.8800000000000008</v>
      </c>
    </row>
    <row r="7361" spans="1:4" x14ac:dyDescent="0.2">
      <c r="A7361" s="185">
        <v>1776</v>
      </c>
      <c r="B7361" s="186" t="s">
        <v>3096</v>
      </c>
      <c r="C7361" s="185" t="s">
        <v>6</v>
      </c>
      <c r="D7361" s="187">
        <v>24.16</v>
      </c>
    </row>
    <row r="7362" spans="1:4" x14ac:dyDescent="0.2">
      <c r="A7362" s="188">
        <v>1778</v>
      </c>
      <c r="B7362" s="189" t="s">
        <v>3097</v>
      </c>
      <c r="C7362" s="188" t="s">
        <v>6</v>
      </c>
      <c r="D7362" s="190">
        <v>98.81</v>
      </c>
    </row>
    <row r="7363" spans="1:4" x14ac:dyDescent="0.2">
      <c r="A7363" s="185">
        <v>1818</v>
      </c>
      <c r="B7363" s="186" t="s">
        <v>3098</v>
      </c>
      <c r="C7363" s="185" t="s">
        <v>6</v>
      </c>
      <c r="D7363" s="187">
        <v>65.59</v>
      </c>
    </row>
    <row r="7364" spans="1:4" x14ac:dyDescent="0.2">
      <c r="A7364" s="188">
        <v>1820</v>
      </c>
      <c r="B7364" s="189" t="s">
        <v>3099</v>
      </c>
      <c r="C7364" s="188" t="s">
        <v>6</v>
      </c>
      <c r="D7364" s="190">
        <v>12.82</v>
      </c>
    </row>
    <row r="7365" spans="1:4" x14ac:dyDescent="0.2">
      <c r="A7365" s="185">
        <v>1779</v>
      </c>
      <c r="B7365" s="186" t="s">
        <v>3100</v>
      </c>
      <c r="C7365" s="185" t="s">
        <v>6</v>
      </c>
      <c r="D7365" s="187">
        <v>143.71</v>
      </c>
    </row>
    <row r="7366" spans="1:4" x14ac:dyDescent="0.2">
      <c r="A7366" s="188">
        <v>1780</v>
      </c>
      <c r="B7366" s="189" t="s">
        <v>3101</v>
      </c>
      <c r="C7366" s="188" t="s">
        <v>6</v>
      </c>
      <c r="D7366" s="190">
        <v>296.27</v>
      </c>
    </row>
    <row r="7367" spans="1:4" ht="25.5" x14ac:dyDescent="0.2">
      <c r="A7367" s="185">
        <v>1783</v>
      </c>
      <c r="B7367" s="186" t="s">
        <v>3102</v>
      </c>
      <c r="C7367" s="185" t="s">
        <v>6</v>
      </c>
      <c r="D7367" s="187">
        <v>31.32</v>
      </c>
    </row>
    <row r="7368" spans="1:4" ht="25.5" x14ac:dyDescent="0.2">
      <c r="A7368" s="188">
        <v>1782</v>
      </c>
      <c r="B7368" s="189" t="s">
        <v>3103</v>
      </c>
      <c r="C7368" s="188" t="s">
        <v>6</v>
      </c>
      <c r="D7368" s="190">
        <v>24.76</v>
      </c>
    </row>
    <row r="7369" spans="1:4" ht="25.5" x14ac:dyDescent="0.2">
      <c r="A7369" s="185">
        <v>1817</v>
      </c>
      <c r="B7369" s="186" t="s">
        <v>3104</v>
      </c>
      <c r="C7369" s="185" t="s">
        <v>6</v>
      </c>
      <c r="D7369" s="187">
        <v>7.38</v>
      </c>
    </row>
    <row r="7370" spans="1:4" x14ac:dyDescent="0.2">
      <c r="A7370" s="188">
        <v>1781</v>
      </c>
      <c r="B7370" s="189" t="s">
        <v>3105</v>
      </c>
      <c r="C7370" s="188" t="s">
        <v>6</v>
      </c>
      <c r="D7370" s="190">
        <v>16.13</v>
      </c>
    </row>
    <row r="7371" spans="1:4" ht="25.5" x14ac:dyDescent="0.2">
      <c r="A7371" s="185">
        <v>1784</v>
      </c>
      <c r="B7371" s="186" t="s">
        <v>3106</v>
      </c>
      <c r="C7371" s="185" t="s">
        <v>6</v>
      </c>
      <c r="D7371" s="187">
        <v>88.45</v>
      </c>
    </row>
    <row r="7372" spans="1:4" x14ac:dyDescent="0.2">
      <c r="A7372" s="188">
        <v>1810</v>
      </c>
      <c r="B7372" s="189" t="s">
        <v>3107</v>
      </c>
      <c r="C7372" s="188" t="s">
        <v>6</v>
      </c>
      <c r="D7372" s="190">
        <v>49.06</v>
      </c>
    </row>
    <row r="7373" spans="1:4" ht="25.5" x14ac:dyDescent="0.2">
      <c r="A7373" s="185">
        <v>1811</v>
      </c>
      <c r="B7373" s="186" t="s">
        <v>3108</v>
      </c>
      <c r="C7373" s="185" t="s">
        <v>6</v>
      </c>
      <c r="D7373" s="187">
        <v>10.61</v>
      </c>
    </row>
    <row r="7374" spans="1:4" x14ac:dyDescent="0.2">
      <c r="A7374" s="188">
        <v>1812</v>
      </c>
      <c r="B7374" s="189" t="s">
        <v>3109</v>
      </c>
      <c r="C7374" s="188" t="s">
        <v>6</v>
      </c>
      <c r="D7374" s="190">
        <v>123.85</v>
      </c>
    </row>
    <row r="7375" spans="1:4" ht="25.5" x14ac:dyDescent="0.2">
      <c r="A7375" s="185">
        <v>2615</v>
      </c>
      <c r="B7375" s="186" t="s">
        <v>16798</v>
      </c>
      <c r="C7375" s="185" t="s">
        <v>6</v>
      </c>
      <c r="D7375" s="187">
        <v>74.33</v>
      </c>
    </row>
    <row r="7376" spans="1:4" ht="25.5" x14ac:dyDescent="0.2">
      <c r="A7376" s="188">
        <v>2635</v>
      </c>
      <c r="B7376" s="189" t="s">
        <v>16799</v>
      </c>
      <c r="C7376" s="188" t="s">
        <v>6</v>
      </c>
      <c r="D7376" s="190">
        <v>2.2200000000000002</v>
      </c>
    </row>
    <row r="7377" spans="1:4" ht="25.5" x14ac:dyDescent="0.2">
      <c r="A7377" s="185">
        <v>2609</v>
      </c>
      <c r="B7377" s="186" t="s">
        <v>16800</v>
      </c>
      <c r="C7377" s="185" t="s">
        <v>6</v>
      </c>
      <c r="D7377" s="187">
        <v>2.4900000000000002</v>
      </c>
    </row>
    <row r="7378" spans="1:4" ht="25.5" x14ac:dyDescent="0.2">
      <c r="A7378" s="188">
        <v>2634</v>
      </c>
      <c r="B7378" s="189" t="s">
        <v>16801</v>
      </c>
      <c r="C7378" s="188" t="s">
        <v>6</v>
      </c>
      <c r="D7378" s="190">
        <v>3.28</v>
      </c>
    </row>
    <row r="7379" spans="1:4" ht="25.5" x14ac:dyDescent="0.2">
      <c r="A7379" s="185">
        <v>2611</v>
      </c>
      <c r="B7379" s="186" t="s">
        <v>16802</v>
      </c>
      <c r="C7379" s="185" t="s">
        <v>6</v>
      </c>
      <c r="D7379" s="187">
        <v>9.24</v>
      </c>
    </row>
    <row r="7380" spans="1:4" ht="25.5" x14ac:dyDescent="0.2">
      <c r="A7380" s="188">
        <v>2612</v>
      </c>
      <c r="B7380" s="189" t="s">
        <v>16803</v>
      </c>
      <c r="C7380" s="188" t="s">
        <v>6</v>
      </c>
      <c r="D7380" s="190">
        <v>13.44</v>
      </c>
    </row>
    <row r="7381" spans="1:4" ht="25.5" x14ac:dyDescent="0.2">
      <c r="A7381" s="185">
        <v>2613</v>
      </c>
      <c r="B7381" s="186" t="s">
        <v>16804</v>
      </c>
      <c r="C7381" s="185" t="s">
        <v>6</v>
      </c>
      <c r="D7381" s="187">
        <v>32.450000000000003</v>
      </c>
    </row>
    <row r="7382" spans="1:4" ht="25.5" x14ac:dyDescent="0.2">
      <c r="A7382" s="188">
        <v>2614</v>
      </c>
      <c r="B7382" s="189" t="s">
        <v>16805</v>
      </c>
      <c r="C7382" s="188" t="s">
        <v>6</v>
      </c>
      <c r="D7382" s="190">
        <v>45.12</v>
      </c>
    </row>
    <row r="7383" spans="1:4" x14ac:dyDescent="0.2">
      <c r="A7383" s="185">
        <v>34359</v>
      </c>
      <c r="B7383" s="186" t="s">
        <v>3110</v>
      </c>
      <c r="C7383" s="185" t="s">
        <v>6</v>
      </c>
      <c r="D7383" s="187">
        <v>8.6</v>
      </c>
    </row>
    <row r="7384" spans="1:4" x14ac:dyDescent="0.2">
      <c r="A7384" s="188">
        <v>1789</v>
      </c>
      <c r="B7384" s="189" t="s">
        <v>3111</v>
      </c>
      <c r="C7384" s="188" t="s">
        <v>6</v>
      </c>
      <c r="D7384" s="190">
        <v>39.18</v>
      </c>
    </row>
    <row r="7385" spans="1:4" x14ac:dyDescent="0.2">
      <c r="A7385" s="185">
        <v>1788</v>
      </c>
      <c r="B7385" s="186" t="s">
        <v>3112</v>
      </c>
      <c r="C7385" s="185" t="s">
        <v>6</v>
      </c>
      <c r="D7385" s="187">
        <v>31.4</v>
      </c>
    </row>
    <row r="7386" spans="1:4" x14ac:dyDescent="0.2">
      <c r="A7386" s="188">
        <v>1786</v>
      </c>
      <c r="B7386" s="189" t="s">
        <v>3113</v>
      </c>
      <c r="C7386" s="188" t="s">
        <v>6</v>
      </c>
      <c r="D7386" s="190">
        <v>7.8</v>
      </c>
    </row>
    <row r="7387" spans="1:4" x14ac:dyDescent="0.2">
      <c r="A7387" s="185">
        <v>1787</v>
      </c>
      <c r="B7387" s="186" t="s">
        <v>3114</v>
      </c>
      <c r="C7387" s="185" t="s">
        <v>6</v>
      </c>
      <c r="D7387" s="187">
        <v>18.670000000000002</v>
      </c>
    </row>
    <row r="7388" spans="1:4" x14ac:dyDescent="0.2">
      <c r="A7388" s="188">
        <v>1791</v>
      </c>
      <c r="B7388" s="189" t="s">
        <v>3115</v>
      </c>
      <c r="C7388" s="188" t="s">
        <v>6</v>
      </c>
      <c r="D7388" s="190">
        <v>113.23</v>
      </c>
    </row>
    <row r="7389" spans="1:4" x14ac:dyDescent="0.2">
      <c r="A7389" s="185">
        <v>1790</v>
      </c>
      <c r="B7389" s="186" t="s">
        <v>3116</v>
      </c>
      <c r="C7389" s="185" t="s">
        <v>6</v>
      </c>
      <c r="D7389" s="187">
        <v>65.25</v>
      </c>
    </row>
    <row r="7390" spans="1:4" x14ac:dyDescent="0.2">
      <c r="A7390" s="188">
        <v>1813</v>
      </c>
      <c r="B7390" s="189" t="s">
        <v>3117</v>
      </c>
      <c r="C7390" s="188" t="s">
        <v>6</v>
      </c>
      <c r="D7390" s="190">
        <v>12.37</v>
      </c>
    </row>
    <row r="7391" spans="1:4" x14ac:dyDescent="0.2">
      <c r="A7391" s="185">
        <v>1792</v>
      </c>
      <c r="B7391" s="186" t="s">
        <v>3118</v>
      </c>
      <c r="C7391" s="185" t="s">
        <v>6</v>
      </c>
      <c r="D7391" s="187">
        <v>152.85</v>
      </c>
    </row>
    <row r="7392" spans="1:4" x14ac:dyDescent="0.2">
      <c r="A7392" s="188">
        <v>1793</v>
      </c>
      <c r="B7392" s="189" t="s">
        <v>3119</v>
      </c>
      <c r="C7392" s="188" t="s">
        <v>6</v>
      </c>
      <c r="D7392" s="190">
        <v>308.86</v>
      </c>
    </row>
    <row r="7393" spans="1:4" ht="25.5" x14ac:dyDescent="0.2">
      <c r="A7393" s="185">
        <v>1809</v>
      </c>
      <c r="B7393" s="186" t="s">
        <v>3120</v>
      </c>
      <c r="C7393" s="185" t="s">
        <v>6</v>
      </c>
      <c r="D7393" s="187">
        <v>36.729999999999997</v>
      </c>
    </row>
    <row r="7394" spans="1:4" ht="25.5" x14ac:dyDescent="0.2">
      <c r="A7394" s="188">
        <v>1814</v>
      </c>
      <c r="B7394" s="189" t="s">
        <v>3121</v>
      </c>
      <c r="C7394" s="188" t="s">
        <v>6</v>
      </c>
      <c r="D7394" s="190">
        <v>30.17</v>
      </c>
    </row>
    <row r="7395" spans="1:4" ht="25.5" x14ac:dyDescent="0.2">
      <c r="A7395" s="185">
        <v>1803</v>
      </c>
      <c r="B7395" s="186" t="s">
        <v>3122</v>
      </c>
      <c r="C7395" s="185" t="s">
        <v>6</v>
      </c>
      <c r="D7395" s="187">
        <v>7.62</v>
      </c>
    </row>
    <row r="7396" spans="1:4" x14ac:dyDescent="0.2">
      <c r="A7396" s="188">
        <v>1805</v>
      </c>
      <c r="B7396" s="189" t="s">
        <v>3123</v>
      </c>
      <c r="C7396" s="188" t="s">
        <v>6</v>
      </c>
      <c r="D7396" s="190">
        <v>17.510000000000002</v>
      </c>
    </row>
    <row r="7397" spans="1:4" ht="25.5" x14ac:dyDescent="0.2">
      <c r="A7397" s="185">
        <v>1821</v>
      </c>
      <c r="B7397" s="186" t="s">
        <v>3124</v>
      </c>
      <c r="C7397" s="185" t="s">
        <v>6</v>
      </c>
      <c r="D7397" s="187">
        <v>103.46</v>
      </c>
    </row>
    <row r="7398" spans="1:4" x14ac:dyDescent="0.2">
      <c r="A7398" s="188">
        <v>1806</v>
      </c>
      <c r="B7398" s="189" t="s">
        <v>3125</v>
      </c>
      <c r="C7398" s="188" t="s">
        <v>6</v>
      </c>
      <c r="D7398" s="190">
        <v>61.58</v>
      </c>
    </row>
    <row r="7399" spans="1:4" ht="25.5" x14ac:dyDescent="0.2">
      <c r="A7399" s="185">
        <v>1804</v>
      </c>
      <c r="B7399" s="186" t="s">
        <v>3126</v>
      </c>
      <c r="C7399" s="185" t="s">
        <v>6</v>
      </c>
      <c r="D7399" s="187">
        <v>10.85</v>
      </c>
    </row>
    <row r="7400" spans="1:4" x14ac:dyDescent="0.2">
      <c r="A7400" s="188">
        <v>1807</v>
      </c>
      <c r="B7400" s="189" t="s">
        <v>3127</v>
      </c>
      <c r="C7400" s="188" t="s">
        <v>6</v>
      </c>
      <c r="D7400" s="190">
        <v>147.96</v>
      </c>
    </row>
    <row r="7401" spans="1:4" x14ac:dyDescent="0.2">
      <c r="A7401" s="185">
        <v>1808</v>
      </c>
      <c r="B7401" s="186" t="s">
        <v>3128</v>
      </c>
      <c r="C7401" s="185" t="s">
        <v>6</v>
      </c>
      <c r="D7401" s="187">
        <v>296.64</v>
      </c>
    </row>
    <row r="7402" spans="1:4" x14ac:dyDescent="0.2">
      <c r="A7402" s="188">
        <v>1797</v>
      </c>
      <c r="B7402" s="189" t="s">
        <v>3129</v>
      </c>
      <c r="C7402" s="188" t="s">
        <v>6</v>
      </c>
      <c r="D7402" s="190">
        <v>44.49</v>
      </c>
    </row>
    <row r="7403" spans="1:4" x14ac:dyDescent="0.2">
      <c r="A7403" s="185">
        <v>1796</v>
      </c>
      <c r="B7403" s="186" t="s">
        <v>3130</v>
      </c>
      <c r="C7403" s="185" t="s">
        <v>6</v>
      </c>
      <c r="D7403" s="187">
        <v>34.119999999999997</v>
      </c>
    </row>
    <row r="7404" spans="1:4" x14ac:dyDescent="0.2">
      <c r="A7404" s="188">
        <v>1794</v>
      </c>
      <c r="B7404" s="189" t="s">
        <v>3131</v>
      </c>
      <c r="C7404" s="188" t="s">
        <v>6</v>
      </c>
      <c r="D7404" s="190">
        <v>8.14</v>
      </c>
    </row>
    <row r="7405" spans="1:4" x14ac:dyDescent="0.2">
      <c r="A7405" s="185">
        <v>1816</v>
      </c>
      <c r="B7405" s="186" t="s">
        <v>3132</v>
      </c>
      <c r="C7405" s="185" t="s">
        <v>6</v>
      </c>
      <c r="D7405" s="187">
        <v>18.37</v>
      </c>
    </row>
    <row r="7406" spans="1:4" x14ac:dyDescent="0.2">
      <c r="A7406" s="188">
        <v>1815</v>
      </c>
      <c r="B7406" s="189" t="s">
        <v>3133</v>
      </c>
      <c r="C7406" s="188" t="s">
        <v>6</v>
      </c>
      <c r="D7406" s="190">
        <v>141.06</v>
      </c>
    </row>
    <row r="7407" spans="1:4" x14ac:dyDescent="0.2">
      <c r="A7407" s="185">
        <v>1798</v>
      </c>
      <c r="B7407" s="186" t="s">
        <v>3134</v>
      </c>
      <c r="C7407" s="185" t="s">
        <v>6</v>
      </c>
      <c r="D7407" s="187">
        <v>63.12</v>
      </c>
    </row>
    <row r="7408" spans="1:4" x14ac:dyDescent="0.2">
      <c r="A7408" s="188">
        <v>1795</v>
      </c>
      <c r="B7408" s="189" t="s">
        <v>3135</v>
      </c>
      <c r="C7408" s="188" t="s">
        <v>6</v>
      </c>
      <c r="D7408" s="190">
        <v>11.28</v>
      </c>
    </row>
    <row r="7409" spans="1:4" x14ac:dyDescent="0.2">
      <c r="A7409" s="185">
        <v>1799</v>
      </c>
      <c r="B7409" s="186" t="s">
        <v>3136</v>
      </c>
      <c r="C7409" s="185" t="s">
        <v>6</v>
      </c>
      <c r="D7409" s="187">
        <v>183.72</v>
      </c>
    </row>
    <row r="7410" spans="1:4" x14ac:dyDescent="0.2">
      <c r="A7410" s="188">
        <v>1800</v>
      </c>
      <c r="B7410" s="189" t="s">
        <v>3137</v>
      </c>
      <c r="C7410" s="188" t="s">
        <v>6</v>
      </c>
      <c r="D7410" s="190">
        <v>350.75</v>
      </c>
    </row>
    <row r="7411" spans="1:4" x14ac:dyDescent="0.2">
      <c r="A7411" s="185">
        <v>1802</v>
      </c>
      <c r="B7411" s="186" t="s">
        <v>3138</v>
      </c>
      <c r="C7411" s="185" t="s">
        <v>6</v>
      </c>
      <c r="D7411" s="187">
        <v>877.38</v>
      </c>
    </row>
    <row r="7412" spans="1:4" x14ac:dyDescent="0.2">
      <c r="A7412" s="188">
        <v>39271</v>
      </c>
      <c r="B7412" s="189" t="s">
        <v>3139</v>
      </c>
      <c r="C7412" s="188" t="s">
        <v>6</v>
      </c>
      <c r="D7412" s="190">
        <v>1</v>
      </c>
    </row>
    <row r="7413" spans="1:4" x14ac:dyDescent="0.2">
      <c r="A7413" s="185">
        <v>39273</v>
      </c>
      <c r="B7413" s="186" t="s">
        <v>3140</v>
      </c>
      <c r="C7413" s="185" t="s">
        <v>6</v>
      </c>
      <c r="D7413" s="187">
        <v>1.7</v>
      </c>
    </row>
    <row r="7414" spans="1:4" x14ac:dyDescent="0.2">
      <c r="A7414" s="188">
        <v>39272</v>
      </c>
      <c r="B7414" s="189" t="s">
        <v>3141</v>
      </c>
      <c r="C7414" s="188" t="s">
        <v>6</v>
      </c>
      <c r="D7414" s="190">
        <v>1.23</v>
      </c>
    </row>
    <row r="7415" spans="1:4" x14ac:dyDescent="0.2">
      <c r="A7415" s="185">
        <v>1875</v>
      </c>
      <c r="B7415" s="186" t="s">
        <v>3142</v>
      </c>
      <c r="C7415" s="185" t="s">
        <v>6</v>
      </c>
      <c r="D7415" s="187">
        <v>2.72</v>
      </c>
    </row>
    <row r="7416" spans="1:4" x14ac:dyDescent="0.2">
      <c r="A7416" s="188">
        <v>1874</v>
      </c>
      <c r="B7416" s="189" t="s">
        <v>3143</v>
      </c>
      <c r="C7416" s="188" t="s">
        <v>6</v>
      </c>
      <c r="D7416" s="190">
        <v>2.25</v>
      </c>
    </row>
    <row r="7417" spans="1:4" x14ac:dyDescent="0.2">
      <c r="A7417" s="185">
        <v>1870</v>
      </c>
      <c r="B7417" s="186" t="s">
        <v>3144</v>
      </c>
      <c r="C7417" s="185" t="s">
        <v>6</v>
      </c>
      <c r="D7417" s="187">
        <v>1.3</v>
      </c>
    </row>
    <row r="7418" spans="1:4" x14ac:dyDescent="0.2">
      <c r="A7418" s="188">
        <v>1884</v>
      </c>
      <c r="B7418" s="189" t="s">
        <v>3145</v>
      </c>
      <c r="C7418" s="188" t="s">
        <v>6</v>
      </c>
      <c r="D7418" s="190">
        <v>1.99</v>
      </c>
    </row>
    <row r="7419" spans="1:4" x14ac:dyDescent="0.2">
      <c r="A7419" s="185">
        <v>1887</v>
      </c>
      <c r="B7419" s="186" t="s">
        <v>3146</v>
      </c>
      <c r="C7419" s="185" t="s">
        <v>6</v>
      </c>
      <c r="D7419" s="187">
        <v>11.3</v>
      </c>
    </row>
    <row r="7420" spans="1:4" x14ac:dyDescent="0.2">
      <c r="A7420" s="188">
        <v>1876</v>
      </c>
      <c r="B7420" s="189" t="s">
        <v>3147</v>
      </c>
      <c r="C7420" s="188" t="s">
        <v>6</v>
      </c>
      <c r="D7420" s="190">
        <v>4.43</v>
      </c>
    </row>
    <row r="7421" spans="1:4" x14ac:dyDescent="0.2">
      <c r="A7421" s="185">
        <v>1879</v>
      </c>
      <c r="B7421" s="186" t="s">
        <v>3148</v>
      </c>
      <c r="C7421" s="185" t="s">
        <v>6</v>
      </c>
      <c r="D7421" s="187">
        <v>1.31</v>
      </c>
    </row>
    <row r="7422" spans="1:4" x14ac:dyDescent="0.2">
      <c r="A7422" s="188">
        <v>1877</v>
      </c>
      <c r="B7422" s="189" t="s">
        <v>3149</v>
      </c>
      <c r="C7422" s="188" t="s">
        <v>6</v>
      </c>
      <c r="D7422" s="190">
        <v>11.31</v>
      </c>
    </row>
    <row r="7423" spans="1:4" x14ac:dyDescent="0.2">
      <c r="A7423" s="185">
        <v>1878</v>
      </c>
      <c r="B7423" s="186" t="s">
        <v>3150</v>
      </c>
      <c r="C7423" s="185" t="s">
        <v>6</v>
      </c>
      <c r="D7423" s="187">
        <v>22.74</v>
      </c>
    </row>
    <row r="7424" spans="1:4" ht="25.5" x14ac:dyDescent="0.2">
      <c r="A7424" s="188">
        <v>2621</v>
      </c>
      <c r="B7424" s="189" t="s">
        <v>16806</v>
      </c>
      <c r="C7424" s="188" t="s">
        <v>6</v>
      </c>
      <c r="D7424" s="190">
        <v>79.069999999999993</v>
      </c>
    </row>
    <row r="7425" spans="1:4" ht="25.5" x14ac:dyDescent="0.2">
      <c r="A7425" s="185">
        <v>2616</v>
      </c>
      <c r="B7425" s="186" t="s">
        <v>16807</v>
      </c>
      <c r="C7425" s="185" t="s">
        <v>6</v>
      </c>
      <c r="D7425" s="187">
        <v>2.23</v>
      </c>
    </row>
    <row r="7426" spans="1:4" ht="25.5" x14ac:dyDescent="0.2">
      <c r="A7426" s="188">
        <v>2633</v>
      </c>
      <c r="B7426" s="189" t="s">
        <v>16808</v>
      </c>
      <c r="C7426" s="188" t="s">
        <v>6</v>
      </c>
      <c r="D7426" s="190">
        <v>2.5299999999999998</v>
      </c>
    </row>
    <row r="7427" spans="1:4" ht="25.5" x14ac:dyDescent="0.2">
      <c r="A7427" s="185">
        <v>2617</v>
      </c>
      <c r="B7427" s="186" t="s">
        <v>16809</v>
      </c>
      <c r="C7427" s="185" t="s">
        <v>6</v>
      </c>
      <c r="D7427" s="187">
        <v>3.44</v>
      </c>
    </row>
    <row r="7428" spans="1:4" ht="25.5" x14ac:dyDescent="0.2">
      <c r="A7428" s="188">
        <v>2618</v>
      </c>
      <c r="B7428" s="189" t="s">
        <v>16810</v>
      </c>
      <c r="C7428" s="188" t="s">
        <v>6</v>
      </c>
      <c r="D7428" s="190">
        <v>7.83</v>
      </c>
    </row>
    <row r="7429" spans="1:4" ht="25.5" x14ac:dyDescent="0.2">
      <c r="A7429" s="185">
        <v>2632</v>
      </c>
      <c r="B7429" s="186" t="s">
        <v>16811</v>
      </c>
      <c r="C7429" s="185" t="s">
        <v>6</v>
      </c>
      <c r="D7429" s="187">
        <v>9.5500000000000007</v>
      </c>
    </row>
    <row r="7430" spans="1:4" ht="25.5" x14ac:dyDescent="0.2">
      <c r="A7430" s="188">
        <v>2631</v>
      </c>
      <c r="B7430" s="189" t="s">
        <v>16812</v>
      </c>
      <c r="C7430" s="188" t="s">
        <v>6</v>
      </c>
      <c r="D7430" s="190">
        <v>14.02</v>
      </c>
    </row>
    <row r="7431" spans="1:4" ht="25.5" x14ac:dyDescent="0.2">
      <c r="A7431" s="185">
        <v>2619</v>
      </c>
      <c r="B7431" s="186" t="s">
        <v>16813</v>
      </c>
      <c r="C7431" s="185" t="s">
        <v>6</v>
      </c>
      <c r="D7431" s="187">
        <v>35.51</v>
      </c>
    </row>
    <row r="7432" spans="1:4" ht="25.5" x14ac:dyDescent="0.2">
      <c r="A7432" s="188">
        <v>2620</v>
      </c>
      <c r="B7432" s="189" t="s">
        <v>16814</v>
      </c>
      <c r="C7432" s="188" t="s">
        <v>6</v>
      </c>
      <c r="D7432" s="190">
        <v>46.62</v>
      </c>
    </row>
    <row r="7433" spans="1:4" x14ac:dyDescent="0.2">
      <c r="A7433" s="185">
        <v>25968</v>
      </c>
      <c r="B7433" s="186" t="s">
        <v>3151</v>
      </c>
      <c r="C7433" s="185" t="s">
        <v>6</v>
      </c>
      <c r="D7433" s="187">
        <v>22.46</v>
      </c>
    </row>
    <row r="7434" spans="1:4" ht="25.5" x14ac:dyDescent="0.2">
      <c r="A7434" s="188">
        <v>38369</v>
      </c>
      <c r="B7434" s="189" t="s">
        <v>3152</v>
      </c>
      <c r="C7434" s="188" t="s">
        <v>6</v>
      </c>
      <c r="D7434" s="190">
        <v>10.11</v>
      </c>
    </row>
    <row r="7435" spans="1:4" x14ac:dyDescent="0.2">
      <c r="A7435" s="185">
        <v>38370</v>
      </c>
      <c r="B7435" s="186" t="s">
        <v>3153</v>
      </c>
      <c r="C7435" s="185" t="s">
        <v>6</v>
      </c>
      <c r="D7435" s="187">
        <v>10.11</v>
      </c>
    </row>
    <row r="7436" spans="1:4" x14ac:dyDescent="0.2">
      <c r="A7436" s="188">
        <v>38372</v>
      </c>
      <c r="B7436" s="189" t="s">
        <v>3154</v>
      </c>
      <c r="C7436" s="188" t="s">
        <v>6</v>
      </c>
      <c r="D7436" s="190">
        <v>13.31</v>
      </c>
    </row>
    <row r="7437" spans="1:4" x14ac:dyDescent="0.2">
      <c r="A7437" s="185">
        <v>2357</v>
      </c>
      <c r="B7437" s="186" t="s">
        <v>3155</v>
      </c>
      <c r="C7437" s="185" t="s">
        <v>13</v>
      </c>
      <c r="D7437" s="187">
        <v>20.440000000000001</v>
      </c>
    </row>
    <row r="7438" spans="1:4" x14ac:dyDescent="0.2">
      <c r="A7438" s="188">
        <v>40806</v>
      </c>
      <c r="B7438" s="189" t="s">
        <v>3156</v>
      </c>
      <c r="C7438" s="188" t="s">
        <v>86</v>
      </c>
      <c r="D7438" s="190">
        <v>3603.67</v>
      </c>
    </row>
    <row r="7439" spans="1:4" x14ac:dyDescent="0.2">
      <c r="A7439" s="185">
        <v>2355</v>
      </c>
      <c r="B7439" s="186" t="s">
        <v>55</v>
      </c>
      <c r="C7439" s="185" t="s">
        <v>13</v>
      </c>
      <c r="D7439" s="187">
        <v>24.87</v>
      </c>
    </row>
    <row r="7440" spans="1:4" x14ac:dyDescent="0.2">
      <c r="A7440" s="188">
        <v>40805</v>
      </c>
      <c r="B7440" s="189" t="s">
        <v>3157</v>
      </c>
      <c r="C7440" s="188" t="s">
        <v>86</v>
      </c>
      <c r="D7440" s="190">
        <v>4382.8900000000003</v>
      </c>
    </row>
    <row r="7441" spans="1:4" x14ac:dyDescent="0.2">
      <c r="A7441" s="185">
        <v>2358</v>
      </c>
      <c r="B7441" s="186" t="s">
        <v>3158</v>
      </c>
      <c r="C7441" s="185" t="s">
        <v>13</v>
      </c>
      <c r="D7441" s="187">
        <v>37.17</v>
      </c>
    </row>
    <row r="7442" spans="1:4" x14ac:dyDescent="0.2">
      <c r="A7442" s="188">
        <v>40807</v>
      </c>
      <c r="B7442" s="189" t="s">
        <v>3159</v>
      </c>
      <c r="C7442" s="188" t="s">
        <v>86</v>
      </c>
      <c r="D7442" s="190">
        <v>6551.55</v>
      </c>
    </row>
    <row r="7443" spans="1:4" x14ac:dyDescent="0.2">
      <c r="A7443" s="185">
        <v>40808</v>
      </c>
      <c r="B7443" s="186" t="s">
        <v>3160</v>
      </c>
      <c r="C7443" s="185" t="s">
        <v>86</v>
      </c>
      <c r="D7443" s="187">
        <v>3559.05</v>
      </c>
    </row>
    <row r="7444" spans="1:4" x14ac:dyDescent="0.2">
      <c r="A7444" s="188">
        <v>39397</v>
      </c>
      <c r="B7444" s="189" t="s">
        <v>3161</v>
      </c>
      <c r="C7444" s="188" t="s">
        <v>10</v>
      </c>
      <c r="D7444" s="190">
        <v>13.15</v>
      </c>
    </row>
    <row r="7445" spans="1:4" ht="25.5" x14ac:dyDescent="0.2">
      <c r="A7445" s="185">
        <v>2692</v>
      </c>
      <c r="B7445" s="186" t="s">
        <v>3162</v>
      </c>
      <c r="C7445" s="185" t="s">
        <v>10</v>
      </c>
      <c r="D7445" s="187">
        <v>6.23</v>
      </c>
    </row>
    <row r="7446" spans="1:4" x14ac:dyDescent="0.2">
      <c r="A7446" s="188">
        <v>6</v>
      </c>
      <c r="B7446" s="189" t="s">
        <v>3163</v>
      </c>
      <c r="C7446" s="188" t="s">
        <v>10</v>
      </c>
      <c r="D7446" s="190">
        <v>2.41</v>
      </c>
    </row>
    <row r="7447" spans="1:4" x14ac:dyDescent="0.2">
      <c r="A7447" s="185">
        <v>5330</v>
      </c>
      <c r="B7447" s="186" t="s">
        <v>3164</v>
      </c>
      <c r="C7447" s="185" t="s">
        <v>10</v>
      </c>
      <c r="D7447" s="187">
        <v>27.56</v>
      </c>
    </row>
    <row r="7448" spans="1:4" x14ac:dyDescent="0.2">
      <c r="A7448" s="188">
        <v>26017</v>
      </c>
      <c r="B7448" s="189" t="s">
        <v>3165</v>
      </c>
      <c r="C7448" s="188" t="s">
        <v>6</v>
      </c>
      <c r="D7448" s="190">
        <v>30.1</v>
      </c>
    </row>
    <row r="7449" spans="1:4" ht="25.5" x14ac:dyDescent="0.2">
      <c r="A7449" s="185">
        <v>25931</v>
      </c>
      <c r="B7449" s="186" t="s">
        <v>3166</v>
      </c>
      <c r="C7449" s="185" t="s">
        <v>6</v>
      </c>
      <c r="D7449" s="187">
        <v>95.67</v>
      </c>
    </row>
    <row r="7450" spans="1:4" ht="25.5" x14ac:dyDescent="0.2">
      <c r="A7450" s="188">
        <v>38140</v>
      </c>
      <c r="B7450" s="189" t="s">
        <v>3167</v>
      </c>
      <c r="C7450" s="188" t="s">
        <v>6</v>
      </c>
      <c r="D7450" s="190">
        <v>23.2</v>
      </c>
    </row>
    <row r="7451" spans="1:4" ht="25.5" x14ac:dyDescent="0.2">
      <c r="A7451" s="185">
        <v>13887</v>
      </c>
      <c r="B7451" s="186" t="s">
        <v>3168</v>
      </c>
      <c r="C7451" s="185" t="s">
        <v>6</v>
      </c>
      <c r="D7451" s="187">
        <v>549.27</v>
      </c>
    </row>
    <row r="7452" spans="1:4" x14ac:dyDescent="0.2">
      <c r="A7452" s="188">
        <v>26018</v>
      </c>
      <c r="B7452" s="189" t="s">
        <v>3169</v>
      </c>
      <c r="C7452" s="188" t="s">
        <v>6</v>
      </c>
      <c r="D7452" s="190">
        <v>24.45</v>
      </c>
    </row>
    <row r="7453" spans="1:4" ht="25.5" x14ac:dyDescent="0.2">
      <c r="A7453" s="185">
        <v>26019</v>
      </c>
      <c r="B7453" s="186" t="s">
        <v>3170</v>
      </c>
      <c r="C7453" s="185" t="s">
        <v>6</v>
      </c>
      <c r="D7453" s="187">
        <v>23.09</v>
      </c>
    </row>
    <row r="7454" spans="1:4" x14ac:dyDescent="0.2">
      <c r="A7454" s="188">
        <v>26020</v>
      </c>
      <c r="B7454" s="189" t="s">
        <v>3171</v>
      </c>
      <c r="C7454" s="188" t="s">
        <v>6</v>
      </c>
      <c r="D7454" s="190">
        <v>6.02</v>
      </c>
    </row>
    <row r="7455" spans="1:4" x14ac:dyDescent="0.2">
      <c r="A7455" s="185">
        <v>34544</v>
      </c>
      <c r="B7455" s="186" t="s">
        <v>3172</v>
      </c>
      <c r="C7455" s="185" t="s">
        <v>6</v>
      </c>
      <c r="D7455" s="187">
        <v>1290.75</v>
      </c>
    </row>
    <row r="7456" spans="1:4" ht="25.5" x14ac:dyDescent="0.2">
      <c r="A7456" s="188">
        <v>34729</v>
      </c>
      <c r="B7456" s="189" t="s">
        <v>3173</v>
      </c>
      <c r="C7456" s="188" t="s">
        <v>6</v>
      </c>
      <c r="D7456" s="190">
        <v>1015.37</v>
      </c>
    </row>
    <row r="7457" spans="1:4" ht="25.5" x14ac:dyDescent="0.2">
      <c r="A7457" s="185">
        <v>34734</v>
      </c>
      <c r="B7457" s="186" t="s">
        <v>3174</v>
      </c>
      <c r="C7457" s="185" t="s">
        <v>6</v>
      </c>
      <c r="D7457" s="187">
        <v>1572.13</v>
      </c>
    </row>
    <row r="7458" spans="1:4" ht="25.5" x14ac:dyDescent="0.2">
      <c r="A7458" s="188">
        <v>34738</v>
      </c>
      <c r="B7458" s="189" t="s">
        <v>3175</v>
      </c>
      <c r="C7458" s="188" t="s">
        <v>6</v>
      </c>
      <c r="D7458" s="190">
        <v>3672.98</v>
      </c>
    </row>
    <row r="7459" spans="1:4" x14ac:dyDescent="0.2">
      <c r="A7459" s="185">
        <v>2391</v>
      </c>
      <c r="B7459" s="186" t="s">
        <v>3176</v>
      </c>
      <c r="C7459" s="185" t="s">
        <v>6</v>
      </c>
      <c r="D7459" s="187">
        <v>298.73</v>
      </c>
    </row>
    <row r="7460" spans="1:4" x14ac:dyDescent="0.2">
      <c r="A7460" s="188">
        <v>2374</v>
      </c>
      <c r="B7460" s="189" t="s">
        <v>3177</v>
      </c>
      <c r="C7460" s="188" t="s">
        <v>6</v>
      </c>
      <c r="D7460" s="190">
        <v>338.9</v>
      </c>
    </row>
    <row r="7461" spans="1:4" x14ac:dyDescent="0.2">
      <c r="A7461" s="185">
        <v>2377</v>
      </c>
      <c r="B7461" s="186" t="s">
        <v>3178</v>
      </c>
      <c r="C7461" s="185" t="s">
        <v>6</v>
      </c>
      <c r="D7461" s="187">
        <v>475.62</v>
      </c>
    </row>
    <row r="7462" spans="1:4" x14ac:dyDescent="0.2">
      <c r="A7462" s="188">
        <v>2393</v>
      </c>
      <c r="B7462" s="189" t="s">
        <v>3179</v>
      </c>
      <c r="C7462" s="188" t="s">
        <v>6</v>
      </c>
      <c r="D7462" s="190">
        <v>796.48</v>
      </c>
    </row>
    <row r="7463" spans="1:4" x14ac:dyDescent="0.2">
      <c r="A7463" s="185">
        <v>34705</v>
      </c>
      <c r="B7463" s="186" t="s">
        <v>3180</v>
      </c>
      <c r="C7463" s="185" t="s">
        <v>6</v>
      </c>
      <c r="D7463" s="187">
        <v>696.64</v>
      </c>
    </row>
    <row r="7464" spans="1:4" x14ac:dyDescent="0.2">
      <c r="A7464" s="188">
        <v>34707</v>
      </c>
      <c r="B7464" s="189" t="s">
        <v>3181</v>
      </c>
      <c r="C7464" s="188" t="s">
        <v>6</v>
      </c>
      <c r="D7464" s="190">
        <v>1290.8900000000001</v>
      </c>
    </row>
    <row r="7465" spans="1:4" x14ac:dyDescent="0.2">
      <c r="A7465" s="185">
        <v>2378</v>
      </c>
      <c r="B7465" s="186" t="s">
        <v>3182</v>
      </c>
      <c r="C7465" s="185" t="s">
        <v>6</v>
      </c>
      <c r="D7465" s="187">
        <v>1094.08</v>
      </c>
    </row>
    <row r="7466" spans="1:4" x14ac:dyDescent="0.2">
      <c r="A7466" s="188">
        <v>2379</v>
      </c>
      <c r="B7466" s="189" t="s">
        <v>3183</v>
      </c>
      <c r="C7466" s="188" t="s">
        <v>6</v>
      </c>
      <c r="D7466" s="190">
        <v>1094.08</v>
      </c>
    </row>
    <row r="7467" spans="1:4" x14ac:dyDescent="0.2">
      <c r="A7467" s="185">
        <v>2376</v>
      </c>
      <c r="B7467" s="186" t="s">
        <v>3184</v>
      </c>
      <c r="C7467" s="185" t="s">
        <v>6</v>
      </c>
      <c r="D7467" s="187">
        <v>1801.94</v>
      </c>
    </row>
    <row r="7468" spans="1:4" x14ac:dyDescent="0.2">
      <c r="A7468" s="188">
        <v>2394</v>
      </c>
      <c r="B7468" s="189" t="s">
        <v>3185</v>
      </c>
      <c r="C7468" s="188" t="s">
        <v>6</v>
      </c>
      <c r="D7468" s="190">
        <v>3852.22</v>
      </c>
    </row>
    <row r="7469" spans="1:4" x14ac:dyDescent="0.2">
      <c r="A7469" s="185">
        <v>34686</v>
      </c>
      <c r="B7469" s="186" t="s">
        <v>3186</v>
      </c>
      <c r="C7469" s="185" t="s">
        <v>6</v>
      </c>
      <c r="D7469" s="187">
        <v>11.56</v>
      </c>
    </row>
    <row r="7470" spans="1:4" x14ac:dyDescent="0.2">
      <c r="A7470" s="188">
        <v>34616</v>
      </c>
      <c r="B7470" s="189" t="s">
        <v>3187</v>
      </c>
      <c r="C7470" s="188" t="s">
        <v>6</v>
      </c>
      <c r="D7470" s="190">
        <v>44.7</v>
      </c>
    </row>
    <row r="7471" spans="1:4" x14ac:dyDescent="0.2">
      <c r="A7471" s="185">
        <v>34623</v>
      </c>
      <c r="B7471" s="186" t="s">
        <v>3188</v>
      </c>
      <c r="C7471" s="185" t="s">
        <v>6</v>
      </c>
      <c r="D7471" s="187">
        <v>44.01</v>
      </c>
    </row>
    <row r="7472" spans="1:4" x14ac:dyDescent="0.2">
      <c r="A7472" s="188">
        <v>34628</v>
      </c>
      <c r="B7472" s="189" t="s">
        <v>3189</v>
      </c>
      <c r="C7472" s="188" t="s">
        <v>6</v>
      </c>
      <c r="D7472" s="190">
        <v>63.04</v>
      </c>
    </row>
    <row r="7473" spans="1:4" x14ac:dyDescent="0.2">
      <c r="A7473" s="185">
        <v>34653</v>
      </c>
      <c r="B7473" s="186" t="s">
        <v>3190</v>
      </c>
      <c r="C7473" s="185" t="s">
        <v>6</v>
      </c>
      <c r="D7473" s="187">
        <v>7.8</v>
      </c>
    </row>
    <row r="7474" spans="1:4" x14ac:dyDescent="0.2">
      <c r="A7474" s="188">
        <v>34688</v>
      </c>
      <c r="B7474" s="189" t="s">
        <v>3191</v>
      </c>
      <c r="C7474" s="188" t="s">
        <v>6</v>
      </c>
      <c r="D7474" s="190">
        <v>14.13</v>
      </c>
    </row>
    <row r="7475" spans="1:4" x14ac:dyDescent="0.2">
      <c r="A7475" s="185">
        <v>34709</v>
      </c>
      <c r="B7475" s="186" t="s">
        <v>3192</v>
      </c>
      <c r="C7475" s="185" t="s">
        <v>6</v>
      </c>
      <c r="D7475" s="187">
        <v>54.76</v>
      </c>
    </row>
    <row r="7476" spans="1:4" x14ac:dyDescent="0.2">
      <c r="A7476" s="188">
        <v>34714</v>
      </c>
      <c r="B7476" s="189" t="s">
        <v>3193</v>
      </c>
      <c r="C7476" s="188" t="s">
        <v>6</v>
      </c>
      <c r="D7476" s="190">
        <v>65.41</v>
      </c>
    </row>
    <row r="7477" spans="1:4" x14ac:dyDescent="0.2">
      <c r="A7477" s="185">
        <v>2388</v>
      </c>
      <c r="B7477" s="186" t="s">
        <v>3194</v>
      </c>
      <c r="C7477" s="185" t="s">
        <v>6</v>
      </c>
      <c r="D7477" s="187">
        <v>54.35</v>
      </c>
    </row>
    <row r="7478" spans="1:4" x14ac:dyDescent="0.2">
      <c r="A7478" s="188">
        <v>34606</v>
      </c>
      <c r="B7478" s="189" t="s">
        <v>16815</v>
      </c>
      <c r="C7478" s="188" t="s">
        <v>6</v>
      </c>
      <c r="D7478" s="190">
        <v>83.38</v>
      </c>
    </row>
    <row r="7479" spans="1:4" x14ac:dyDescent="0.2">
      <c r="A7479" s="185">
        <v>34689</v>
      </c>
      <c r="B7479" s="186" t="s">
        <v>16816</v>
      </c>
      <c r="C7479" s="185" t="s">
        <v>6</v>
      </c>
      <c r="D7479" s="187">
        <v>26.54</v>
      </c>
    </row>
    <row r="7480" spans="1:4" x14ac:dyDescent="0.2">
      <c r="A7480" s="188">
        <v>2370</v>
      </c>
      <c r="B7480" s="189" t="s">
        <v>3195</v>
      </c>
      <c r="C7480" s="188" t="s">
        <v>6</v>
      </c>
      <c r="D7480" s="190">
        <v>10.1</v>
      </c>
    </row>
    <row r="7481" spans="1:4" x14ac:dyDescent="0.2">
      <c r="A7481" s="185">
        <v>2386</v>
      </c>
      <c r="B7481" s="186" t="s">
        <v>3196</v>
      </c>
      <c r="C7481" s="185" t="s">
        <v>6</v>
      </c>
      <c r="D7481" s="187">
        <v>16.940000000000001</v>
      </c>
    </row>
    <row r="7482" spans="1:4" x14ac:dyDescent="0.2">
      <c r="A7482" s="188">
        <v>2392</v>
      </c>
      <c r="B7482" s="189" t="s">
        <v>3197</v>
      </c>
      <c r="C7482" s="188" t="s">
        <v>6</v>
      </c>
      <c r="D7482" s="190">
        <v>67.8</v>
      </c>
    </row>
    <row r="7483" spans="1:4" x14ac:dyDescent="0.2">
      <c r="A7483" s="185">
        <v>2373</v>
      </c>
      <c r="B7483" s="186" t="s">
        <v>3198</v>
      </c>
      <c r="C7483" s="185" t="s">
        <v>6</v>
      </c>
      <c r="D7483" s="187">
        <v>95.52</v>
      </c>
    </row>
    <row r="7484" spans="1:4" ht="25.5" x14ac:dyDescent="0.2">
      <c r="A7484" s="188">
        <v>39465</v>
      </c>
      <c r="B7484" s="189" t="s">
        <v>3199</v>
      </c>
      <c r="C7484" s="188" t="s">
        <v>6</v>
      </c>
      <c r="D7484" s="190">
        <v>58.35</v>
      </c>
    </row>
    <row r="7485" spans="1:4" ht="25.5" x14ac:dyDescent="0.2">
      <c r="A7485" s="185">
        <v>39466</v>
      </c>
      <c r="B7485" s="186" t="s">
        <v>3200</v>
      </c>
      <c r="C7485" s="185" t="s">
        <v>6</v>
      </c>
      <c r="D7485" s="187">
        <v>65.650000000000006</v>
      </c>
    </row>
    <row r="7486" spans="1:4" ht="25.5" x14ac:dyDescent="0.2">
      <c r="A7486" s="188">
        <v>39467</v>
      </c>
      <c r="B7486" s="189" t="s">
        <v>3201</v>
      </c>
      <c r="C7486" s="188" t="s">
        <v>6</v>
      </c>
      <c r="D7486" s="190">
        <v>83.97</v>
      </c>
    </row>
    <row r="7487" spans="1:4" ht="25.5" x14ac:dyDescent="0.2">
      <c r="A7487" s="185">
        <v>39468</v>
      </c>
      <c r="B7487" s="186" t="s">
        <v>3202</v>
      </c>
      <c r="C7487" s="185" t="s">
        <v>6</v>
      </c>
      <c r="D7487" s="187">
        <v>149.26</v>
      </c>
    </row>
    <row r="7488" spans="1:4" ht="25.5" x14ac:dyDescent="0.2">
      <c r="A7488" s="188">
        <v>39469</v>
      </c>
      <c r="B7488" s="189" t="s">
        <v>3203</v>
      </c>
      <c r="C7488" s="188" t="s">
        <v>6</v>
      </c>
      <c r="D7488" s="190">
        <v>60.8</v>
      </c>
    </row>
    <row r="7489" spans="1:4" ht="25.5" x14ac:dyDescent="0.2">
      <c r="A7489" s="185">
        <v>39470</v>
      </c>
      <c r="B7489" s="186" t="s">
        <v>3204</v>
      </c>
      <c r="C7489" s="185" t="s">
        <v>6</v>
      </c>
      <c r="D7489" s="187">
        <v>74.7</v>
      </c>
    </row>
    <row r="7490" spans="1:4" ht="25.5" x14ac:dyDescent="0.2">
      <c r="A7490" s="188">
        <v>39471</v>
      </c>
      <c r="B7490" s="189" t="s">
        <v>3205</v>
      </c>
      <c r="C7490" s="188" t="s">
        <v>6</v>
      </c>
      <c r="D7490" s="190">
        <v>89.77</v>
      </c>
    </row>
    <row r="7491" spans="1:4" ht="25.5" x14ac:dyDescent="0.2">
      <c r="A7491" s="185">
        <v>39472</v>
      </c>
      <c r="B7491" s="186" t="s">
        <v>3206</v>
      </c>
      <c r="C7491" s="185" t="s">
        <v>6</v>
      </c>
      <c r="D7491" s="187">
        <v>155.97999999999999</v>
      </c>
    </row>
    <row r="7492" spans="1:4" ht="25.5" x14ac:dyDescent="0.2">
      <c r="A7492" s="188">
        <v>39473</v>
      </c>
      <c r="B7492" s="189" t="s">
        <v>3207</v>
      </c>
      <c r="C7492" s="188" t="s">
        <v>6</v>
      </c>
      <c r="D7492" s="190">
        <v>100.76</v>
      </c>
    </row>
    <row r="7493" spans="1:4" ht="25.5" x14ac:dyDescent="0.2">
      <c r="A7493" s="185">
        <v>39474</v>
      </c>
      <c r="B7493" s="186" t="s">
        <v>3208</v>
      </c>
      <c r="C7493" s="185" t="s">
        <v>6</v>
      </c>
      <c r="D7493" s="187">
        <v>107.42</v>
      </c>
    </row>
    <row r="7494" spans="1:4" ht="25.5" x14ac:dyDescent="0.2">
      <c r="A7494" s="188">
        <v>39475</v>
      </c>
      <c r="B7494" s="189" t="s">
        <v>3209</v>
      </c>
      <c r="C7494" s="188" t="s">
        <v>6</v>
      </c>
      <c r="D7494" s="190">
        <v>121.88</v>
      </c>
    </row>
    <row r="7495" spans="1:4" ht="25.5" x14ac:dyDescent="0.2">
      <c r="A7495" s="185">
        <v>39476</v>
      </c>
      <c r="B7495" s="186" t="s">
        <v>3210</v>
      </c>
      <c r="C7495" s="185" t="s">
        <v>6</v>
      </c>
      <c r="D7495" s="187">
        <v>229.43</v>
      </c>
    </row>
    <row r="7496" spans="1:4" ht="25.5" x14ac:dyDescent="0.2">
      <c r="A7496" s="188">
        <v>39477</v>
      </c>
      <c r="B7496" s="189" t="s">
        <v>3211</v>
      </c>
      <c r="C7496" s="188" t="s">
        <v>6</v>
      </c>
      <c r="D7496" s="190">
        <v>112.41</v>
      </c>
    </row>
    <row r="7497" spans="1:4" ht="25.5" x14ac:dyDescent="0.2">
      <c r="A7497" s="185">
        <v>39478</v>
      </c>
      <c r="B7497" s="186" t="s">
        <v>3212</v>
      </c>
      <c r="C7497" s="185" t="s">
        <v>6</v>
      </c>
      <c r="D7497" s="187">
        <v>115.89</v>
      </c>
    </row>
    <row r="7498" spans="1:4" ht="25.5" x14ac:dyDescent="0.2">
      <c r="A7498" s="188">
        <v>39479</v>
      </c>
      <c r="B7498" s="189" t="s">
        <v>3213</v>
      </c>
      <c r="C7498" s="188" t="s">
        <v>6</v>
      </c>
      <c r="D7498" s="190">
        <v>136.55000000000001</v>
      </c>
    </row>
    <row r="7499" spans="1:4" ht="25.5" x14ac:dyDescent="0.2">
      <c r="A7499" s="185">
        <v>39480</v>
      </c>
      <c r="B7499" s="186" t="s">
        <v>3214</v>
      </c>
      <c r="C7499" s="185" t="s">
        <v>6</v>
      </c>
      <c r="D7499" s="187">
        <v>281.76</v>
      </c>
    </row>
    <row r="7500" spans="1:4" x14ac:dyDescent="0.2">
      <c r="A7500" s="188">
        <v>39459</v>
      </c>
      <c r="B7500" s="189" t="s">
        <v>3215</v>
      </c>
      <c r="C7500" s="188" t="s">
        <v>6</v>
      </c>
      <c r="D7500" s="190">
        <v>239.15</v>
      </c>
    </row>
    <row r="7501" spans="1:4" x14ac:dyDescent="0.2">
      <c r="A7501" s="185">
        <v>39445</v>
      </c>
      <c r="B7501" s="186" t="s">
        <v>3216</v>
      </c>
      <c r="C7501" s="185" t="s">
        <v>6</v>
      </c>
      <c r="D7501" s="187">
        <v>120.07</v>
      </c>
    </row>
    <row r="7502" spans="1:4" x14ac:dyDescent="0.2">
      <c r="A7502" s="188">
        <v>39446</v>
      </c>
      <c r="B7502" s="189" t="s">
        <v>3217</v>
      </c>
      <c r="C7502" s="188" t="s">
        <v>6</v>
      </c>
      <c r="D7502" s="190">
        <v>122.21</v>
      </c>
    </row>
    <row r="7503" spans="1:4" x14ac:dyDescent="0.2">
      <c r="A7503" s="185">
        <v>39447</v>
      </c>
      <c r="B7503" s="186" t="s">
        <v>3218</v>
      </c>
      <c r="C7503" s="185" t="s">
        <v>6</v>
      </c>
      <c r="D7503" s="187">
        <v>130.69</v>
      </c>
    </row>
    <row r="7504" spans="1:4" x14ac:dyDescent="0.2">
      <c r="A7504" s="188">
        <v>39448</v>
      </c>
      <c r="B7504" s="189" t="s">
        <v>3219</v>
      </c>
      <c r="C7504" s="188" t="s">
        <v>6</v>
      </c>
      <c r="D7504" s="190">
        <v>222.85</v>
      </c>
    </row>
    <row r="7505" spans="1:4" x14ac:dyDescent="0.2">
      <c r="A7505" s="185">
        <v>39450</v>
      </c>
      <c r="B7505" s="186" t="s">
        <v>3220</v>
      </c>
      <c r="C7505" s="185" t="s">
        <v>6</v>
      </c>
      <c r="D7505" s="187">
        <v>135.96</v>
      </c>
    </row>
    <row r="7506" spans="1:4" x14ac:dyDescent="0.2">
      <c r="A7506" s="188">
        <v>39451</v>
      </c>
      <c r="B7506" s="189" t="s">
        <v>3221</v>
      </c>
      <c r="C7506" s="188" t="s">
        <v>6</v>
      </c>
      <c r="D7506" s="190">
        <v>148.30000000000001</v>
      </c>
    </row>
    <row r="7507" spans="1:4" x14ac:dyDescent="0.2">
      <c r="A7507" s="185">
        <v>39452</v>
      </c>
      <c r="B7507" s="186" t="s">
        <v>3222</v>
      </c>
      <c r="C7507" s="185" t="s">
        <v>6</v>
      </c>
      <c r="D7507" s="187">
        <v>149.18</v>
      </c>
    </row>
    <row r="7508" spans="1:4" x14ac:dyDescent="0.2">
      <c r="A7508" s="188">
        <v>39523</v>
      </c>
      <c r="B7508" s="189" t="s">
        <v>3223</v>
      </c>
      <c r="C7508" s="188" t="s">
        <v>6</v>
      </c>
      <c r="D7508" s="190">
        <v>249.66</v>
      </c>
    </row>
    <row r="7509" spans="1:4" x14ac:dyDescent="0.2">
      <c r="A7509" s="185">
        <v>39449</v>
      </c>
      <c r="B7509" s="186" t="s">
        <v>3224</v>
      </c>
      <c r="C7509" s="185" t="s">
        <v>6</v>
      </c>
      <c r="D7509" s="187">
        <v>276.48</v>
      </c>
    </row>
    <row r="7510" spans="1:4" x14ac:dyDescent="0.2">
      <c r="A7510" s="188">
        <v>39455</v>
      </c>
      <c r="B7510" s="189" t="s">
        <v>3225</v>
      </c>
      <c r="C7510" s="188" t="s">
        <v>6</v>
      </c>
      <c r="D7510" s="190">
        <v>136.81</v>
      </c>
    </row>
    <row r="7511" spans="1:4" x14ac:dyDescent="0.2">
      <c r="A7511" s="185">
        <v>39456</v>
      </c>
      <c r="B7511" s="186" t="s">
        <v>3226</v>
      </c>
      <c r="C7511" s="185" t="s">
        <v>6</v>
      </c>
      <c r="D7511" s="187">
        <v>136.91</v>
      </c>
    </row>
    <row r="7512" spans="1:4" x14ac:dyDescent="0.2">
      <c r="A7512" s="188">
        <v>39457</v>
      </c>
      <c r="B7512" s="189" t="s">
        <v>3227</v>
      </c>
      <c r="C7512" s="188" t="s">
        <v>6</v>
      </c>
      <c r="D7512" s="190">
        <v>149.25</v>
      </c>
    </row>
    <row r="7513" spans="1:4" x14ac:dyDescent="0.2">
      <c r="A7513" s="185">
        <v>39458</v>
      </c>
      <c r="B7513" s="186" t="s">
        <v>3228</v>
      </c>
      <c r="C7513" s="185" t="s">
        <v>6</v>
      </c>
      <c r="D7513" s="187">
        <v>278.51</v>
      </c>
    </row>
    <row r="7514" spans="1:4" x14ac:dyDescent="0.2">
      <c r="A7514" s="188">
        <v>39464</v>
      </c>
      <c r="B7514" s="189" t="s">
        <v>3229</v>
      </c>
      <c r="C7514" s="188" t="s">
        <v>6</v>
      </c>
      <c r="D7514" s="190">
        <v>447.87</v>
      </c>
    </row>
    <row r="7515" spans="1:4" x14ac:dyDescent="0.2">
      <c r="A7515" s="185">
        <v>39460</v>
      </c>
      <c r="B7515" s="186" t="s">
        <v>3230</v>
      </c>
      <c r="C7515" s="185" t="s">
        <v>6</v>
      </c>
      <c r="D7515" s="187">
        <v>169.87</v>
      </c>
    </row>
    <row r="7516" spans="1:4" x14ac:dyDescent="0.2">
      <c r="A7516" s="188">
        <v>39461</v>
      </c>
      <c r="B7516" s="189" t="s">
        <v>3231</v>
      </c>
      <c r="C7516" s="188" t="s">
        <v>6</v>
      </c>
      <c r="D7516" s="190">
        <v>199.04</v>
      </c>
    </row>
    <row r="7517" spans="1:4" x14ac:dyDescent="0.2">
      <c r="A7517" s="185">
        <v>39462</v>
      </c>
      <c r="B7517" s="186" t="s">
        <v>3232</v>
      </c>
      <c r="C7517" s="185" t="s">
        <v>6</v>
      </c>
      <c r="D7517" s="187">
        <v>191.83</v>
      </c>
    </row>
    <row r="7518" spans="1:4" x14ac:dyDescent="0.2">
      <c r="A7518" s="188">
        <v>39463</v>
      </c>
      <c r="B7518" s="189" t="s">
        <v>3233</v>
      </c>
      <c r="C7518" s="188" t="s">
        <v>6</v>
      </c>
      <c r="D7518" s="190">
        <v>444.4</v>
      </c>
    </row>
    <row r="7519" spans="1:4" x14ac:dyDescent="0.2">
      <c r="A7519" s="185">
        <v>26039</v>
      </c>
      <c r="B7519" s="186" t="s">
        <v>16817</v>
      </c>
      <c r="C7519" s="185" t="s">
        <v>6</v>
      </c>
      <c r="D7519" s="187">
        <v>219233.16</v>
      </c>
    </row>
    <row r="7520" spans="1:4" ht="25.5" x14ac:dyDescent="0.2">
      <c r="A7520" s="188">
        <v>2401</v>
      </c>
      <c r="B7520" s="189" t="s">
        <v>16818</v>
      </c>
      <c r="C7520" s="188" t="s">
        <v>6</v>
      </c>
      <c r="D7520" s="190">
        <v>50426.05</v>
      </c>
    </row>
    <row r="7521" spans="1:4" ht="25.5" x14ac:dyDescent="0.2">
      <c r="A7521" s="185">
        <v>2414</v>
      </c>
      <c r="B7521" s="186" t="s">
        <v>3234</v>
      </c>
      <c r="C7521" s="185" t="s">
        <v>11314</v>
      </c>
      <c r="D7521" s="187">
        <v>73.349999999999994</v>
      </c>
    </row>
    <row r="7522" spans="1:4" ht="25.5" x14ac:dyDescent="0.2">
      <c r="A7522" s="188">
        <v>2413</v>
      </c>
      <c r="B7522" s="189" t="s">
        <v>3235</v>
      </c>
      <c r="C7522" s="188" t="s">
        <v>11314</v>
      </c>
      <c r="D7522" s="190">
        <v>70.569999999999993</v>
      </c>
    </row>
    <row r="7523" spans="1:4" ht="25.5" x14ac:dyDescent="0.2">
      <c r="A7523" s="185">
        <v>2405</v>
      </c>
      <c r="B7523" s="186" t="s">
        <v>3236</v>
      </c>
      <c r="C7523" s="185" t="s">
        <v>11314</v>
      </c>
      <c r="D7523" s="187">
        <v>82.14</v>
      </c>
    </row>
    <row r="7524" spans="1:4" ht="25.5" x14ac:dyDescent="0.2">
      <c r="A7524" s="188">
        <v>13361</v>
      </c>
      <c r="B7524" s="189" t="s">
        <v>3237</v>
      </c>
      <c r="C7524" s="188" t="s">
        <v>11314</v>
      </c>
      <c r="D7524" s="190">
        <v>68.709999999999994</v>
      </c>
    </row>
    <row r="7525" spans="1:4" ht="25.5" x14ac:dyDescent="0.2">
      <c r="A7525" s="185">
        <v>11987</v>
      </c>
      <c r="B7525" s="186" t="s">
        <v>3238</v>
      </c>
      <c r="C7525" s="185" t="s">
        <v>11314</v>
      </c>
      <c r="D7525" s="187">
        <v>183.85</v>
      </c>
    </row>
    <row r="7526" spans="1:4" ht="25.5" x14ac:dyDescent="0.2">
      <c r="A7526" s="188">
        <v>2416</v>
      </c>
      <c r="B7526" s="189" t="s">
        <v>3239</v>
      </c>
      <c r="C7526" s="188" t="s">
        <v>11314</v>
      </c>
      <c r="D7526" s="190">
        <v>81.34</v>
      </c>
    </row>
    <row r="7527" spans="1:4" ht="25.5" x14ac:dyDescent="0.2">
      <c r="A7527" s="185">
        <v>2412</v>
      </c>
      <c r="B7527" s="186" t="s">
        <v>3240</v>
      </c>
      <c r="C7527" s="185" t="s">
        <v>11314</v>
      </c>
      <c r="D7527" s="187">
        <v>78.55</v>
      </c>
    </row>
    <row r="7528" spans="1:4" ht="25.5" x14ac:dyDescent="0.2">
      <c r="A7528" s="188">
        <v>2411</v>
      </c>
      <c r="B7528" s="189" t="s">
        <v>3241</v>
      </c>
      <c r="C7528" s="188" t="s">
        <v>11314</v>
      </c>
      <c r="D7528" s="190">
        <v>68.709999999999994</v>
      </c>
    </row>
    <row r="7529" spans="1:4" ht="25.5" x14ac:dyDescent="0.2">
      <c r="A7529" s="185">
        <v>2406</v>
      </c>
      <c r="B7529" s="186" t="s">
        <v>3242</v>
      </c>
      <c r="C7529" s="185" t="s">
        <v>11314</v>
      </c>
      <c r="D7529" s="187">
        <v>66.849999999999994</v>
      </c>
    </row>
    <row r="7530" spans="1:4" ht="25.5" x14ac:dyDescent="0.2">
      <c r="A7530" s="188">
        <v>10571</v>
      </c>
      <c r="B7530" s="189" t="s">
        <v>3243</v>
      </c>
      <c r="C7530" s="188" t="s">
        <v>11314</v>
      </c>
      <c r="D7530" s="190">
        <v>163.41999999999999</v>
      </c>
    </row>
    <row r="7531" spans="1:4" ht="25.5" x14ac:dyDescent="0.2">
      <c r="A7531" s="185">
        <v>11985</v>
      </c>
      <c r="B7531" s="186" t="s">
        <v>3244</v>
      </c>
      <c r="C7531" s="185" t="s">
        <v>11314</v>
      </c>
      <c r="D7531" s="187">
        <v>157.85</v>
      </c>
    </row>
    <row r="7532" spans="1:4" ht="25.5" x14ac:dyDescent="0.2">
      <c r="A7532" s="188">
        <v>2410</v>
      </c>
      <c r="B7532" s="189" t="s">
        <v>3245</v>
      </c>
      <c r="C7532" s="188" t="s">
        <v>11314</v>
      </c>
      <c r="D7532" s="190">
        <v>69.64</v>
      </c>
    </row>
    <row r="7533" spans="1:4" ht="25.5" x14ac:dyDescent="0.2">
      <c r="A7533" s="185">
        <v>2417</v>
      </c>
      <c r="B7533" s="186" t="s">
        <v>3246</v>
      </c>
      <c r="C7533" s="185" t="s">
        <v>11314</v>
      </c>
      <c r="D7533" s="187">
        <v>74.28</v>
      </c>
    </row>
    <row r="7534" spans="1:4" ht="25.5" x14ac:dyDescent="0.2">
      <c r="A7534" s="188">
        <v>2415</v>
      </c>
      <c r="B7534" s="189" t="s">
        <v>16819</v>
      </c>
      <c r="C7534" s="188" t="s">
        <v>11314</v>
      </c>
      <c r="D7534" s="190">
        <v>59.42</v>
      </c>
    </row>
    <row r="7535" spans="1:4" ht="25.5" x14ac:dyDescent="0.2">
      <c r="A7535" s="185">
        <v>13360</v>
      </c>
      <c r="B7535" s="186" t="s">
        <v>3247</v>
      </c>
      <c r="C7535" s="185" t="s">
        <v>11314</v>
      </c>
      <c r="D7535" s="187">
        <v>59.42</v>
      </c>
    </row>
    <row r="7536" spans="1:4" ht="25.5" x14ac:dyDescent="0.2">
      <c r="A7536" s="188">
        <v>11983</v>
      </c>
      <c r="B7536" s="189" t="s">
        <v>3248</v>
      </c>
      <c r="C7536" s="188" t="s">
        <v>11314</v>
      </c>
      <c r="D7536" s="190">
        <v>144.85</v>
      </c>
    </row>
    <row r="7537" spans="1:4" ht="25.5" x14ac:dyDescent="0.2">
      <c r="A7537" s="185">
        <v>11986</v>
      </c>
      <c r="B7537" s="186" t="s">
        <v>3249</v>
      </c>
      <c r="C7537" s="185" t="s">
        <v>11314</v>
      </c>
      <c r="D7537" s="187">
        <v>176.42</v>
      </c>
    </row>
    <row r="7538" spans="1:4" ht="25.5" x14ac:dyDescent="0.2">
      <c r="A7538" s="188">
        <v>25976</v>
      </c>
      <c r="B7538" s="189" t="s">
        <v>16820</v>
      </c>
      <c r="C7538" s="188" t="s">
        <v>11314</v>
      </c>
      <c r="D7538" s="190">
        <v>267.67</v>
      </c>
    </row>
    <row r="7539" spans="1:4" x14ac:dyDescent="0.2">
      <c r="A7539" s="185">
        <v>10629</v>
      </c>
      <c r="B7539" s="186" t="s">
        <v>3250</v>
      </c>
      <c r="C7539" s="185" t="s">
        <v>11314</v>
      </c>
      <c r="D7539" s="187">
        <v>259.13</v>
      </c>
    </row>
    <row r="7540" spans="1:4" ht="25.5" x14ac:dyDescent="0.2">
      <c r="A7540" s="188">
        <v>10698</v>
      </c>
      <c r="B7540" s="189" t="s">
        <v>3251</v>
      </c>
      <c r="C7540" s="188" t="s">
        <v>11314</v>
      </c>
      <c r="D7540" s="190">
        <v>62.17</v>
      </c>
    </row>
    <row r="7541" spans="1:4" ht="25.5" x14ac:dyDescent="0.2">
      <c r="A7541" s="185">
        <v>40521</v>
      </c>
      <c r="B7541" s="186" t="s">
        <v>16821</v>
      </c>
      <c r="C7541" s="185" t="s">
        <v>6</v>
      </c>
      <c r="D7541" s="187">
        <v>67645.990000000005</v>
      </c>
    </row>
    <row r="7542" spans="1:4" ht="25.5" x14ac:dyDescent="0.2">
      <c r="A7542" s="188">
        <v>2432</v>
      </c>
      <c r="B7542" s="189" t="s">
        <v>3252</v>
      </c>
      <c r="C7542" s="188" t="s">
        <v>6</v>
      </c>
      <c r="D7542" s="190">
        <v>21.12</v>
      </c>
    </row>
    <row r="7543" spans="1:4" ht="25.5" x14ac:dyDescent="0.2">
      <c r="A7543" s="185">
        <v>2418</v>
      </c>
      <c r="B7543" s="186" t="s">
        <v>3253</v>
      </c>
      <c r="C7543" s="185" t="s">
        <v>6</v>
      </c>
      <c r="D7543" s="187">
        <v>9.8000000000000007</v>
      </c>
    </row>
    <row r="7544" spans="1:4" ht="25.5" x14ac:dyDescent="0.2">
      <c r="A7544" s="188">
        <v>2433</v>
      </c>
      <c r="B7544" s="189" t="s">
        <v>3254</v>
      </c>
      <c r="C7544" s="188" t="s">
        <v>6</v>
      </c>
      <c r="D7544" s="190">
        <v>7.15</v>
      </c>
    </row>
    <row r="7545" spans="1:4" ht="25.5" x14ac:dyDescent="0.2">
      <c r="A7545" s="185">
        <v>2420</v>
      </c>
      <c r="B7545" s="186" t="s">
        <v>3255</v>
      </c>
      <c r="C7545" s="185" t="s">
        <v>6</v>
      </c>
      <c r="D7545" s="187">
        <v>12.29</v>
      </c>
    </row>
    <row r="7546" spans="1:4" ht="25.5" x14ac:dyDescent="0.2">
      <c r="A7546" s="188">
        <v>2421</v>
      </c>
      <c r="B7546" s="189" t="s">
        <v>3256</v>
      </c>
      <c r="C7546" s="188" t="s">
        <v>6</v>
      </c>
      <c r="D7546" s="190">
        <v>26.82</v>
      </c>
    </row>
    <row r="7547" spans="1:4" ht="25.5" x14ac:dyDescent="0.2">
      <c r="A7547" s="185">
        <v>11447</v>
      </c>
      <c r="B7547" s="186" t="s">
        <v>3257</v>
      </c>
      <c r="C7547" s="185" t="s">
        <v>6</v>
      </c>
      <c r="D7547" s="187">
        <v>24.29</v>
      </c>
    </row>
    <row r="7548" spans="1:4" ht="25.5" x14ac:dyDescent="0.2">
      <c r="A7548" s="188">
        <v>2429</v>
      </c>
      <c r="B7548" s="189" t="s">
        <v>3258</v>
      </c>
      <c r="C7548" s="188" t="s">
        <v>6</v>
      </c>
      <c r="D7548" s="190">
        <v>61.48</v>
      </c>
    </row>
    <row r="7549" spans="1:4" x14ac:dyDescent="0.2">
      <c r="A7549" s="185">
        <v>11449</v>
      </c>
      <c r="B7549" s="186" t="s">
        <v>3259</v>
      </c>
      <c r="C7549" s="185" t="s">
        <v>6</v>
      </c>
      <c r="D7549" s="187">
        <v>66.23</v>
      </c>
    </row>
    <row r="7550" spans="1:4" ht="25.5" x14ac:dyDescent="0.2">
      <c r="A7550" s="188">
        <v>11451</v>
      </c>
      <c r="B7550" s="189" t="s">
        <v>3260</v>
      </c>
      <c r="C7550" s="188" t="s">
        <v>6</v>
      </c>
      <c r="D7550" s="190">
        <v>65.12</v>
      </c>
    </row>
    <row r="7551" spans="1:4" x14ac:dyDescent="0.2">
      <c r="A7551" s="185">
        <v>11116</v>
      </c>
      <c r="B7551" s="186" t="s">
        <v>3261</v>
      </c>
      <c r="C7551" s="185" t="s">
        <v>6</v>
      </c>
      <c r="D7551" s="187">
        <v>263.85000000000002</v>
      </c>
    </row>
    <row r="7552" spans="1:4" x14ac:dyDescent="0.2">
      <c r="A7552" s="188">
        <v>38411</v>
      </c>
      <c r="B7552" s="189" t="s">
        <v>3262</v>
      </c>
      <c r="C7552" s="188" t="s">
        <v>6</v>
      </c>
      <c r="D7552" s="190">
        <v>1034.24</v>
      </c>
    </row>
    <row r="7553" spans="1:4" x14ac:dyDescent="0.2">
      <c r="A7553" s="185">
        <v>1370</v>
      </c>
      <c r="B7553" s="186" t="s">
        <v>3263</v>
      </c>
      <c r="C7553" s="185" t="s">
        <v>6</v>
      </c>
      <c r="D7553" s="187">
        <v>63.3</v>
      </c>
    </row>
    <row r="7554" spans="1:4" x14ac:dyDescent="0.2">
      <c r="A7554" s="188">
        <v>38189</v>
      </c>
      <c r="B7554" s="189" t="s">
        <v>3264</v>
      </c>
      <c r="C7554" s="188" t="s">
        <v>6</v>
      </c>
      <c r="D7554" s="190">
        <v>163</v>
      </c>
    </row>
    <row r="7555" spans="1:4" x14ac:dyDescent="0.2">
      <c r="A7555" s="185">
        <v>38190</v>
      </c>
      <c r="B7555" s="186" t="s">
        <v>3265</v>
      </c>
      <c r="C7555" s="185" t="s">
        <v>6</v>
      </c>
      <c r="D7555" s="187">
        <v>366.54</v>
      </c>
    </row>
    <row r="7556" spans="1:4" ht="25.5" x14ac:dyDescent="0.2">
      <c r="A7556" s="188">
        <v>36516</v>
      </c>
      <c r="B7556" s="189" t="s">
        <v>3266</v>
      </c>
      <c r="C7556" s="188" t="s">
        <v>6</v>
      </c>
      <c r="D7556" s="190">
        <v>66004.66</v>
      </c>
    </row>
    <row r="7557" spans="1:4" x14ac:dyDescent="0.2">
      <c r="A7557" s="185">
        <v>34777</v>
      </c>
      <c r="B7557" s="186" t="s">
        <v>3267</v>
      </c>
      <c r="C7557" s="185" t="s">
        <v>6</v>
      </c>
      <c r="D7557" s="187">
        <v>1.31</v>
      </c>
    </row>
    <row r="7558" spans="1:4" x14ac:dyDescent="0.2">
      <c r="A7558" s="188">
        <v>7273</v>
      </c>
      <c r="B7558" s="189" t="s">
        <v>3268</v>
      </c>
      <c r="C7558" s="188" t="s">
        <v>6</v>
      </c>
      <c r="D7558" s="190">
        <v>2.15</v>
      </c>
    </row>
    <row r="7559" spans="1:4" x14ac:dyDescent="0.2">
      <c r="A7559" s="185">
        <v>7272</v>
      </c>
      <c r="B7559" s="186" t="s">
        <v>3269</v>
      </c>
      <c r="C7559" s="185" t="s">
        <v>6</v>
      </c>
      <c r="D7559" s="187">
        <v>3</v>
      </c>
    </row>
    <row r="7560" spans="1:4" x14ac:dyDescent="0.2">
      <c r="A7560" s="188">
        <v>10605</v>
      </c>
      <c r="B7560" s="189" t="s">
        <v>3270</v>
      </c>
      <c r="C7560" s="188" t="s">
        <v>6</v>
      </c>
      <c r="D7560" s="190">
        <v>1.99</v>
      </c>
    </row>
    <row r="7561" spans="1:4" x14ac:dyDescent="0.2">
      <c r="A7561" s="185">
        <v>10604</v>
      </c>
      <c r="B7561" s="186" t="s">
        <v>3271</v>
      </c>
      <c r="C7561" s="185" t="s">
        <v>6</v>
      </c>
      <c r="D7561" s="187">
        <v>3.98</v>
      </c>
    </row>
    <row r="7562" spans="1:4" x14ac:dyDescent="0.2">
      <c r="A7562" s="188">
        <v>672</v>
      </c>
      <c r="B7562" s="189" t="s">
        <v>3272</v>
      </c>
      <c r="C7562" s="188" t="s">
        <v>6</v>
      </c>
      <c r="D7562" s="190">
        <v>4.01</v>
      </c>
    </row>
    <row r="7563" spans="1:4" x14ac:dyDescent="0.2">
      <c r="A7563" s="185">
        <v>668</v>
      </c>
      <c r="B7563" s="186" t="s">
        <v>3273</v>
      </c>
      <c r="C7563" s="185" t="s">
        <v>6</v>
      </c>
      <c r="D7563" s="187">
        <v>6.33</v>
      </c>
    </row>
    <row r="7564" spans="1:4" x14ac:dyDescent="0.2">
      <c r="A7564" s="188">
        <v>10578</v>
      </c>
      <c r="B7564" s="189" t="s">
        <v>3274</v>
      </c>
      <c r="C7564" s="188" t="s">
        <v>6</v>
      </c>
      <c r="D7564" s="190">
        <v>11.03</v>
      </c>
    </row>
    <row r="7565" spans="1:4" x14ac:dyDescent="0.2">
      <c r="A7565" s="185">
        <v>666</v>
      </c>
      <c r="B7565" s="186" t="s">
        <v>3275</v>
      </c>
      <c r="C7565" s="185" t="s">
        <v>6</v>
      </c>
      <c r="D7565" s="187">
        <v>10.95</v>
      </c>
    </row>
    <row r="7566" spans="1:4" x14ac:dyDescent="0.2">
      <c r="A7566" s="188">
        <v>665</v>
      </c>
      <c r="B7566" s="189" t="s">
        <v>3276</v>
      </c>
      <c r="C7566" s="188" t="s">
        <v>6</v>
      </c>
      <c r="D7566" s="190">
        <v>20.52</v>
      </c>
    </row>
    <row r="7567" spans="1:4" x14ac:dyDescent="0.2">
      <c r="A7567" s="185">
        <v>10577</v>
      </c>
      <c r="B7567" s="186" t="s">
        <v>3277</v>
      </c>
      <c r="C7567" s="185" t="s">
        <v>6</v>
      </c>
      <c r="D7567" s="187">
        <v>16.059999999999999</v>
      </c>
    </row>
    <row r="7568" spans="1:4" x14ac:dyDescent="0.2">
      <c r="A7568" s="188">
        <v>10583</v>
      </c>
      <c r="B7568" s="189" t="s">
        <v>3278</v>
      </c>
      <c r="C7568" s="188" t="s">
        <v>6</v>
      </c>
      <c r="D7568" s="190">
        <v>9</v>
      </c>
    </row>
    <row r="7569" spans="1:4" x14ac:dyDescent="0.2">
      <c r="A7569" s="185">
        <v>10579</v>
      </c>
      <c r="B7569" s="186" t="s">
        <v>3279</v>
      </c>
      <c r="C7569" s="185" t="s">
        <v>6</v>
      </c>
      <c r="D7569" s="187">
        <v>14.69</v>
      </c>
    </row>
    <row r="7570" spans="1:4" x14ac:dyDescent="0.2">
      <c r="A7570" s="188">
        <v>10582</v>
      </c>
      <c r="B7570" s="189" t="s">
        <v>3280</v>
      </c>
      <c r="C7570" s="188" t="s">
        <v>6</v>
      </c>
      <c r="D7570" s="190">
        <v>5.14</v>
      </c>
    </row>
    <row r="7571" spans="1:4" x14ac:dyDescent="0.2">
      <c r="A7571" s="185">
        <v>2436</v>
      </c>
      <c r="B7571" s="186" t="s">
        <v>3281</v>
      </c>
      <c r="C7571" s="185" t="s">
        <v>13</v>
      </c>
      <c r="D7571" s="187">
        <v>14.74</v>
      </c>
    </row>
    <row r="7572" spans="1:4" x14ac:dyDescent="0.2">
      <c r="A7572" s="188">
        <v>40918</v>
      </c>
      <c r="B7572" s="189" t="s">
        <v>3282</v>
      </c>
      <c r="C7572" s="188" t="s">
        <v>86</v>
      </c>
      <c r="D7572" s="190">
        <v>2597.41</v>
      </c>
    </row>
    <row r="7573" spans="1:4" x14ac:dyDescent="0.2">
      <c r="A7573" s="185">
        <v>40923</v>
      </c>
      <c r="B7573" s="186" t="s">
        <v>3283</v>
      </c>
      <c r="C7573" s="185" t="s">
        <v>86</v>
      </c>
      <c r="D7573" s="187">
        <v>3346.37</v>
      </c>
    </row>
    <row r="7574" spans="1:4" x14ac:dyDescent="0.2">
      <c r="A7574" s="188">
        <v>2439</v>
      </c>
      <c r="B7574" s="189" t="s">
        <v>3284</v>
      </c>
      <c r="C7574" s="188" t="s">
        <v>13</v>
      </c>
      <c r="D7574" s="190">
        <v>18.98</v>
      </c>
    </row>
    <row r="7575" spans="1:4" x14ac:dyDescent="0.2">
      <c r="A7575" s="185">
        <v>10998</v>
      </c>
      <c r="B7575" s="186" t="s">
        <v>3285</v>
      </c>
      <c r="C7575" s="185" t="s">
        <v>20</v>
      </c>
      <c r="D7575" s="187">
        <v>22.5</v>
      </c>
    </row>
    <row r="7576" spans="1:4" x14ac:dyDescent="0.2">
      <c r="A7576" s="188">
        <v>11002</v>
      </c>
      <c r="B7576" s="189" t="s">
        <v>3286</v>
      </c>
      <c r="C7576" s="188" t="s">
        <v>20</v>
      </c>
      <c r="D7576" s="190">
        <v>20.61</v>
      </c>
    </row>
    <row r="7577" spans="1:4" x14ac:dyDescent="0.2">
      <c r="A7577" s="185">
        <v>10999</v>
      </c>
      <c r="B7577" s="186" t="s">
        <v>3287</v>
      </c>
      <c r="C7577" s="185" t="s">
        <v>20</v>
      </c>
      <c r="D7577" s="187">
        <v>19.809999999999999</v>
      </c>
    </row>
    <row r="7578" spans="1:4" x14ac:dyDescent="0.2">
      <c r="A7578" s="188">
        <v>10997</v>
      </c>
      <c r="B7578" s="189" t="s">
        <v>3288</v>
      </c>
      <c r="C7578" s="188" t="s">
        <v>20</v>
      </c>
      <c r="D7578" s="190">
        <v>21.47</v>
      </c>
    </row>
    <row r="7579" spans="1:4" x14ac:dyDescent="0.2">
      <c r="A7579" s="185">
        <v>2685</v>
      </c>
      <c r="B7579" s="186" t="s">
        <v>3289</v>
      </c>
      <c r="C7579" s="185" t="s">
        <v>21</v>
      </c>
      <c r="D7579" s="187">
        <v>2.93</v>
      </c>
    </row>
    <row r="7580" spans="1:4" x14ac:dyDescent="0.2">
      <c r="A7580" s="188">
        <v>2680</v>
      </c>
      <c r="B7580" s="189" t="s">
        <v>3290</v>
      </c>
      <c r="C7580" s="188" t="s">
        <v>21</v>
      </c>
      <c r="D7580" s="190">
        <v>4.3</v>
      </c>
    </row>
    <row r="7581" spans="1:4" x14ac:dyDescent="0.2">
      <c r="A7581" s="185">
        <v>2684</v>
      </c>
      <c r="B7581" s="186" t="s">
        <v>3291</v>
      </c>
      <c r="C7581" s="185" t="s">
        <v>21</v>
      </c>
      <c r="D7581" s="187">
        <v>3.91</v>
      </c>
    </row>
    <row r="7582" spans="1:4" x14ac:dyDescent="0.2">
      <c r="A7582" s="188">
        <v>2673</v>
      </c>
      <c r="B7582" s="189" t="s">
        <v>3292</v>
      </c>
      <c r="C7582" s="188" t="s">
        <v>21</v>
      </c>
      <c r="D7582" s="190">
        <v>1.51</v>
      </c>
    </row>
    <row r="7583" spans="1:4" x14ac:dyDescent="0.2">
      <c r="A7583" s="185">
        <v>2681</v>
      </c>
      <c r="B7583" s="186" t="s">
        <v>3293</v>
      </c>
      <c r="C7583" s="185" t="s">
        <v>21</v>
      </c>
      <c r="D7583" s="187">
        <v>7.02</v>
      </c>
    </row>
    <row r="7584" spans="1:4" x14ac:dyDescent="0.2">
      <c r="A7584" s="188">
        <v>2682</v>
      </c>
      <c r="B7584" s="189" t="s">
        <v>3294</v>
      </c>
      <c r="C7584" s="188" t="s">
        <v>21</v>
      </c>
      <c r="D7584" s="190">
        <v>10.25</v>
      </c>
    </row>
    <row r="7585" spans="1:4" x14ac:dyDescent="0.2">
      <c r="A7585" s="185">
        <v>2686</v>
      </c>
      <c r="B7585" s="186" t="s">
        <v>3295</v>
      </c>
      <c r="C7585" s="185" t="s">
        <v>21</v>
      </c>
      <c r="D7585" s="187">
        <v>12.85</v>
      </c>
    </row>
    <row r="7586" spans="1:4" x14ac:dyDescent="0.2">
      <c r="A7586" s="188">
        <v>2674</v>
      </c>
      <c r="B7586" s="189" t="s">
        <v>3296</v>
      </c>
      <c r="C7586" s="188" t="s">
        <v>21</v>
      </c>
      <c r="D7586" s="190">
        <v>1.88</v>
      </c>
    </row>
    <row r="7587" spans="1:4" x14ac:dyDescent="0.2">
      <c r="A7587" s="185">
        <v>2683</v>
      </c>
      <c r="B7587" s="186" t="s">
        <v>3297</v>
      </c>
      <c r="C7587" s="185" t="s">
        <v>21</v>
      </c>
      <c r="D7587" s="187">
        <v>20.25</v>
      </c>
    </row>
    <row r="7588" spans="1:4" x14ac:dyDescent="0.2">
      <c r="A7588" s="188">
        <v>2676</v>
      </c>
      <c r="B7588" s="189" t="s">
        <v>3298</v>
      </c>
      <c r="C7588" s="188" t="s">
        <v>21</v>
      </c>
      <c r="D7588" s="190">
        <v>0.87</v>
      </c>
    </row>
    <row r="7589" spans="1:4" x14ac:dyDescent="0.2">
      <c r="A7589" s="185">
        <v>2678</v>
      </c>
      <c r="B7589" s="186" t="s">
        <v>3299</v>
      </c>
      <c r="C7589" s="185" t="s">
        <v>21</v>
      </c>
      <c r="D7589" s="187">
        <v>1.1000000000000001</v>
      </c>
    </row>
    <row r="7590" spans="1:4" x14ac:dyDescent="0.2">
      <c r="A7590" s="188">
        <v>2679</v>
      </c>
      <c r="B7590" s="189" t="s">
        <v>3300</v>
      </c>
      <c r="C7590" s="188" t="s">
        <v>21</v>
      </c>
      <c r="D7590" s="190">
        <v>1.69</v>
      </c>
    </row>
    <row r="7591" spans="1:4" x14ac:dyDescent="0.2">
      <c r="A7591" s="185">
        <v>12070</v>
      </c>
      <c r="B7591" s="186" t="s">
        <v>3301</v>
      </c>
      <c r="C7591" s="185" t="s">
        <v>21</v>
      </c>
      <c r="D7591" s="187">
        <v>2.36</v>
      </c>
    </row>
    <row r="7592" spans="1:4" x14ac:dyDescent="0.2">
      <c r="A7592" s="188">
        <v>2675</v>
      </c>
      <c r="B7592" s="189" t="s">
        <v>3302</v>
      </c>
      <c r="C7592" s="188" t="s">
        <v>21</v>
      </c>
      <c r="D7592" s="190">
        <v>3.06</v>
      </c>
    </row>
    <row r="7593" spans="1:4" x14ac:dyDescent="0.2">
      <c r="A7593" s="185">
        <v>12067</v>
      </c>
      <c r="B7593" s="186" t="s">
        <v>3303</v>
      </c>
      <c r="C7593" s="185" t="s">
        <v>21</v>
      </c>
      <c r="D7593" s="187">
        <v>4.16</v>
      </c>
    </row>
    <row r="7594" spans="1:4" ht="25.5" x14ac:dyDescent="0.2">
      <c r="A7594" s="188">
        <v>21129</v>
      </c>
      <c r="B7594" s="189" t="s">
        <v>16822</v>
      </c>
      <c r="C7594" s="188" t="s">
        <v>21</v>
      </c>
      <c r="D7594" s="190">
        <v>4.3600000000000003</v>
      </c>
    </row>
    <row r="7595" spans="1:4" ht="25.5" x14ac:dyDescent="0.2">
      <c r="A7595" s="185">
        <v>21136</v>
      </c>
      <c r="B7595" s="186" t="s">
        <v>16823</v>
      </c>
      <c r="C7595" s="185" t="s">
        <v>21</v>
      </c>
      <c r="D7595" s="187">
        <v>6.69</v>
      </c>
    </row>
    <row r="7596" spans="1:4" ht="25.5" x14ac:dyDescent="0.2">
      <c r="A7596" s="188">
        <v>21128</v>
      </c>
      <c r="B7596" s="189" t="s">
        <v>16824</v>
      </c>
      <c r="C7596" s="188" t="s">
        <v>21</v>
      </c>
      <c r="D7596" s="190">
        <v>5.18</v>
      </c>
    </row>
    <row r="7597" spans="1:4" ht="25.5" x14ac:dyDescent="0.2">
      <c r="A7597" s="185">
        <v>21132</v>
      </c>
      <c r="B7597" s="186" t="s">
        <v>16825</v>
      </c>
      <c r="C7597" s="185" t="s">
        <v>21</v>
      </c>
      <c r="D7597" s="187">
        <v>56.26</v>
      </c>
    </row>
    <row r="7598" spans="1:4" ht="25.5" x14ac:dyDescent="0.2">
      <c r="A7598" s="188">
        <v>21130</v>
      </c>
      <c r="B7598" s="189" t="s">
        <v>16826</v>
      </c>
      <c r="C7598" s="188" t="s">
        <v>21</v>
      </c>
      <c r="D7598" s="190">
        <v>13.08</v>
      </c>
    </row>
    <row r="7599" spans="1:4" ht="25.5" x14ac:dyDescent="0.2">
      <c r="A7599" s="185">
        <v>21135</v>
      </c>
      <c r="B7599" s="186" t="s">
        <v>16827</v>
      </c>
      <c r="C7599" s="185" t="s">
        <v>21</v>
      </c>
      <c r="D7599" s="187">
        <v>12.88</v>
      </c>
    </row>
    <row r="7600" spans="1:4" ht="25.5" x14ac:dyDescent="0.2">
      <c r="A7600" s="188">
        <v>21131</v>
      </c>
      <c r="B7600" s="189" t="s">
        <v>16828</v>
      </c>
      <c r="C7600" s="188" t="s">
        <v>21</v>
      </c>
      <c r="D7600" s="190">
        <v>32.020000000000003</v>
      </c>
    </row>
    <row r="7601" spans="1:4" ht="25.5" x14ac:dyDescent="0.2">
      <c r="A7601" s="185">
        <v>21134</v>
      </c>
      <c r="B7601" s="186" t="s">
        <v>16829</v>
      </c>
      <c r="C7601" s="185" t="s">
        <v>21</v>
      </c>
      <c r="D7601" s="187">
        <v>18.8</v>
      </c>
    </row>
    <row r="7602" spans="1:4" ht="25.5" x14ac:dyDescent="0.2">
      <c r="A7602" s="188">
        <v>21133</v>
      </c>
      <c r="B7602" s="189" t="s">
        <v>16830</v>
      </c>
      <c r="C7602" s="188" t="s">
        <v>21</v>
      </c>
      <c r="D7602" s="190">
        <v>37.590000000000003</v>
      </c>
    </row>
    <row r="7603" spans="1:4" ht="25.5" x14ac:dyDescent="0.2">
      <c r="A7603" s="185">
        <v>2504</v>
      </c>
      <c r="B7603" s="186" t="s">
        <v>16831</v>
      </c>
      <c r="C7603" s="185" t="s">
        <v>21</v>
      </c>
      <c r="D7603" s="187">
        <v>5.74</v>
      </c>
    </row>
    <row r="7604" spans="1:4" ht="25.5" x14ac:dyDescent="0.2">
      <c r="A7604" s="188">
        <v>2501</v>
      </c>
      <c r="B7604" s="189" t="s">
        <v>16832</v>
      </c>
      <c r="C7604" s="188" t="s">
        <v>21</v>
      </c>
      <c r="D7604" s="190">
        <v>7.53</v>
      </c>
    </row>
    <row r="7605" spans="1:4" ht="25.5" x14ac:dyDescent="0.2">
      <c r="A7605" s="185">
        <v>2502</v>
      </c>
      <c r="B7605" s="186" t="s">
        <v>16833</v>
      </c>
      <c r="C7605" s="185" t="s">
        <v>21</v>
      </c>
      <c r="D7605" s="187">
        <v>11.37</v>
      </c>
    </row>
    <row r="7606" spans="1:4" ht="25.5" x14ac:dyDescent="0.2">
      <c r="A7606" s="188">
        <v>2503</v>
      </c>
      <c r="B7606" s="189" t="s">
        <v>16834</v>
      </c>
      <c r="C7606" s="188" t="s">
        <v>21</v>
      </c>
      <c r="D7606" s="190">
        <v>14.63</v>
      </c>
    </row>
    <row r="7607" spans="1:4" ht="25.5" x14ac:dyDescent="0.2">
      <c r="A7607" s="185">
        <v>2500</v>
      </c>
      <c r="B7607" s="186" t="s">
        <v>16835</v>
      </c>
      <c r="C7607" s="185" t="s">
        <v>21</v>
      </c>
      <c r="D7607" s="187">
        <v>19.489999999999998</v>
      </c>
    </row>
    <row r="7608" spans="1:4" ht="25.5" x14ac:dyDescent="0.2">
      <c r="A7608" s="188">
        <v>2505</v>
      </c>
      <c r="B7608" s="189" t="s">
        <v>16836</v>
      </c>
      <c r="C7608" s="188" t="s">
        <v>21</v>
      </c>
      <c r="D7608" s="190">
        <v>30.38</v>
      </c>
    </row>
    <row r="7609" spans="1:4" x14ac:dyDescent="0.2">
      <c r="A7609" s="185">
        <v>12056</v>
      </c>
      <c r="B7609" s="186" t="s">
        <v>16837</v>
      </c>
      <c r="C7609" s="185" t="s">
        <v>21</v>
      </c>
      <c r="D7609" s="187">
        <v>12.27</v>
      </c>
    </row>
    <row r="7610" spans="1:4" x14ac:dyDescent="0.2">
      <c r="A7610" s="188">
        <v>12057</v>
      </c>
      <c r="B7610" s="189" t="s">
        <v>16838</v>
      </c>
      <c r="C7610" s="188" t="s">
        <v>21</v>
      </c>
      <c r="D7610" s="190">
        <v>10.43</v>
      </c>
    </row>
    <row r="7611" spans="1:4" x14ac:dyDescent="0.2">
      <c r="A7611" s="185">
        <v>12059</v>
      </c>
      <c r="B7611" s="186" t="s">
        <v>16839</v>
      </c>
      <c r="C7611" s="185" t="s">
        <v>21</v>
      </c>
      <c r="D7611" s="187">
        <v>3.66</v>
      </c>
    </row>
    <row r="7612" spans="1:4" x14ac:dyDescent="0.2">
      <c r="A7612" s="188">
        <v>12058</v>
      </c>
      <c r="B7612" s="189" t="s">
        <v>16840</v>
      </c>
      <c r="C7612" s="188" t="s">
        <v>21</v>
      </c>
      <c r="D7612" s="190">
        <v>6.5</v>
      </c>
    </row>
    <row r="7613" spans="1:4" x14ac:dyDescent="0.2">
      <c r="A7613" s="185">
        <v>12060</v>
      </c>
      <c r="B7613" s="186" t="s">
        <v>16841</v>
      </c>
      <c r="C7613" s="185" t="s">
        <v>21</v>
      </c>
      <c r="D7613" s="187">
        <v>27.09</v>
      </c>
    </row>
    <row r="7614" spans="1:4" x14ac:dyDescent="0.2">
      <c r="A7614" s="188">
        <v>12061</v>
      </c>
      <c r="B7614" s="189" t="s">
        <v>16842</v>
      </c>
      <c r="C7614" s="188" t="s">
        <v>21</v>
      </c>
      <c r="D7614" s="190">
        <v>16.54</v>
      </c>
    </row>
    <row r="7615" spans="1:4" x14ac:dyDescent="0.2">
      <c r="A7615" s="185">
        <v>12062</v>
      </c>
      <c r="B7615" s="186" t="s">
        <v>16843</v>
      </c>
      <c r="C7615" s="185" t="s">
        <v>21</v>
      </c>
      <c r="D7615" s="187">
        <v>30.51</v>
      </c>
    </row>
    <row r="7616" spans="1:4" ht="25.5" x14ac:dyDescent="0.2">
      <c r="A7616" s="188">
        <v>21137</v>
      </c>
      <c r="B7616" s="189" t="s">
        <v>3304</v>
      </c>
      <c r="C7616" s="188" t="s">
        <v>21</v>
      </c>
      <c r="D7616" s="190">
        <v>5.3</v>
      </c>
    </row>
    <row r="7617" spans="1:4" x14ac:dyDescent="0.2">
      <c r="A7617" s="185">
        <v>2687</v>
      </c>
      <c r="B7617" s="186" t="s">
        <v>3305</v>
      </c>
      <c r="C7617" s="185" t="s">
        <v>21</v>
      </c>
      <c r="D7617" s="187">
        <v>0.76</v>
      </c>
    </row>
    <row r="7618" spans="1:4" x14ac:dyDescent="0.2">
      <c r="A7618" s="188">
        <v>2689</v>
      </c>
      <c r="B7618" s="189" t="s">
        <v>3306</v>
      </c>
      <c r="C7618" s="188" t="s">
        <v>21</v>
      </c>
      <c r="D7618" s="190">
        <v>0.91</v>
      </c>
    </row>
    <row r="7619" spans="1:4" x14ac:dyDescent="0.2">
      <c r="A7619" s="185">
        <v>2688</v>
      </c>
      <c r="B7619" s="186" t="s">
        <v>3307</v>
      </c>
      <c r="C7619" s="185" t="s">
        <v>21</v>
      </c>
      <c r="D7619" s="187">
        <v>0.98</v>
      </c>
    </row>
    <row r="7620" spans="1:4" x14ac:dyDescent="0.2">
      <c r="A7620" s="188">
        <v>2690</v>
      </c>
      <c r="B7620" s="189" t="s">
        <v>3308</v>
      </c>
      <c r="C7620" s="188" t="s">
        <v>21</v>
      </c>
      <c r="D7620" s="190">
        <v>1.69</v>
      </c>
    </row>
    <row r="7621" spans="1:4" ht="25.5" x14ac:dyDescent="0.2">
      <c r="A7621" s="185">
        <v>39243</v>
      </c>
      <c r="B7621" s="186" t="s">
        <v>3309</v>
      </c>
      <c r="C7621" s="185" t="s">
        <v>21</v>
      </c>
      <c r="D7621" s="187">
        <v>1.1100000000000001</v>
      </c>
    </row>
    <row r="7622" spans="1:4" ht="25.5" x14ac:dyDescent="0.2">
      <c r="A7622" s="188">
        <v>39244</v>
      </c>
      <c r="B7622" s="189" t="s">
        <v>3310</v>
      </c>
      <c r="C7622" s="188" t="s">
        <v>21</v>
      </c>
      <c r="D7622" s="190">
        <v>1.5</v>
      </c>
    </row>
    <row r="7623" spans="1:4" ht="25.5" x14ac:dyDescent="0.2">
      <c r="A7623" s="185">
        <v>39245</v>
      </c>
      <c r="B7623" s="186" t="s">
        <v>3311</v>
      </c>
      <c r="C7623" s="185" t="s">
        <v>21</v>
      </c>
      <c r="D7623" s="187">
        <v>2.9</v>
      </c>
    </row>
    <row r="7624" spans="1:4" x14ac:dyDescent="0.2">
      <c r="A7624" s="188">
        <v>2446</v>
      </c>
      <c r="B7624" s="189" t="s">
        <v>3312</v>
      </c>
      <c r="C7624" s="188" t="s">
        <v>21</v>
      </c>
      <c r="D7624" s="190">
        <v>7.5</v>
      </c>
    </row>
    <row r="7625" spans="1:4" x14ac:dyDescent="0.2">
      <c r="A7625" s="185">
        <v>2442</v>
      </c>
      <c r="B7625" s="186" t="s">
        <v>3313</v>
      </c>
      <c r="C7625" s="185" t="s">
        <v>21</v>
      </c>
      <c r="D7625" s="187">
        <v>12.13</v>
      </c>
    </row>
    <row r="7626" spans="1:4" ht="25.5" x14ac:dyDescent="0.2">
      <c r="A7626" s="188">
        <v>39254</v>
      </c>
      <c r="B7626" s="189" t="s">
        <v>3314</v>
      </c>
      <c r="C7626" s="188" t="s">
        <v>21</v>
      </c>
      <c r="D7626" s="190">
        <v>4.33</v>
      </c>
    </row>
    <row r="7627" spans="1:4" ht="25.5" x14ac:dyDescent="0.2">
      <c r="A7627" s="185">
        <v>39255</v>
      </c>
      <c r="B7627" s="186" t="s">
        <v>3315</v>
      </c>
      <c r="C7627" s="185" t="s">
        <v>21</v>
      </c>
      <c r="D7627" s="187">
        <v>8.02</v>
      </c>
    </row>
    <row r="7628" spans="1:4" ht="25.5" x14ac:dyDescent="0.2">
      <c r="A7628" s="188">
        <v>39253</v>
      </c>
      <c r="B7628" s="189" t="s">
        <v>3316</v>
      </c>
      <c r="C7628" s="188" t="s">
        <v>21</v>
      </c>
      <c r="D7628" s="190">
        <v>5.52</v>
      </c>
    </row>
    <row r="7629" spans="1:4" x14ac:dyDescent="0.2">
      <c r="A7629" s="185">
        <v>2438</v>
      </c>
      <c r="B7629" s="186" t="s">
        <v>78</v>
      </c>
      <c r="C7629" s="185" t="s">
        <v>13</v>
      </c>
      <c r="D7629" s="187">
        <v>22.6</v>
      </c>
    </row>
    <row r="7630" spans="1:4" x14ac:dyDescent="0.2">
      <c r="A7630" s="188">
        <v>40922</v>
      </c>
      <c r="B7630" s="189" t="s">
        <v>3317</v>
      </c>
      <c r="C7630" s="188" t="s">
        <v>86</v>
      </c>
      <c r="D7630" s="190">
        <v>3984.69</v>
      </c>
    </row>
    <row r="7631" spans="1:4" ht="38.25" x14ac:dyDescent="0.2">
      <c r="A7631" s="185">
        <v>36486</v>
      </c>
      <c r="B7631" s="186" t="s">
        <v>3318</v>
      </c>
      <c r="C7631" s="185" t="s">
        <v>6</v>
      </c>
      <c r="D7631" s="187">
        <v>32646.5</v>
      </c>
    </row>
    <row r="7632" spans="1:4" ht="38.25" x14ac:dyDescent="0.2">
      <c r="A7632" s="188">
        <v>37777</v>
      </c>
      <c r="B7632" s="189" t="s">
        <v>3319</v>
      </c>
      <c r="C7632" s="188" t="s">
        <v>6</v>
      </c>
      <c r="D7632" s="190">
        <v>153699.1</v>
      </c>
    </row>
    <row r="7633" spans="1:4" ht="25.5" x14ac:dyDescent="0.2">
      <c r="A7633" s="185">
        <v>12624</v>
      </c>
      <c r="B7633" s="186" t="s">
        <v>3320</v>
      </c>
      <c r="C7633" s="185" t="s">
        <v>6</v>
      </c>
      <c r="D7633" s="187">
        <v>8.1</v>
      </c>
    </row>
    <row r="7634" spans="1:4" ht="38.25" x14ac:dyDescent="0.2">
      <c r="A7634" s="188">
        <v>10638</v>
      </c>
      <c r="B7634" s="189" t="s">
        <v>3321</v>
      </c>
      <c r="C7634" s="188" t="s">
        <v>6</v>
      </c>
      <c r="D7634" s="190">
        <v>319274.99</v>
      </c>
    </row>
    <row r="7635" spans="1:4" ht="38.25" x14ac:dyDescent="0.2">
      <c r="A7635" s="185">
        <v>10635</v>
      </c>
      <c r="B7635" s="186" t="s">
        <v>3322</v>
      </c>
      <c r="C7635" s="185" t="s">
        <v>6</v>
      </c>
      <c r="D7635" s="187">
        <v>110357.67</v>
      </c>
    </row>
    <row r="7636" spans="1:4" ht="38.25" x14ac:dyDescent="0.2">
      <c r="A7636" s="188">
        <v>10634</v>
      </c>
      <c r="B7636" s="189" t="s">
        <v>3323</v>
      </c>
      <c r="C7636" s="188" t="s">
        <v>6</v>
      </c>
      <c r="D7636" s="190">
        <v>94500</v>
      </c>
    </row>
    <row r="7637" spans="1:4" ht="38.25" x14ac:dyDescent="0.2">
      <c r="A7637" s="185">
        <v>10636</v>
      </c>
      <c r="B7637" s="186" t="s">
        <v>3324</v>
      </c>
      <c r="C7637" s="185" t="s">
        <v>6</v>
      </c>
      <c r="D7637" s="187">
        <v>208112.14</v>
      </c>
    </row>
    <row r="7638" spans="1:4" ht="38.25" x14ac:dyDescent="0.2">
      <c r="A7638" s="188">
        <v>10637</v>
      </c>
      <c r="B7638" s="189" t="s">
        <v>16844</v>
      </c>
      <c r="C7638" s="188" t="s">
        <v>6</v>
      </c>
      <c r="D7638" s="190">
        <v>217687.49</v>
      </c>
    </row>
    <row r="7639" spans="1:4" x14ac:dyDescent="0.2">
      <c r="A7639" s="185">
        <v>517</v>
      </c>
      <c r="B7639" s="186" t="s">
        <v>3325</v>
      </c>
      <c r="C7639" s="185" t="s">
        <v>10</v>
      </c>
      <c r="D7639" s="187">
        <v>5.9</v>
      </c>
    </row>
    <row r="7640" spans="1:4" ht="25.5" x14ac:dyDescent="0.2">
      <c r="A7640" s="188">
        <v>37534</v>
      </c>
      <c r="B7640" s="189" t="s">
        <v>16845</v>
      </c>
      <c r="C7640" s="188" t="s">
        <v>20</v>
      </c>
      <c r="D7640" s="190">
        <v>13.48</v>
      </c>
    </row>
    <row r="7641" spans="1:4" ht="25.5" x14ac:dyDescent="0.2">
      <c r="A7641" s="185">
        <v>37535</v>
      </c>
      <c r="B7641" s="186" t="s">
        <v>16846</v>
      </c>
      <c r="C7641" s="185" t="s">
        <v>20</v>
      </c>
      <c r="D7641" s="187">
        <v>13.48</v>
      </c>
    </row>
    <row r="7642" spans="1:4" ht="25.5" x14ac:dyDescent="0.2">
      <c r="A7642" s="188">
        <v>37533</v>
      </c>
      <c r="B7642" s="189" t="s">
        <v>16847</v>
      </c>
      <c r="C7642" s="188" t="s">
        <v>20</v>
      </c>
      <c r="D7642" s="190">
        <v>13.48</v>
      </c>
    </row>
    <row r="7643" spans="1:4" ht="25.5" x14ac:dyDescent="0.2">
      <c r="A7643" s="185">
        <v>37537</v>
      </c>
      <c r="B7643" s="186" t="s">
        <v>16848</v>
      </c>
      <c r="C7643" s="185" t="s">
        <v>20</v>
      </c>
      <c r="D7643" s="187">
        <v>10.199999999999999</v>
      </c>
    </row>
    <row r="7644" spans="1:4" ht="25.5" x14ac:dyDescent="0.2">
      <c r="A7644" s="188">
        <v>37536</v>
      </c>
      <c r="B7644" s="189" t="s">
        <v>16849</v>
      </c>
      <c r="C7644" s="188" t="s">
        <v>20</v>
      </c>
      <c r="D7644" s="190">
        <v>10.199999999999999</v>
      </c>
    </row>
    <row r="7645" spans="1:4" ht="25.5" x14ac:dyDescent="0.2">
      <c r="A7645" s="185">
        <v>37532</v>
      </c>
      <c r="B7645" s="186" t="s">
        <v>16850</v>
      </c>
      <c r="C7645" s="185" t="s">
        <v>20</v>
      </c>
      <c r="D7645" s="187">
        <v>10.199999999999999</v>
      </c>
    </row>
    <row r="7646" spans="1:4" x14ac:dyDescent="0.2">
      <c r="A7646" s="188">
        <v>2696</v>
      </c>
      <c r="B7646" s="189" t="s">
        <v>77</v>
      </c>
      <c r="C7646" s="188" t="s">
        <v>13</v>
      </c>
      <c r="D7646" s="190">
        <v>14.74</v>
      </c>
    </row>
    <row r="7647" spans="1:4" x14ac:dyDescent="0.2">
      <c r="A7647" s="185">
        <v>40928</v>
      </c>
      <c r="B7647" s="186" t="s">
        <v>3330</v>
      </c>
      <c r="C7647" s="185" t="s">
        <v>86</v>
      </c>
      <c r="D7647" s="187">
        <v>2597.41</v>
      </c>
    </row>
    <row r="7648" spans="1:4" x14ac:dyDescent="0.2">
      <c r="A7648" s="188">
        <v>4083</v>
      </c>
      <c r="B7648" s="189" t="s">
        <v>3331</v>
      </c>
      <c r="C7648" s="188" t="s">
        <v>13</v>
      </c>
      <c r="D7648" s="190">
        <v>34.51</v>
      </c>
    </row>
    <row r="7649" spans="1:4" x14ac:dyDescent="0.2">
      <c r="A7649" s="185">
        <v>40818</v>
      </c>
      <c r="B7649" s="186" t="s">
        <v>3332</v>
      </c>
      <c r="C7649" s="185" t="s">
        <v>86</v>
      </c>
      <c r="D7649" s="187">
        <v>6079.87</v>
      </c>
    </row>
    <row r="7650" spans="1:4" x14ac:dyDescent="0.2">
      <c r="A7650" s="188">
        <v>2705</v>
      </c>
      <c r="B7650" s="189" t="s">
        <v>3333</v>
      </c>
      <c r="C7650" s="188" t="s">
        <v>3334</v>
      </c>
      <c r="D7650" s="190">
        <v>0.52</v>
      </c>
    </row>
    <row r="7651" spans="1:4" x14ac:dyDescent="0.2">
      <c r="A7651" s="185">
        <v>11683</v>
      </c>
      <c r="B7651" s="186" t="s">
        <v>3335</v>
      </c>
      <c r="C7651" s="185" t="s">
        <v>6</v>
      </c>
      <c r="D7651" s="187">
        <v>23.71</v>
      </c>
    </row>
    <row r="7652" spans="1:4" x14ac:dyDescent="0.2">
      <c r="A7652" s="188">
        <v>11684</v>
      </c>
      <c r="B7652" s="189" t="s">
        <v>3336</v>
      </c>
      <c r="C7652" s="188" t="s">
        <v>6</v>
      </c>
      <c r="D7652" s="190">
        <v>25.95</v>
      </c>
    </row>
    <row r="7653" spans="1:4" x14ac:dyDescent="0.2">
      <c r="A7653" s="185">
        <v>6141</v>
      </c>
      <c r="B7653" s="186" t="s">
        <v>3337</v>
      </c>
      <c r="C7653" s="185" t="s">
        <v>6</v>
      </c>
      <c r="D7653" s="187">
        <v>2.72</v>
      </c>
    </row>
    <row r="7654" spans="1:4" x14ac:dyDescent="0.2">
      <c r="A7654" s="188">
        <v>11681</v>
      </c>
      <c r="B7654" s="189" t="s">
        <v>3338</v>
      </c>
      <c r="C7654" s="188" t="s">
        <v>6</v>
      </c>
      <c r="D7654" s="190">
        <v>4.21</v>
      </c>
    </row>
    <row r="7655" spans="1:4" x14ac:dyDescent="0.2">
      <c r="A7655" s="185">
        <v>2706</v>
      </c>
      <c r="B7655" s="186" t="s">
        <v>3339</v>
      </c>
      <c r="C7655" s="185" t="s">
        <v>13</v>
      </c>
      <c r="D7655" s="187">
        <v>79.06</v>
      </c>
    </row>
    <row r="7656" spans="1:4" x14ac:dyDescent="0.2">
      <c r="A7656" s="188">
        <v>40811</v>
      </c>
      <c r="B7656" s="189" t="s">
        <v>3340</v>
      </c>
      <c r="C7656" s="188" t="s">
        <v>86</v>
      </c>
      <c r="D7656" s="190">
        <v>13929.83</v>
      </c>
    </row>
    <row r="7657" spans="1:4" x14ac:dyDescent="0.2">
      <c r="A7657" s="185">
        <v>2707</v>
      </c>
      <c r="B7657" s="186" t="s">
        <v>3341</v>
      </c>
      <c r="C7657" s="185" t="s">
        <v>13</v>
      </c>
      <c r="D7657" s="187">
        <v>99.57</v>
      </c>
    </row>
    <row r="7658" spans="1:4" x14ac:dyDescent="0.2">
      <c r="A7658" s="188">
        <v>40813</v>
      </c>
      <c r="B7658" s="189" t="s">
        <v>3342</v>
      </c>
      <c r="C7658" s="188" t="s">
        <v>86</v>
      </c>
      <c r="D7658" s="190">
        <v>17543.96</v>
      </c>
    </row>
    <row r="7659" spans="1:4" x14ac:dyDescent="0.2">
      <c r="A7659" s="185">
        <v>2708</v>
      </c>
      <c r="B7659" s="186" t="s">
        <v>3343</v>
      </c>
      <c r="C7659" s="185" t="s">
        <v>13</v>
      </c>
      <c r="D7659" s="187">
        <v>130.81</v>
      </c>
    </row>
    <row r="7660" spans="1:4" x14ac:dyDescent="0.2">
      <c r="A7660" s="188">
        <v>40814</v>
      </c>
      <c r="B7660" s="189" t="s">
        <v>3344</v>
      </c>
      <c r="C7660" s="188" t="s">
        <v>86</v>
      </c>
      <c r="D7660" s="190">
        <v>23046.29</v>
      </c>
    </row>
    <row r="7661" spans="1:4" x14ac:dyDescent="0.2">
      <c r="A7661" s="185">
        <v>34779</v>
      </c>
      <c r="B7661" s="186" t="s">
        <v>3345</v>
      </c>
      <c r="C7661" s="185" t="s">
        <v>13</v>
      </c>
      <c r="D7661" s="187">
        <v>79.06</v>
      </c>
    </row>
    <row r="7662" spans="1:4" x14ac:dyDescent="0.2">
      <c r="A7662" s="188">
        <v>40936</v>
      </c>
      <c r="B7662" s="189" t="s">
        <v>3346</v>
      </c>
      <c r="C7662" s="188" t="s">
        <v>86</v>
      </c>
      <c r="D7662" s="190">
        <v>13929.83</v>
      </c>
    </row>
    <row r="7663" spans="1:4" x14ac:dyDescent="0.2">
      <c r="A7663" s="185">
        <v>34780</v>
      </c>
      <c r="B7663" s="186" t="s">
        <v>3347</v>
      </c>
      <c r="C7663" s="185" t="s">
        <v>13</v>
      </c>
      <c r="D7663" s="187">
        <v>99.9</v>
      </c>
    </row>
    <row r="7664" spans="1:4" x14ac:dyDescent="0.2">
      <c r="A7664" s="188">
        <v>40937</v>
      </c>
      <c r="B7664" s="189" t="s">
        <v>3348</v>
      </c>
      <c r="C7664" s="188" t="s">
        <v>86</v>
      </c>
      <c r="D7664" s="190">
        <v>17602.740000000002</v>
      </c>
    </row>
    <row r="7665" spans="1:4" x14ac:dyDescent="0.2">
      <c r="A7665" s="185">
        <v>34782</v>
      </c>
      <c r="B7665" s="186" t="s">
        <v>3349</v>
      </c>
      <c r="C7665" s="185" t="s">
        <v>13</v>
      </c>
      <c r="D7665" s="187">
        <v>130.81</v>
      </c>
    </row>
    <row r="7666" spans="1:4" x14ac:dyDescent="0.2">
      <c r="A7666" s="188">
        <v>40938</v>
      </c>
      <c r="B7666" s="189" t="s">
        <v>3350</v>
      </c>
      <c r="C7666" s="188" t="s">
        <v>86</v>
      </c>
      <c r="D7666" s="190">
        <v>23046.29</v>
      </c>
    </row>
    <row r="7667" spans="1:4" x14ac:dyDescent="0.2">
      <c r="A7667" s="185">
        <v>34783</v>
      </c>
      <c r="B7667" s="186" t="s">
        <v>3351</v>
      </c>
      <c r="C7667" s="185" t="s">
        <v>13</v>
      </c>
      <c r="D7667" s="187">
        <v>91.29</v>
      </c>
    </row>
    <row r="7668" spans="1:4" x14ac:dyDescent="0.2">
      <c r="A7668" s="188">
        <v>40939</v>
      </c>
      <c r="B7668" s="189" t="s">
        <v>3352</v>
      </c>
      <c r="C7668" s="188" t="s">
        <v>86</v>
      </c>
      <c r="D7668" s="190">
        <v>16086.08</v>
      </c>
    </row>
    <row r="7669" spans="1:4" x14ac:dyDescent="0.2">
      <c r="A7669" s="185">
        <v>34785</v>
      </c>
      <c r="B7669" s="186" t="s">
        <v>3353</v>
      </c>
      <c r="C7669" s="185" t="s">
        <v>13</v>
      </c>
      <c r="D7669" s="187">
        <v>79.040000000000006</v>
      </c>
    </row>
    <row r="7670" spans="1:4" x14ac:dyDescent="0.2">
      <c r="A7670" s="188">
        <v>40940</v>
      </c>
      <c r="B7670" s="189" t="s">
        <v>3354</v>
      </c>
      <c r="C7670" s="188" t="s">
        <v>86</v>
      </c>
      <c r="D7670" s="190">
        <v>13927.47</v>
      </c>
    </row>
    <row r="7671" spans="1:4" x14ac:dyDescent="0.2">
      <c r="A7671" s="185">
        <v>38403</v>
      </c>
      <c r="B7671" s="186" t="s">
        <v>3355</v>
      </c>
      <c r="C7671" s="185" t="s">
        <v>6</v>
      </c>
      <c r="D7671" s="187">
        <v>25.02</v>
      </c>
    </row>
    <row r="7672" spans="1:4" ht="38.25" x14ac:dyDescent="0.2">
      <c r="A7672" s="188">
        <v>37774</v>
      </c>
      <c r="B7672" s="189" t="s">
        <v>16851</v>
      </c>
      <c r="C7672" s="188" t="s">
        <v>6</v>
      </c>
      <c r="D7672" s="190">
        <v>134097.39000000001</v>
      </c>
    </row>
    <row r="7673" spans="1:4" ht="51" x14ac:dyDescent="0.2">
      <c r="A7673" s="185">
        <v>38630</v>
      </c>
      <c r="B7673" s="186" t="s">
        <v>3356</v>
      </c>
      <c r="C7673" s="185" t="s">
        <v>6</v>
      </c>
      <c r="D7673" s="187">
        <v>869921.87</v>
      </c>
    </row>
    <row r="7674" spans="1:4" ht="51" x14ac:dyDescent="0.2">
      <c r="A7674" s="188">
        <v>38629</v>
      </c>
      <c r="B7674" s="189" t="s">
        <v>3357</v>
      </c>
      <c r="C7674" s="188" t="s">
        <v>6</v>
      </c>
      <c r="D7674" s="190">
        <v>1294921.8700000001</v>
      </c>
    </row>
    <row r="7675" spans="1:4" x14ac:dyDescent="0.2">
      <c r="A7675" s="185">
        <v>38476</v>
      </c>
      <c r="B7675" s="186" t="s">
        <v>3358</v>
      </c>
      <c r="C7675" s="185" t="s">
        <v>6</v>
      </c>
      <c r="D7675" s="187">
        <v>188.1</v>
      </c>
    </row>
    <row r="7676" spans="1:4" x14ac:dyDescent="0.2">
      <c r="A7676" s="188">
        <v>38477</v>
      </c>
      <c r="B7676" s="189" t="s">
        <v>3359</v>
      </c>
      <c r="C7676" s="188" t="s">
        <v>6</v>
      </c>
      <c r="D7676" s="190">
        <v>532.70000000000005</v>
      </c>
    </row>
    <row r="7677" spans="1:4" ht="38.25" x14ac:dyDescent="0.2">
      <c r="A7677" s="185">
        <v>40635</v>
      </c>
      <c r="B7677" s="186" t="s">
        <v>3360</v>
      </c>
      <c r="C7677" s="185" t="s">
        <v>6</v>
      </c>
      <c r="D7677" s="187">
        <v>456114.17</v>
      </c>
    </row>
    <row r="7678" spans="1:4" ht="25.5" x14ac:dyDescent="0.2">
      <c r="A7678" s="188">
        <v>36483</v>
      </c>
      <c r="B7678" s="189" t="s">
        <v>16852</v>
      </c>
      <c r="C7678" s="188" t="s">
        <v>6</v>
      </c>
      <c r="D7678" s="190">
        <v>413312.5</v>
      </c>
    </row>
    <row r="7679" spans="1:4" ht="25.5" x14ac:dyDescent="0.2">
      <c r="A7679" s="185">
        <v>14525</v>
      </c>
      <c r="B7679" s="186" t="s">
        <v>16853</v>
      </c>
      <c r="C7679" s="185" t="s">
        <v>6</v>
      </c>
      <c r="D7679" s="187">
        <v>432762.5</v>
      </c>
    </row>
    <row r="7680" spans="1:4" ht="25.5" x14ac:dyDescent="0.2">
      <c r="A7680" s="188">
        <v>36482</v>
      </c>
      <c r="B7680" s="189" t="s">
        <v>16854</v>
      </c>
      <c r="C7680" s="188" t="s">
        <v>6</v>
      </c>
      <c r="D7680" s="190">
        <v>371154.11</v>
      </c>
    </row>
    <row r="7681" spans="1:4" ht="25.5" x14ac:dyDescent="0.2">
      <c r="A7681" s="185">
        <v>36408</v>
      </c>
      <c r="B7681" s="186" t="s">
        <v>16855</v>
      </c>
      <c r="C7681" s="185" t="s">
        <v>6</v>
      </c>
      <c r="D7681" s="187">
        <v>443460</v>
      </c>
    </row>
    <row r="7682" spans="1:4" ht="25.5" x14ac:dyDescent="0.2">
      <c r="A7682" s="188">
        <v>2723</v>
      </c>
      <c r="B7682" s="189" t="s">
        <v>16856</v>
      </c>
      <c r="C7682" s="188" t="s">
        <v>6</v>
      </c>
      <c r="D7682" s="190">
        <v>340375</v>
      </c>
    </row>
    <row r="7683" spans="1:4" ht="25.5" x14ac:dyDescent="0.2">
      <c r="A7683" s="185">
        <v>36481</v>
      </c>
      <c r="B7683" s="186" t="s">
        <v>16857</v>
      </c>
      <c r="C7683" s="185" t="s">
        <v>6</v>
      </c>
      <c r="D7683" s="187">
        <v>406018.75</v>
      </c>
    </row>
    <row r="7684" spans="1:4" ht="25.5" x14ac:dyDescent="0.2">
      <c r="A7684" s="188">
        <v>10685</v>
      </c>
      <c r="B7684" s="189" t="s">
        <v>16858</v>
      </c>
      <c r="C7684" s="188" t="s">
        <v>6</v>
      </c>
      <c r="D7684" s="190">
        <v>389000</v>
      </c>
    </row>
    <row r="7685" spans="1:4" ht="38.25" x14ac:dyDescent="0.2">
      <c r="A7685" s="185">
        <v>40636</v>
      </c>
      <c r="B7685" s="186" t="s">
        <v>16859</v>
      </c>
      <c r="C7685" s="185" t="s">
        <v>6</v>
      </c>
      <c r="D7685" s="187">
        <v>439095.42</v>
      </c>
    </row>
    <row r="7686" spans="1:4" x14ac:dyDescent="0.2">
      <c r="A7686" s="188">
        <v>4111</v>
      </c>
      <c r="B7686" s="189" t="s">
        <v>3361</v>
      </c>
      <c r="C7686" s="188" t="s">
        <v>6</v>
      </c>
      <c r="D7686" s="190">
        <v>28.33</v>
      </c>
    </row>
    <row r="7687" spans="1:4" ht="25.5" x14ac:dyDescent="0.2">
      <c r="A7687" s="185">
        <v>26021</v>
      </c>
      <c r="B7687" s="186" t="s">
        <v>3362</v>
      </c>
      <c r="C7687" s="185" t="s">
        <v>6</v>
      </c>
      <c r="D7687" s="187">
        <v>55.58</v>
      </c>
    </row>
    <row r="7688" spans="1:4" x14ac:dyDescent="0.2">
      <c r="A7688" s="188">
        <v>12</v>
      </c>
      <c r="B7688" s="189" t="s">
        <v>3363</v>
      </c>
      <c r="C7688" s="188" t="s">
        <v>6</v>
      </c>
      <c r="D7688" s="190">
        <v>6.6</v>
      </c>
    </row>
    <row r="7689" spans="1:4" ht="25.5" x14ac:dyDescent="0.2">
      <c r="A7689" s="185">
        <v>37554</v>
      </c>
      <c r="B7689" s="186" t="s">
        <v>3364</v>
      </c>
      <c r="C7689" s="185" t="s">
        <v>6</v>
      </c>
      <c r="D7689" s="187">
        <v>158.69</v>
      </c>
    </row>
    <row r="7690" spans="1:4" ht="25.5" x14ac:dyDescent="0.2">
      <c r="A7690" s="188">
        <v>37555</v>
      </c>
      <c r="B7690" s="189" t="s">
        <v>3365</v>
      </c>
      <c r="C7690" s="188" t="s">
        <v>6</v>
      </c>
      <c r="D7690" s="190">
        <v>193.04</v>
      </c>
    </row>
    <row r="7691" spans="1:4" ht="25.5" x14ac:dyDescent="0.2">
      <c r="A7691" s="185">
        <v>10902</v>
      </c>
      <c r="B7691" s="186" t="s">
        <v>3366</v>
      </c>
      <c r="C7691" s="185" t="s">
        <v>6</v>
      </c>
      <c r="D7691" s="187">
        <v>48.44</v>
      </c>
    </row>
    <row r="7692" spans="1:4" ht="25.5" x14ac:dyDescent="0.2">
      <c r="A7692" s="188">
        <v>20965</v>
      </c>
      <c r="B7692" s="189" t="s">
        <v>3367</v>
      </c>
      <c r="C7692" s="188" t="s">
        <v>6</v>
      </c>
      <c r="D7692" s="190">
        <v>48.89</v>
      </c>
    </row>
    <row r="7693" spans="1:4" ht="25.5" x14ac:dyDescent="0.2">
      <c r="A7693" s="185">
        <v>20966</v>
      </c>
      <c r="B7693" s="186" t="s">
        <v>3368</v>
      </c>
      <c r="C7693" s="185" t="s">
        <v>6</v>
      </c>
      <c r="D7693" s="187">
        <v>52.64</v>
      </c>
    </row>
    <row r="7694" spans="1:4" ht="25.5" x14ac:dyDescent="0.2">
      <c r="A7694" s="188">
        <v>10903</v>
      </c>
      <c r="B7694" s="189" t="s">
        <v>3369</v>
      </c>
      <c r="C7694" s="188" t="s">
        <v>6</v>
      </c>
      <c r="D7694" s="190">
        <v>79.790000000000006</v>
      </c>
    </row>
    <row r="7695" spans="1:4" ht="25.5" x14ac:dyDescent="0.2">
      <c r="A7695" s="185">
        <v>20967</v>
      </c>
      <c r="B7695" s="186" t="s">
        <v>3370</v>
      </c>
      <c r="C7695" s="185" t="s">
        <v>6</v>
      </c>
      <c r="D7695" s="187">
        <v>79.790000000000006</v>
      </c>
    </row>
    <row r="7696" spans="1:4" ht="25.5" x14ac:dyDescent="0.2">
      <c r="A7696" s="188">
        <v>20968</v>
      </c>
      <c r="B7696" s="189" t="s">
        <v>3371</v>
      </c>
      <c r="C7696" s="188" t="s">
        <v>6</v>
      </c>
      <c r="D7696" s="190">
        <v>87.51</v>
      </c>
    </row>
    <row r="7697" spans="1:4" ht="25.5" x14ac:dyDescent="0.2">
      <c r="A7697" s="185">
        <v>11359</v>
      </c>
      <c r="B7697" s="186" t="s">
        <v>3372</v>
      </c>
      <c r="C7697" s="185" t="s">
        <v>6</v>
      </c>
      <c r="D7697" s="187">
        <v>560.41999999999996</v>
      </c>
    </row>
    <row r="7698" spans="1:4" ht="25.5" x14ac:dyDescent="0.2">
      <c r="A7698" s="188">
        <v>39017</v>
      </c>
      <c r="B7698" s="189" t="s">
        <v>16860</v>
      </c>
      <c r="C7698" s="188" t="s">
        <v>6</v>
      </c>
      <c r="D7698" s="190">
        <v>0.08</v>
      </c>
    </row>
    <row r="7699" spans="1:4" ht="25.5" x14ac:dyDescent="0.2">
      <c r="A7699" s="185">
        <v>39315</v>
      </c>
      <c r="B7699" s="186" t="s">
        <v>16861</v>
      </c>
      <c r="C7699" s="185" t="s">
        <v>6</v>
      </c>
      <c r="D7699" s="187">
        <v>0.14000000000000001</v>
      </c>
    </row>
    <row r="7700" spans="1:4" ht="25.5" x14ac:dyDescent="0.2">
      <c r="A7700" s="188">
        <v>39016</v>
      </c>
      <c r="B7700" s="189" t="s">
        <v>16862</v>
      </c>
      <c r="C7700" s="188" t="s">
        <v>6</v>
      </c>
      <c r="D7700" s="190">
        <v>0.14000000000000001</v>
      </c>
    </row>
    <row r="7701" spans="1:4" ht="25.5" x14ac:dyDescent="0.2">
      <c r="A7701" s="185">
        <v>40432</v>
      </c>
      <c r="B7701" s="186" t="s">
        <v>16863</v>
      </c>
      <c r="C7701" s="185" t="s">
        <v>6</v>
      </c>
      <c r="D7701" s="187">
        <v>1.08</v>
      </c>
    </row>
    <row r="7702" spans="1:4" ht="25.5" x14ac:dyDescent="0.2">
      <c r="A7702" s="188">
        <v>39481</v>
      </c>
      <c r="B7702" s="189" t="s">
        <v>16864</v>
      </c>
      <c r="C7702" s="188" t="s">
        <v>6</v>
      </c>
      <c r="D7702" s="190">
        <v>0.68</v>
      </c>
    </row>
    <row r="7703" spans="1:4" ht="25.5" x14ac:dyDescent="0.2">
      <c r="A7703" s="185">
        <v>40433</v>
      </c>
      <c r="B7703" s="186" t="s">
        <v>16865</v>
      </c>
      <c r="C7703" s="185" t="s">
        <v>6</v>
      </c>
      <c r="D7703" s="187">
        <v>0.6</v>
      </c>
    </row>
    <row r="7704" spans="1:4" ht="25.5" x14ac:dyDescent="0.2">
      <c r="A7704" s="188">
        <v>20219</v>
      </c>
      <c r="B7704" s="189" t="s">
        <v>16866</v>
      </c>
      <c r="C7704" s="188" t="s">
        <v>6</v>
      </c>
      <c r="D7704" s="190">
        <v>65000</v>
      </c>
    </row>
    <row r="7705" spans="1:4" ht="38.25" x14ac:dyDescent="0.2">
      <c r="A7705" s="185">
        <v>36484</v>
      </c>
      <c r="B7705" s="186" t="s">
        <v>16867</v>
      </c>
      <c r="C7705" s="185" t="s">
        <v>6</v>
      </c>
      <c r="D7705" s="187">
        <v>137983.16</v>
      </c>
    </row>
    <row r="7706" spans="1:4" x14ac:dyDescent="0.2">
      <c r="A7706" s="188">
        <v>38367</v>
      </c>
      <c r="B7706" s="189" t="s">
        <v>3373</v>
      </c>
      <c r="C7706" s="188" t="s">
        <v>6</v>
      </c>
      <c r="D7706" s="190">
        <v>10.1</v>
      </c>
    </row>
    <row r="7707" spans="1:4" x14ac:dyDescent="0.2">
      <c r="A7707" s="185">
        <v>38368</v>
      </c>
      <c r="B7707" s="186" t="s">
        <v>3374</v>
      </c>
      <c r="C7707" s="185" t="s">
        <v>6</v>
      </c>
      <c r="D7707" s="187">
        <v>5.18</v>
      </c>
    </row>
    <row r="7708" spans="1:4" ht="25.5" x14ac:dyDescent="0.2">
      <c r="A7708" s="188">
        <v>38091</v>
      </c>
      <c r="B7708" s="189" t="s">
        <v>3375</v>
      </c>
      <c r="C7708" s="188" t="s">
        <v>6</v>
      </c>
      <c r="D7708" s="190">
        <v>1.85</v>
      </c>
    </row>
    <row r="7709" spans="1:4" ht="25.5" x14ac:dyDescent="0.2">
      <c r="A7709" s="185">
        <v>38095</v>
      </c>
      <c r="B7709" s="186" t="s">
        <v>3376</v>
      </c>
      <c r="C7709" s="185" t="s">
        <v>6</v>
      </c>
      <c r="D7709" s="187">
        <v>3.92</v>
      </c>
    </row>
    <row r="7710" spans="1:4" ht="25.5" x14ac:dyDescent="0.2">
      <c r="A7710" s="188">
        <v>38092</v>
      </c>
      <c r="B7710" s="189" t="s">
        <v>3377</v>
      </c>
      <c r="C7710" s="188" t="s">
        <v>6</v>
      </c>
      <c r="D7710" s="190">
        <v>1.76</v>
      </c>
    </row>
    <row r="7711" spans="1:4" ht="25.5" x14ac:dyDescent="0.2">
      <c r="A7711" s="185">
        <v>38093</v>
      </c>
      <c r="B7711" s="186" t="s">
        <v>3378</v>
      </c>
      <c r="C7711" s="185" t="s">
        <v>6</v>
      </c>
      <c r="D7711" s="187">
        <v>1.82</v>
      </c>
    </row>
    <row r="7712" spans="1:4" ht="25.5" x14ac:dyDescent="0.2">
      <c r="A7712" s="188">
        <v>38096</v>
      </c>
      <c r="B7712" s="189" t="s">
        <v>3379</v>
      </c>
      <c r="C7712" s="188" t="s">
        <v>6</v>
      </c>
      <c r="D7712" s="190">
        <v>4.22</v>
      </c>
    </row>
    <row r="7713" spans="1:4" ht="25.5" x14ac:dyDescent="0.2">
      <c r="A7713" s="185">
        <v>38094</v>
      </c>
      <c r="B7713" s="186" t="s">
        <v>3380</v>
      </c>
      <c r="C7713" s="185" t="s">
        <v>6</v>
      </c>
      <c r="D7713" s="187">
        <v>2.23</v>
      </c>
    </row>
    <row r="7714" spans="1:4" ht="25.5" x14ac:dyDescent="0.2">
      <c r="A7714" s="188">
        <v>38097</v>
      </c>
      <c r="B7714" s="189" t="s">
        <v>3381</v>
      </c>
      <c r="C7714" s="188" t="s">
        <v>6</v>
      </c>
      <c r="D7714" s="190">
        <v>4.5199999999999996</v>
      </c>
    </row>
    <row r="7715" spans="1:4" ht="25.5" x14ac:dyDescent="0.2">
      <c r="A7715" s="185">
        <v>38098</v>
      </c>
      <c r="B7715" s="186" t="s">
        <v>3382</v>
      </c>
      <c r="C7715" s="185" t="s">
        <v>6</v>
      </c>
      <c r="D7715" s="187">
        <v>4.5199999999999996</v>
      </c>
    </row>
    <row r="7716" spans="1:4" x14ac:dyDescent="0.2">
      <c r="A7716" s="188">
        <v>11186</v>
      </c>
      <c r="B7716" s="189" t="s">
        <v>3383</v>
      </c>
      <c r="C7716" s="188" t="s">
        <v>11314</v>
      </c>
      <c r="D7716" s="190">
        <v>200.55</v>
      </c>
    </row>
    <row r="7717" spans="1:4" ht="25.5" x14ac:dyDescent="0.2">
      <c r="A7717" s="185">
        <v>11558</v>
      </c>
      <c r="B7717" s="186" t="s">
        <v>3384</v>
      </c>
      <c r="C7717" s="185" t="s">
        <v>1864</v>
      </c>
      <c r="D7717" s="187">
        <v>9.9499999999999993</v>
      </c>
    </row>
    <row r="7718" spans="1:4" ht="25.5" x14ac:dyDescent="0.2">
      <c r="A7718" s="188">
        <v>11557</v>
      </c>
      <c r="B7718" s="189" t="s">
        <v>3385</v>
      </c>
      <c r="C7718" s="188" t="s">
        <v>1864</v>
      </c>
      <c r="D7718" s="190">
        <v>25.2</v>
      </c>
    </row>
    <row r="7719" spans="1:4" x14ac:dyDescent="0.2">
      <c r="A7719" s="185">
        <v>2759</v>
      </c>
      <c r="B7719" s="186" t="s">
        <v>3386</v>
      </c>
      <c r="C7719" s="185" t="s">
        <v>6</v>
      </c>
      <c r="D7719" s="187">
        <v>4.8</v>
      </c>
    </row>
    <row r="7720" spans="1:4" x14ac:dyDescent="0.2">
      <c r="A7720" s="188">
        <v>38124</v>
      </c>
      <c r="B7720" s="189" t="s">
        <v>3387</v>
      </c>
      <c r="C7720" s="188" t="s">
        <v>6</v>
      </c>
      <c r="D7720" s="190">
        <v>25.19</v>
      </c>
    </row>
    <row r="7721" spans="1:4" x14ac:dyDescent="0.2">
      <c r="A7721" s="185">
        <v>38380</v>
      </c>
      <c r="B7721" s="186" t="s">
        <v>3388</v>
      </c>
      <c r="C7721" s="185" t="s">
        <v>6</v>
      </c>
      <c r="D7721" s="187">
        <v>16.05</v>
      </c>
    </row>
    <row r="7722" spans="1:4" ht="25.5" x14ac:dyDescent="0.2">
      <c r="A7722" s="188">
        <v>20059</v>
      </c>
      <c r="B7722" s="189" t="s">
        <v>3389</v>
      </c>
      <c r="C7722" s="188" t="s">
        <v>6</v>
      </c>
      <c r="D7722" s="190">
        <v>11.49</v>
      </c>
    </row>
    <row r="7723" spans="1:4" ht="38.25" x14ac:dyDescent="0.2">
      <c r="A7723" s="185">
        <v>38538</v>
      </c>
      <c r="B7723" s="186" t="s">
        <v>3390</v>
      </c>
      <c r="C7723" s="185" t="s">
        <v>21</v>
      </c>
      <c r="D7723" s="187">
        <v>30</v>
      </c>
    </row>
    <row r="7724" spans="1:4" ht="38.25" x14ac:dyDescent="0.2">
      <c r="A7724" s="188">
        <v>38539</v>
      </c>
      <c r="B7724" s="189" t="s">
        <v>3391</v>
      </c>
      <c r="C7724" s="188" t="s">
        <v>21</v>
      </c>
      <c r="D7724" s="190">
        <v>40.79</v>
      </c>
    </row>
    <row r="7725" spans="1:4" ht="38.25" x14ac:dyDescent="0.2">
      <c r="A7725" s="185">
        <v>38540</v>
      </c>
      <c r="B7725" s="186" t="s">
        <v>3392</v>
      </c>
      <c r="C7725" s="185" t="s">
        <v>21</v>
      </c>
      <c r="D7725" s="187">
        <v>104.55</v>
      </c>
    </row>
    <row r="7726" spans="1:4" x14ac:dyDescent="0.2">
      <c r="A7726" s="188">
        <v>38384</v>
      </c>
      <c r="B7726" s="189" t="s">
        <v>3393</v>
      </c>
      <c r="C7726" s="188" t="s">
        <v>6</v>
      </c>
      <c r="D7726" s="190">
        <v>13.42</v>
      </c>
    </row>
    <row r="7727" spans="1:4" x14ac:dyDescent="0.2">
      <c r="A7727" s="185">
        <v>13</v>
      </c>
      <c r="B7727" s="186" t="s">
        <v>3394</v>
      </c>
      <c r="C7727" s="185" t="s">
        <v>20</v>
      </c>
      <c r="D7727" s="187">
        <v>10.16</v>
      </c>
    </row>
    <row r="7728" spans="1:4" x14ac:dyDescent="0.2">
      <c r="A7728" s="188">
        <v>2762</v>
      </c>
      <c r="B7728" s="189" t="s">
        <v>68</v>
      </c>
      <c r="C7728" s="188" t="s">
        <v>21</v>
      </c>
      <c r="D7728" s="190">
        <v>6</v>
      </c>
    </row>
    <row r="7729" spans="1:4" ht="25.5" x14ac:dyDescent="0.2">
      <c r="A7729" s="185">
        <v>21142</v>
      </c>
      <c r="B7729" s="186" t="s">
        <v>3395</v>
      </c>
      <c r="C7729" s="185" t="s">
        <v>6</v>
      </c>
      <c r="D7729" s="187">
        <v>16.73</v>
      </c>
    </row>
    <row r="7730" spans="1:4" x14ac:dyDescent="0.2">
      <c r="A7730" s="188">
        <v>12865</v>
      </c>
      <c r="B7730" s="189" t="s">
        <v>3396</v>
      </c>
      <c r="C7730" s="188" t="s">
        <v>13</v>
      </c>
      <c r="D7730" s="190">
        <v>12.99</v>
      </c>
    </row>
    <row r="7731" spans="1:4" x14ac:dyDescent="0.2">
      <c r="A7731" s="185">
        <v>41074</v>
      </c>
      <c r="B7731" s="186" t="s">
        <v>3397</v>
      </c>
      <c r="C7731" s="185" t="s">
        <v>86</v>
      </c>
      <c r="D7731" s="187">
        <v>2291.42</v>
      </c>
    </row>
    <row r="7732" spans="1:4" x14ac:dyDescent="0.2">
      <c r="A7732" s="188">
        <v>4223</v>
      </c>
      <c r="B7732" s="189" t="s">
        <v>3398</v>
      </c>
      <c r="C7732" s="188" t="s">
        <v>10</v>
      </c>
      <c r="D7732" s="190">
        <v>2.81</v>
      </c>
    </row>
    <row r="7733" spans="1:4" x14ac:dyDescent="0.2">
      <c r="A7733" s="185">
        <v>38475</v>
      </c>
      <c r="B7733" s="186" t="s">
        <v>3401</v>
      </c>
      <c r="C7733" s="185" t="s">
        <v>6</v>
      </c>
      <c r="D7733" s="187">
        <v>19.239999999999998</v>
      </c>
    </row>
    <row r="7734" spans="1:4" x14ac:dyDescent="0.2">
      <c r="A7734" s="188">
        <v>38474</v>
      </c>
      <c r="B7734" s="189" t="s">
        <v>3402</v>
      </c>
      <c r="C7734" s="188" t="s">
        <v>6</v>
      </c>
      <c r="D7734" s="190">
        <v>23.79</v>
      </c>
    </row>
    <row r="7735" spans="1:4" ht="25.5" x14ac:dyDescent="0.2">
      <c r="A7735" s="185">
        <v>10886</v>
      </c>
      <c r="B7735" s="186" t="s">
        <v>3403</v>
      </c>
      <c r="C7735" s="185" t="s">
        <v>6</v>
      </c>
      <c r="D7735" s="187">
        <v>140</v>
      </c>
    </row>
    <row r="7736" spans="1:4" ht="25.5" x14ac:dyDescent="0.2">
      <c r="A7736" s="188">
        <v>10888</v>
      </c>
      <c r="B7736" s="189" t="s">
        <v>3404</v>
      </c>
      <c r="C7736" s="188" t="s">
        <v>6</v>
      </c>
      <c r="D7736" s="190">
        <v>443.07</v>
      </c>
    </row>
    <row r="7737" spans="1:4" ht="25.5" x14ac:dyDescent="0.2">
      <c r="A7737" s="185">
        <v>10889</v>
      </c>
      <c r="B7737" s="186" t="s">
        <v>3405</v>
      </c>
      <c r="C7737" s="185" t="s">
        <v>6</v>
      </c>
      <c r="D7737" s="187">
        <v>480</v>
      </c>
    </row>
    <row r="7738" spans="1:4" ht="25.5" x14ac:dyDescent="0.2">
      <c r="A7738" s="188">
        <v>10890</v>
      </c>
      <c r="B7738" s="189" t="s">
        <v>3406</v>
      </c>
      <c r="C7738" s="188" t="s">
        <v>6</v>
      </c>
      <c r="D7738" s="190">
        <v>221.53</v>
      </c>
    </row>
    <row r="7739" spans="1:4" ht="25.5" x14ac:dyDescent="0.2">
      <c r="A7739" s="185">
        <v>10891</v>
      </c>
      <c r="B7739" s="186" t="s">
        <v>3407</v>
      </c>
      <c r="C7739" s="185" t="s">
        <v>6</v>
      </c>
      <c r="D7739" s="187">
        <v>135.38</v>
      </c>
    </row>
    <row r="7740" spans="1:4" ht="25.5" x14ac:dyDescent="0.2">
      <c r="A7740" s="188">
        <v>10892</v>
      </c>
      <c r="B7740" s="189" t="s">
        <v>3408</v>
      </c>
      <c r="C7740" s="188" t="s">
        <v>6</v>
      </c>
      <c r="D7740" s="190">
        <v>160</v>
      </c>
    </row>
    <row r="7741" spans="1:4" ht="25.5" x14ac:dyDescent="0.2">
      <c r="A7741" s="185">
        <v>20977</v>
      </c>
      <c r="B7741" s="186" t="s">
        <v>3409</v>
      </c>
      <c r="C7741" s="185" t="s">
        <v>6</v>
      </c>
      <c r="D7741" s="187">
        <v>190.76</v>
      </c>
    </row>
    <row r="7742" spans="1:4" x14ac:dyDescent="0.2">
      <c r="A7742" s="188">
        <v>3073</v>
      </c>
      <c r="B7742" s="189" t="s">
        <v>3410</v>
      </c>
      <c r="C7742" s="188" t="s">
        <v>6</v>
      </c>
      <c r="D7742" s="190">
        <v>98.14</v>
      </c>
    </row>
    <row r="7743" spans="1:4" x14ac:dyDescent="0.2">
      <c r="A7743" s="185">
        <v>3068</v>
      </c>
      <c r="B7743" s="186" t="s">
        <v>3411</v>
      </c>
      <c r="C7743" s="185" t="s">
        <v>6</v>
      </c>
      <c r="D7743" s="187">
        <v>46.2</v>
      </c>
    </row>
    <row r="7744" spans="1:4" x14ac:dyDescent="0.2">
      <c r="A7744" s="188">
        <v>3074</v>
      </c>
      <c r="B7744" s="189" t="s">
        <v>3412</v>
      </c>
      <c r="C7744" s="188" t="s">
        <v>6</v>
      </c>
      <c r="D7744" s="190">
        <v>78.11</v>
      </c>
    </row>
    <row r="7745" spans="1:4" x14ac:dyDescent="0.2">
      <c r="A7745" s="185">
        <v>3076</v>
      </c>
      <c r="B7745" s="186" t="s">
        <v>3413</v>
      </c>
      <c r="C7745" s="185" t="s">
        <v>6</v>
      </c>
      <c r="D7745" s="187">
        <v>87.97</v>
      </c>
    </row>
    <row r="7746" spans="1:4" x14ac:dyDescent="0.2">
      <c r="A7746" s="188">
        <v>3072</v>
      </c>
      <c r="B7746" s="189" t="s">
        <v>3414</v>
      </c>
      <c r="C7746" s="188" t="s">
        <v>6</v>
      </c>
      <c r="D7746" s="190">
        <v>39.04</v>
      </c>
    </row>
    <row r="7747" spans="1:4" x14ac:dyDescent="0.2">
      <c r="A7747" s="185">
        <v>3075</v>
      </c>
      <c r="B7747" s="186" t="s">
        <v>3415</v>
      </c>
      <c r="C7747" s="185" t="s">
        <v>6</v>
      </c>
      <c r="D7747" s="187">
        <v>70.41</v>
      </c>
    </row>
    <row r="7748" spans="1:4" ht="25.5" x14ac:dyDescent="0.2">
      <c r="A7748" s="188">
        <v>10780</v>
      </c>
      <c r="B7748" s="189" t="s">
        <v>3416</v>
      </c>
      <c r="C7748" s="188" t="s">
        <v>6</v>
      </c>
      <c r="D7748" s="190">
        <v>4.24</v>
      </c>
    </row>
    <row r="7749" spans="1:4" ht="25.5" x14ac:dyDescent="0.2">
      <c r="A7749" s="185">
        <v>10781</v>
      </c>
      <c r="B7749" s="186" t="s">
        <v>3417</v>
      </c>
      <c r="C7749" s="185" t="s">
        <v>6</v>
      </c>
      <c r="D7749" s="187">
        <v>5.27</v>
      </c>
    </row>
    <row r="7750" spans="1:4" ht="25.5" x14ac:dyDescent="0.2">
      <c r="A7750" s="188">
        <v>20106</v>
      </c>
      <c r="B7750" s="189" t="s">
        <v>3418</v>
      </c>
      <c r="C7750" s="188" t="s">
        <v>6</v>
      </c>
      <c r="D7750" s="190">
        <v>2.5</v>
      </c>
    </row>
    <row r="7751" spans="1:4" ht="25.5" x14ac:dyDescent="0.2">
      <c r="A7751" s="185">
        <v>20107</v>
      </c>
      <c r="B7751" s="186" t="s">
        <v>3419</v>
      </c>
      <c r="C7751" s="185" t="s">
        <v>6</v>
      </c>
      <c r="D7751" s="187">
        <v>2.68</v>
      </c>
    </row>
    <row r="7752" spans="1:4" ht="25.5" x14ac:dyDescent="0.2">
      <c r="A7752" s="188">
        <v>20108</v>
      </c>
      <c r="B7752" s="189" t="s">
        <v>3420</v>
      </c>
      <c r="C7752" s="188" t="s">
        <v>6</v>
      </c>
      <c r="D7752" s="190">
        <v>2.39</v>
      </c>
    </row>
    <row r="7753" spans="1:4" ht="25.5" x14ac:dyDescent="0.2">
      <c r="A7753" s="185">
        <v>20109</v>
      </c>
      <c r="B7753" s="186" t="s">
        <v>3421</v>
      </c>
      <c r="C7753" s="185" t="s">
        <v>6</v>
      </c>
      <c r="D7753" s="187">
        <v>3.77</v>
      </c>
    </row>
    <row r="7754" spans="1:4" x14ac:dyDescent="0.2">
      <c r="A7754" s="188">
        <v>34795</v>
      </c>
      <c r="B7754" s="189" t="s">
        <v>3422</v>
      </c>
      <c r="C7754" s="188" t="s">
        <v>11314</v>
      </c>
      <c r="D7754" s="190">
        <v>180.23</v>
      </c>
    </row>
    <row r="7755" spans="1:4" x14ac:dyDescent="0.2">
      <c r="A7755" s="185">
        <v>34796</v>
      </c>
      <c r="B7755" s="186" t="s">
        <v>3423</v>
      </c>
      <c r="C7755" s="185" t="s">
        <v>21</v>
      </c>
      <c r="D7755" s="187">
        <v>7.91</v>
      </c>
    </row>
    <row r="7756" spans="1:4" ht="38.25" x14ac:dyDescent="0.2">
      <c r="A7756" s="188">
        <v>11474</v>
      </c>
      <c r="B7756" s="189" t="s">
        <v>3424</v>
      </c>
      <c r="C7756" s="188" t="s">
        <v>6</v>
      </c>
      <c r="D7756" s="190">
        <v>34.229999999999997</v>
      </c>
    </row>
    <row r="7757" spans="1:4" ht="25.5" x14ac:dyDescent="0.2">
      <c r="A7757" s="185">
        <v>11470</v>
      </c>
      <c r="B7757" s="186" t="s">
        <v>3425</v>
      </c>
      <c r="C7757" s="185" t="s">
        <v>6</v>
      </c>
      <c r="D7757" s="187">
        <v>22.42</v>
      </c>
    </row>
    <row r="7758" spans="1:4" ht="25.5" x14ac:dyDescent="0.2">
      <c r="A7758" s="188">
        <v>11480</v>
      </c>
      <c r="B7758" s="189" t="s">
        <v>3426</v>
      </c>
      <c r="C7758" s="188" t="s">
        <v>7</v>
      </c>
      <c r="D7758" s="190">
        <v>55.99</v>
      </c>
    </row>
    <row r="7759" spans="1:4" ht="25.5" x14ac:dyDescent="0.2">
      <c r="A7759" s="185">
        <v>38154</v>
      </c>
      <c r="B7759" s="186" t="s">
        <v>3427</v>
      </c>
      <c r="C7759" s="185" t="s">
        <v>7</v>
      </c>
      <c r="D7759" s="187">
        <v>35.049999999999997</v>
      </c>
    </row>
    <row r="7760" spans="1:4" ht="25.5" x14ac:dyDescent="0.2">
      <c r="A7760" s="188">
        <v>11482</v>
      </c>
      <c r="B7760" s="189" t="s">
        <v>3428</v>
      </c>
      <c r="C7760" s="188" t="s">
        <v>7</v>
      </c>
      <c r="D7760" s="190">
        <v>50.85</v>
      </c>
    </row>
    <row r="7761" spans="1:4" ht="25.5" x14ac:dyDescent="0.2">
      <c r="A7761" s="185">
        <v>3084</v>
      </c>
      <c r="B7761" s="186" t="s">
        <v>3429</v>
      </c>
      <c r="C7761" s="185" t="s">
        <v>7</v>
      </c>
      <c r="D7761" s="187">
        <v>65.38</v>
      </c>
    </row>
    <row r="7762" spans="1:4" ht="25.5" x14ac:dyDescent="0.2">
      <c r="A7762" s="188">
        <v>3103</v>
      </c>
      <c r="B7762" s="189" t="s">
        <v>3430</v>
      </c>
      <c r="C7762" s="188" t="s">
        <v>6</v>
      </c>
      <c r="D7762" s="190">
        <v>58.44</v>
      </c>
    </row>
    <row r="7763" spans="1:4" ht="38.25" x14ac:dyDescent="0.2">
      <c r="A7763" s="185">
        <v>11481</v>
      </c>
      <c r="B7763" s="186" t="s">
        <v>3431</v>
      </c>
      <c r="C7763" s="185" t="s">
        <v>6</v>
      </c>
      <c r="D7763" s="187">
        <v>17.63</v>
      </c>
    </row>
    <row r="7764" spans="1:4" ht="38.25" x14ac:dyDescent="0.2">
      <c r="A7764" s="188">
        <v>3097</v>
      </c>
      <c r="B7764" s="189" t="s">
        <v>3432</v>
      </c>
      <c r="C7764" s="188" t="s">
        <v>7</v>
      </c>
      <c r="D7764" s="190">
        <v>36.21</v>
      </c>
    </row>
    <row r="7765" spans="1:4" ht="38.25" x14ac:dyDescent="0.2">
      <c r="A7765" s="185">
        <v>38153</v>
      </c>
      <c r="B7765" s="186" t="s">
        <v>3433</v>
      </c>
      <c r="C7765" s="185" t="s">
        <v>7</v>
      </c>
      <c r="D7765" s="187">
        <v>33.21</v>
      </c>
    </row>
    <row r="7766" spans="1:4" ht="38.25" x14ac:dyDescent="0.2">
      <c r="A7766" s="188">
        <v>3099</v>
      </c>
      <c r="B7766" s="189" t="s">
        <v>3434</v>
      </c>
      <c r="C7766" s="188" t="s">
        <v>7</v>
      </c>
      <c r="D7766" s="190">
        <v>57.93</v>
      </c>
    </row>
    <row r="7767" spans="1:4" ht="38.25" x14ac:dyDescent="0.2">
      <c r="A7767" s="185">
        <v>3080</v>
      </c>
      <c r="B7767" s="186" t="s">
        <v>3435</v>
      </c>
      <c r="C7767" s="185" t="s">
        <v>7</v>
      </c>
      <c r="D7767" s="187">
        <v>48.4</v>
      </c>
    </row>
    <row r="7768" spans="1:4" ht="38.25" x14ac:dyDescent="0.2">
      <c r="A7768" s="188">
        <v>3081</v>
      </c>
      <c r="B7768" s="189" t="s">
        <v>3436</v>
      </c>
      <c r="C7768" s="188" t="s">
        <v>7</v>
      </c>
      <c r="D7768" s="190">
        <v>73.25</v>
      </c>
    </row>
    <row r="7769" spans="1:4" ht="38.25" x14ac:dyDescent="0.2">
      <c r="A7769" s="185">
        <v>38151</v>
      </c>
      <c r="B7769" s="186" t="s">
        <v>3437</v>
      </c>
      <c r="C7769" s="185" t="s">
        <v>7</v>
      </c>
      <c r="D7769" s="187">
        <v>45.86</v>
      </c>
    </row>
    <row r="7770" spans="1:4" ht="25.5" x14ac:dyDescent="0.2">
      <c r="A7770" s="188">
        <v>11479</v>
      </c>
      <c r="B7770" s="189" t="s">
        <v>3438</v>
      </c>
      <c r="C7770" s="188" t="s">
        <v>6</v>
      </c>
      <c r="D7770" s="190">
        <v>26.66</v>
      </c>
    </row>
    <row r="7771" spans="1:4" ht="38.25" x14ac:dyDescent="0.2">
      <c r="A7771" s="185">
        <v>38152</v>
      </c>
      <c r="B7771" s="186" t="s">
        <v>3439</v>
      </c>
      <c r="C7771" s="185" t="s">
        <v>7</v>
      </c>
      <c r="D7771" s="187">
        <v>66.37</v>
      </c>
    </row>
    <row r="7772" spans="1:4" ht="25.5" x14ac:dyDescent="0.2">
      <c r="A7772" s="188">
        <v>11478</v>
      </c>
      <c r="B7772" s="189" t="s">
        <v>3440</v>
      </c>
      <c r="C7772" s="188" t="s">
        <v>6</v>
      </c>
      <c r="D7772" s="190">
        <v>46.78</v>
      </c>
    </row>
    <row r="7773" spans="1:4" ht="38.25" x14ac:dyDescent="0.2">
      <c r="A7773" s="185">
        <v>3090</v>
      </c>
      <c r="B7773" s="186" t="s">
        <v>3441</v>
      </c>
      <c r="C7773" s="185" t="s">
        <v>7</v>
      </c>
      <c r="D7773" s="187">
        <v>39.130000000000003</v>
      </c>
    </row>
    <row r="7774" spans="1:4" ht="38.25" x14ac:dyDescent="0.2">
      <c r="A7774" s="188">
        <v>3093</v>
      </c>
      <c r="B7774" s="189" t="s">
        <v>3442</v>
      </c>
      <c r="C7774" s="188" t="s">
        <v>7</v>
      </c>
      <c r="D7774" s="190">
        <v>65.03</v>
      </c>
    </row>
    <row r="7775" spans="1:4" ht="38.25" x14ac:dyDescent="0.2">
      <c r="A7775" s="185">
        <v>11476</v>
      </c>
      <c r="B7775" s="186" t="s">
        <v>3443</v>
      </c>
      <c r="C7775" s="185" t="s">
        <v>6</v>
      </c>
      <c r="D7775" s="187">
        <v>28.03</v>
      </c>
    </row>
    <row r="7776" spans="1:4" ht="25.5" x14ac:dyDescent="0.2">
      <c r="A7776" s="188">
        <v>3082</v>
      </c>
      <c r="B7776" s="189" t="s">
        <v>3444</v>
      </c>
      <c r="C7776" s="188" t="s">
        <v>7</v>
      </c>
      <c r="D7776" s="190">
        <v>45.27</v>
      </c>
    </row>
    <row r="7777" spans="1:4" ht="38.25" x14ac:dyDescent="0.2">
      <c r="A7777" s="185">
        <v>11484</v>
      </c>
      <c r="B7777" s="186" t="s">
        <v>3445</v>
      </c>
      <c r="C7777" s="185" t="s">
        <v>6</v>
      </c>
      <c r="D7777" s="187">
        <v>32.29</v>
      </c>
    </row>
    <row r="7778" spans="1:4" ht="25.5" x14ac:dyDescent="0.2">
      <c r="A7778" s="188">
        <v>38155</v>
      </c>
      <c r="B7778" s="189" t="s">
        <v>3446</v>
      </c>
      <c r="C7778" s="188" t="s">
        <v>6</v>
      </c>
      <c r="D7778" s="190">
        <v>44.03</v>
      </c>
    </row>
    <row r="7779" spans="1:4" ht="25.5" x14ac:dyDescent="0.2">
      <c r="A7779" s="185">
        <v>11468</v>
      </c>
      <c r="B7779" s="186" t="s">
        <v>3447</v>
      </c>
      <c r="C7779" s="185" t="s">
        <v>6</v>
      </c>
      <c r="D7779" s="187">
        <v>9.8800000000000008</v>
      </c>
    </row>
    <row r="7780" spans="1:4" ht="38.25" x14ac:dyDescent="0.2">
      <c r="A7780" s="188">
        <v>11469</v>
      </c>
      <c r="B7780" s="189" t="s">
        <v>3448</v>
      </c>
      <c r="C7780" s="188" t="s">
        <v>6</v>
      </c>
      <c r="D7780" s="190">
        <v>11.8</v>
      </c>
    </row>
    <row r="7781" spans="1:4" ht="25.5" x14ac:dyDescent="0.2">
      <c r="A7781" s="185">
        <v>11477</v>
      </c>
      <c r="B7781" s="186" t="s">
        <v>3449</v>
      </c>
      <c r="C7781" s="185" t="s">
        <v>7</v>
      </c>
      <c r="D7781" s="187">
        <v>53.63</v>
      </c>
    </row>
    <row r="7782" spans="1:4" ht="38.25" x14ac:dyDescent="0.2">
      <c r="A7782" s="188">
        <v>40311</v>
      </c>
      <c r="B7782" s="189" t="s">
        <v>3450</v>
      </c>
      <c r="C7782" s="188" t="s">
        <v>7</v>
      </c>
      <c r="D7782" s="190">
        <v>51.79</v>
      </c>
    </row>
    <row r="7783" spans="1:4" ht="25.5" x14ac:dyDescent="0.2">
      <c r="A7783" s="185">
        <v>38165</v>
      </c>
      <c r="B7783" s="186" t="s">
        <v>3451</v>
      </c>
      <c r="C7783" s="185" t="s">
        <v>7</v>
      </c>
      <c r="D7783" s="187">
        <v>47.9</v>
      </c>
    </row>
    <row r="7784" spans="1:4" ht="25.5" x14ac:dyDescent="0.2">
      <c r="A7784" s="188">
        <v>3096</v>
      </c>
      <c r="B7784" s="189" t="s">
        <v>3452</v>
      </c>
      <c r="C7784" s="188" t="s">
        <v>7</v>
      </c>
      <c r="D7784" s="190">
        <v>29.77</v>
      </c>
    </row>
    <row r="7785" spans="1:4" ht="25.5" x14ac:dyDescent="0.2">
      <c r="A7785" s="185">
        <v>11456</v>
      </c>
      <c r="B7785" s="186" t="s">
        <v>3453</v>
      </c>
      <c r="C7785" s="185" t="s">
        <v>6</v>
      </c>
      <c r="D7785" s="187">
        <v>10.61</v>
      </c>
    </row>
    <row r="7786" spans="1:4" ht="25.5" x14ac:dyDescent="0.2">
      <c r="A7786" s="188">
        <v>3119</v>
      </c>
      <c r="B7786" s="189" t="s">
        <v>3454</v>
      </c>
      <c r="C7786" s="188" t="s">
        <v>6</v>
      </c>
      <c r="D7786" s="190">
        <v>1.57</v>
      </c>
    </row>
    <row r="7787" spans="1:4" ht="25.5" x14ac:dyDescent="0.2">
      <c r="A7787" s="185">
        <v>3122</v>
      </c>
      <c r="B7787" s="186" t="s">
        <v>3455</v>
      </c>
      <c r="C7787" s="185" t="s">
        <v>6</v>
      </c>
      <c r="D7787" s="187">
        <v>2.21</v>
      </c>
    </row>
    <row r="7788" spans="1:4" ht="25.5" x14ac:dyDescent="0.2">
      <c r="A7788" s="188">
        <v>3121</v>
      </c>
      <c r="B7788" s="189" t="s">
        <v>3456</v>
      </c>
      <c r="C7788" s="188" t="s">
        <v>6</v>
      </c>
      <c r="D7788" s="190">
        <v>3.44</v>
      </c>
    </row>
    <row r="7789" spans="1:4" ht="25.5" x14ac:dyDescent="0.2">
      <c r="A7789" s="185">
        <v>3120</v>
      </c>
      <c r="B7789" s="186" t="s">
        <v>3457</v>
      </c>
      <c r="C7789" s="185" t="s">
        <v>6</v>
      </c>
      <c r="D7789" s="187">
        <v>5.42</v>
      </c>
    </row>
    <row r="7790" spans="1:4" ht="25.5" x14ac:dyDescent="0.2">
      <c r="A7790" s="188">
        <v>11455</v>
      </c>
      <c r="B7790" s="189" t="s">
        <v>3458</v>
      </c>
      <c r="C7790" s="188" t="s">
        <v>6</v>
      </c>
      <c r="D7790" s="190">
        <v>7.6</v>
      </c>
    </row>
    <row r="7791" spans="1:4" ht="25.5" x14ac:dyDescent="0.2">
      <c r="A7791" s="185">
        <v>3111</v>
      </c>
      <c r="B7791" s="186" t="s">
        <v>3459</v>
      </c>
      <c r="C7791" s="185" t="s">
        <v>6</v>
      </c>
      <c r="D7791" s="187">
        <v>18.2</v>
      </c>
    </row>
    <row r="7792" spans="1:4" ht="25.5" x14ac:dyDescent="0.2">
      <c r="A7792" s="188">
        <v>3108</v>
      </c>
      <c r="B7792" s="189" t="s">
        <v>3460</v>
      </c>
      <c r="C7792" s="188" t="s">
        <v>6</v>
      </c>
      <c r="D7792" s="190">
        <v>19.100000000000001</v>
      </c>
    </row>
    <row r="7793" spans="1:4" ht="25.5" x14ac:dyDescent="0.2">
      <c r="A7793" s="185">
        <v>3105</v>
      </c>
      <c r="B7793" s="186" t="s">
        <v>3461</v>
      </c>
      <c r="C7793" s="185" t="s">
        <v>6</v>
      </c>
      <c r="D7793" s="187">
        <v>29.67</v>
      </c>
    </row>
    <row r="7794" spans="1:4" ht="25.5" x14ac:dyDescent="0.2">
      <c r="A7794" s="188">
        <v>38178</v>
      </c>
      <c r="B7794" s="189" t="s">
        <v>3462</v>
      </c>
      <c r="C7794" s="188" t="s">
        <v>6</v>
      </c>
      <c r="D7794" s="190">
        <v>19.39</v>
      </c>
    </row>
    <row r="7795" spans="1:4" ht="25.5" x14ac:dyDescent="0.2">
      <c r="A7795" s="185">
        <v>11458</v>
      </c>
      <c r="B7795" s="186" t="s">
        <v>3463</v>
      </c>
      <c r="C7795" s="185" t="s">
        <v>6</v>
      </c>
      <c r="D7795" s="187">
        <v>16.989999999999998</v>
      </c>
    </row>
    <row r="7796" spans="1:4" ht="25.5" x14ac:dyDescent="0.2">
      <c r="A7796" s="188">
        <v>11461</v>
      </c>
      <c r="B7796" s="189" t="s">
        <v>3464</v>
      </c>
      <c r="C7796" s="188" t="s">
        <v>6</v>
      </c>
      <c r="D7796" s="190">
        <v>4.3099999999999996</v>
      </c>
    </row>
    <row r="7797" spans="1:4" ht="25.5" x14ac:dyDescent="0.2">
      <c r="A7797" s="185">
        <v>3106</v>
      </c>
      <c r="B7797" s="186" t="s">
        <v>3465</v>
      </c>
      <c r="C7797" s="185" t="s">
        <v>6</v>
      </c>
      <c r="D7797" s="187">
        <v>3.27</v>
      </c>
    </row>
    <row r="7798" spans="1:4" ht="25.5" x14ac:dyDescent="0.2">
      <c r="A7798" s="188">
        <v>3107</v>
      </c>
      <c r="B7798" s="189" t="s">
        <v>3466</v>
      </c>
      <c r="C7798" s="188" t="s">
        <v>6</v>
      </c>
      <c r="D7798" s="190">
        <v>2.75</v>
      </c>
    </row>
    <row r="7799" spans="1:4" x14ac:dyDescent="0.2">
      <c r="A7799" s="185">
        <v>25951</v>
      </c>
      <c r="B7799" s="186" t="s">
        <v>52</v>
      </c>
      <c r="C7799" s="185" t="s">
        <v>20</v>
      </c>
      <c r="D7799" s="187">
        <v>2.5</v>
      </c>
    </row>
    <row r="7800" spans="1:4" x14ac:dyDescent="0.2">
      <c r="A7800" s="188">
        <v>3123</v>
      </c>
      <c r="B7800" s="189" t="s">
        <v>51</v>
      </c>
      <c r="C7800" s="188" t="s">
        <v>20</v>
      </c>
      <c r="D7800" s="190">
        <v>2.33</v>
      </c>
    </row>
    <row r="7801" spans="1:4" x14ac:dyDescent="0.2">
      <c r="A7801" s="185">
        <v>38125</v>
      </c>
      <c r="B7801" s="186" t="s">
        <v>3467</v>
      </c>
      <c r="C7801" s="185" t="s">
        <v>20</v>
      </c>
      <c r="D7801" s="187">
        <v>0.95</v>
      </c>
    </row>
    <row r="7802" spans="1:4" ht="38.25" x14ac:dyDescent="0.2">
      <c r="A7802" s="188">
        <v>39014</v>
      </c>
      <c r="B7802" s="189" t="s">
        <v>3468</v>
      </c>
      <c r="C7802" s="188" t="s">
        <v>20</v>
      </c>
      <c r="D7802" s="190">
        <v>8.76</v>
      </c>
    </row>
    <row r="7803" spans="1:4" ht="25.5" x14ac:dyDescent="0.2">
      <c r="A7803" s="185">
        <v>11894</v>
      </c>
      <c r="B7803" s="186" t="s">
        <v>3469</v>
      </c>
      <c r="C7803" s="185" t="s">
        <v>6</v>
      </c>
      <c r="D7803" s="187">
        <v>602.64</v>
      </c>
    </row>
    <row r="7804" spans="1:4" ht="25.5" x14ac:dyDescent="0.2">
      <c r="A7804" s="188">
        <v>39365</v>
      </c>
      <c r="B7804" s="189" t="s">
        <v>3470</v>
      </c>
      <c r="C7804" s="188" t="s">
        <v>6</v>
      </c>
      <c r="D7804" s="190">
        <v>915.77</v>
      </c>
    </row>
    <row r="7805" spans="1:4" ht="25.5" x14ac:dyDescent="0.2">
      <c r="A7805" s="185">
        <v>39366</v>
      </c>
      <c r="B7805" s="186" t="s">
        <v>3471</v>
      </c>
      <c r="C7805" s="185" t="s">
        <v>6</v>
      </c>
      <c r="D7805" s="187">
        <v>2344.75</v>
      </c>
    </row>
    <row r="7806" spans="1:4" ht="25.5" x14ac:dyDescent="0.2">
      <c r="A7806" s="188">
        <v>39367</v>
      </c>
      <c r="B7806" s="189" t="s">
        <v>3472</v>
      </c>
      <c r="C7806" s="188" t="s">
        <v>6</v>
      </c>
      <c r="D7806" s="190">
        <v>3204.85</v>
      </c>
    </row>
    <row r="7807" spans="1:4" x14ac:dyDescent="0.2">
      <c r="A7807" s="185">
        <v>37394</v>
      </c>
      <c r="B7807" s="186" t="s">
        <v>3473</v>
      </c>
      <c r="C7807" s="185" t="s">
        <v>3474</v>
      </c>
      <c r="D7807" s="187">
        <v>48.5</v>
      </c>
    </row>
    <row r="7808" spans="1:4" x14ac:dyDescent="0.2">
      <c r="A7808" s="188">
        <v>14146</v>
      </c>
      <c r="B7808" s="189" t="s">
        <v>3475</v>
      </c>
      <c r="C7808" s="188" t="s">
        <v>3474</v>
      </c>
      <c r="D7808" s="190">
        <v>78</v>
      </c>
    </row>
    <row r="7809" spans="1:4" x14ac:dyDescent="0.2">
      <c r="A7809" s="185">
        <v>38134</v>
      </c>
      <c r="B7809" s="186" t="s">
        <v>16868</v>
      </c>
      <c r="C7809" s="185" t="s">
        <v>20</v>
      </c>
      <c r="D7809" s="187">
        <v>43.47</v>
      </c>
    </row>
    <row r="7810" spans="1:4" x14ac:dyDescent="0.2">
      <c r="A7810" s="188">
        <v>38132</v>
      </c>
      <c r="B7810" s="189" t="s">
        <v>16869</v>
      </c>
      <c r="C7810" s="188" t="s">
        <v>20</v>
      </c>
      <c r="D7810" s="190">
        <v>44.34</v>
      </c>
    </row>
    <row r="7811" spans="1:4" x14ac:dyDescent="0.2">
      <c r="A7811" s="185">
        <v>38133</v>
      </c>
      <c r="B7811" s="186" t="s">
        <v>16870</v>
      </c>
      <c r="C7811" s="185" t="s">
        <v>20</v>
      </c>
      <c r="D7811" s="187">
        <v>42.89</v>
      </c>
    </row>
    <row r="7812" spans="1:4" ht="25.5" x14ac:dyDescent="0.2">
      <c r="A7812" s="188">
        <v>938</v>
      </c>
      <c r="B7812" s="189" t="s">
        <v>16871</v>
      </c>
      <c r="C7812" s="188" t="s">
        <v>21</v>
      </c>
      <c r="D7812" s="190">
        <v>0.77</v>
      </c>
    </row>
    <row r="7813" spans="1:4" ht="25.5" x14ac:dyDescent="0.2">
      <c r="A7813" s="185">
        <v>937</v>
      </c>
      <c r="B7813" s="186" t="s">
        <v>16872</v>
      </c>
      <c r="C7813" s="185" t="s">
        <v>21</v>
      </c>
      <c r="D7813" s="187">
        <v>4.76</v>
      </c>
    </row>
    <row r="7814" spans="1:4" ht="25.5" x14ac:dyDescent="0.2">
      <c r="A7814" s="188">
        <v>939</v>
      </c>
      <c r="B7814" s="189" t="s">
        <v>16873</v>
      </c>
      <c r="C7814" s="188" t="s">
        <v>21</v>
      </c>
      <c r="D7814" s="190">
        <v>1.23</v>
      </c>
    </row>
    <row r="7815" spans="1:4" ht="25.5" x14ac:dyDescent="0.2">
      <c r="A7815" s="185">
        <v>944</v>
      </c>
      <c r="B7815" s="186" t="s">
        <v>16874</v>
      </c>
      <c r="C7815" s="185" t="s">
        <v>21</v>
      </c>
      <c r="D7815" s="187">
        <v>2.1</v>
      </c>
    </row>
    <row r="7816" spans="1:4" ht="25.5" x14ac:dyDescent="0.2">
      <c r="A7816" s="188">
        <v>940</v>
      </c>
      <c r="B7816" s="189" t="s">
        <v>16875</v>
      </c>
      <c r="C7816" s="188" t="s">
        <v>21</v>
      </c>
      <c r="D7816" s="190">
        <v>2.91</v>
      </c>
    </row>
    <row r="7817" spans="1:4" ht="25.5" x14ac:dyDescent="0.2">
      <c r="A7817" s="185">
        <v>936</v>
      </c>
      <c r="B7817" s="186" t="s">
        <v>16876</v>
      </c>
      <c r="C7817" s="185" t="s">
        <v>21</v>
      </c>
      <c r="D7817" s="187">
        <v>0.75</v>
      </c>
    </row>
    <row r="7818" spans="1:4" ht="25.5" x14ac:dyDescent="0.2">
      <c r="A7818" s="188">
        <v>935</v>
      </c>
      <c r="B7818" s="189" t="s">
        <v>3476</v>
      </c>
      <c r="C7818" s="188" t="s">
        <v>21</v>
      </c>
      <c r="D7818" s="190">
        <v>0.56999999999999995</v>
      </c>
    </row>
    <row r="7819" spans="1:4" x14ac:dyDescent="0.2">
      <c r="A7819" s="185">
        <v>406</v>
      </c>
      <c r="B7819" s="186" t="s">
        <v>3477</v>
      </c>
      <c r="C7819" s="185" t="s">
        <v>6</v>
      </c>
      <c r="D7819" s="187">
        <v>51.42</v>
      </c>
    </row>
    <row r="7820" spans="1:4" ht="25.5" x14ac:dyDescent="0.2">
      <c r="A7820" s="188">
        <v>39634</v>
      </c>
      <c r="B7820" s="189" t="s">
        <v>3479</v>
      </c>
      <c r="C7820" s="188" t="s">
        <v>21</v>
      </c>
      <c r="D7820" s="190">
        <v>5.63</v>
      </c>
    </row>
    <row r="7821" spans="1:4" x14ac:dyDescent="0.2">
      <c r="A7821" s="185">
        <v>39701</v>
      </c>
      <c r="B7821" s="186" t="s">
        <v>16877</v>
      </c>
      <c r="C7821" s="185" t="s">
        <v>6</v>
      </c>
      <c r="D7821" s="187">
        <v>45.72</v>
      </c>
    </row>
    <row r="7822" spans="1:4" x14ac:dyDescent="0.2">
      <c r="A7822" s="188">
        <v>12815</v>
      </c>
      <c r="B7822" s="189" t="s">
        <v>3480</v>
      </c>
      <c r="C7822" s="188" t="s">
        <v>6</v>
      </c>
      <c r="D7822" s="190">
        <v>5.9</v>
      </c>
    </row>
    <row r="7823" spans="1:4" x14ac:dyDescent="0.2">
      <c r="A7823" s="185">
        <v>407</v>
      </c>
      <c r="B7823" s="186" t="s">
        <v>3481</v>
      </c>
      <c r="C7823" s="185" t="s">
        <v>20</v>
      </c>
      <c r="D7823" s="187">
        <v>46.41</v>
      </c>
    </row>
    <row r="7824" spans="1:4" ht="25.5" x14ac:dyDescent="0.2">
      <c r="A7824" s="188">
        <v>39431</v>
      </c>
      <c r="B7824" s="189" t="s">
        <v>3482</v>
      </c>
      <c r="C7824" s="188" t="s">
        <v>21</v>
      </c>
      <c r="D7824" s="190">
        <v>0.17</v>
      </c>
    </row>
    <row r="7825" spans="1:4" ht="25.5" x14ac:dyDescent="0.2">
      <c r="A7825" s="185">
        <v>39432</v>
      </c>
      <c r="B7825" s="186" t="s">
        <v>3483</v>
      </c>
      <c r="C7825" s="185" t="s">
        <v>21</v>
      </c>
      <c r="D7825" s="187">
        <v>2.19</v>
      </c>
    </row>
    <row r="7826" spans="1:4" x14ac:dyDescent="0.2">
      <c r="A7826" s="188">
        <v>20111</v>
      </c>
      <c r="B7826" s="189" t="s">
        <v>3484</v>
      </c>
      <c r="C7826" s="188" t="s">
        <v>6</v>
      </c>
      <c r="D7826" s="190">
        <v>7.58</v>
      </c>
    </row>
    <row r="7827" spans="1:4" x14ac:dyDescent="0.2">
      <c r="A7827" s="185">
        <v>21127</v>
      </c>
      <c r="B7827" s="186" t="s">
        <v>3485</v>
      </c>
      <c r="C7827" s="185" t="s">
        <v>6</v>
      </c>
      <c r="D7827" s="187">
        <v>2.86</v>
      </c>
    </row>
    <row r="7828" spans="1:4" x14ac:dyDescent="0.2">
      <c r="A7828" s="188">
        <v>404</v>
      </c>
      <c r="B7828" s="189" t="s">
        <v>3486</v>
      </c>
      <c r="C7828" s="188" t="s">
        <v>21</v>
      </c>
      <c r="D7828" s="190">
        <v>1.03</v>
      </c>
    </row>
    <row r="7829" spans="1:4" ht="25.5" x14ac:dyDescent="0.2">
      <c r="A7829" s="185">
        <v>14151</v>
      </c>
      <c r="B7829" s="186" t="s">
        <v>3487</v>
      </c>
      <c r="C7829" s="185" t="s">
        <v>6</v>
      </c>
      <c r="D7829" s="187">
        <v>56.06</v>
      </c>
    </row>
    <row r="7830" spans="1:4" ht="25.5" x14ac:dyDescent="0.2">
      <c r="A7830" s="188">
        <v>14153</v>
      </c>
      <c r="B7830" s="189" t="s">
        <v>3488</v>
      </c>
      <c r="C7830" s="188" t="s">
        <v>6</v>
      </c>
      <c r="D7830" s="190">
        <v>63.37</v>
      </c>
    </row>
    <row r="7831" spans="1:4" ht="25.5" x14ac:dyDescent="0.2">
      <c r="A7831" s="185">
        <v>14152</v>
      </c>
      <c r="B7831" s="186" t="s">
        <v>3489</v>
      </c>
      <c r="C7831" s="185" t="s">
        <v>6</v>
      </c>
      <c r="D7831" s="187">
        <v>48.65</v>
      </c>
    </row>
    <row r="7832" spans="1:4" ht="25.5" x14ac:dyDescent="0.2">
      <c r="A7832" s="188">
        <v>14154</v>
      </c>
      <c r="B7832" s="189" t="s">
        <v>3490</v>
      </c>
      <c r="C7832" s="188" t="s">
        <v>6</v>
      </c>
      <c r="D7832" s="190">
        <v>170.28</v>
      </c>
    </row>
    <row r="7833" spans="1:4" x14ac:dyDescent="0.2">
      <c r="A7833" s="185">
        <v>3146</v>
      </c>
      <c r="B7833" s="186" t="s">
        <v>3491</v>
      </c>
      <c r="C7833" s="185" t="s">
        <v>6</v>
      </c>
      <c r="D7833" s="187">
        <v>2.89</v>
      </c>
    </row>
    <row r="7834" spans="1:4" x14ac:dyDescent="0.2">
      <c r="A7834" s="188">
        <v>3143</v>
      </c>
      <c r="B7834" s="189" t="s">
        <v>3492</v>
      </c>
      <c r="C7834" s="188" t="s">
        <v>6</v>
      </c>
      <c r="D7834" s="190">
        <v>6.57</v>
      </c>
    </row>
    <row r="7835" spans="1:4" x14ac:dyDescent="0.2">
      <c r="A7835" s="185">
        <v>3148</v>
      </c>
      <c r="B7835" s="186" t="s">
        <v>3493</v>
      </c>
      <c r="C7835" s="185" t="s">
        <v>6</v>
      </c>
      <c r="D7835" s="187">
        <v>10.65</v>
      </c>
    </row>
    <row r="7836" spans="1:4" ht="25.5" x14ac:dyDescent="0.2">
      <c r="A7836" s="188">
        <v>4310</v>
      </c>
      <c r="B7836" s="189" t="s">
        <v>3494</v>
      </c>
      <c r="C7836" s="188" t="s">
        <v>6</v>
      </c>
      <c r="D7836" s="190">
        <v>1.6</v>
      </c>
    </row>
    <row r="7837" spans="1:4" ht="25.5" x14ac:dyDescent="0.2">
      <c r="A7837" s="185">
        <v>4311</v>
      </c>
      <c r="B7837" s="186" t="s">
        <v>3495</v>
      </c>
      <c r="C7837" s="185" t="s">
        <v>6</v>
      </c>
      <c r="D7837" s="187">
        <v>1.1200000000000001</v>
      </c>
    </row>
    <row r="7838" spans="1:4" ht="25.5" x14ac:dyDescent="0.2">
      <c r="A7838" s="188">
        <v>4312</v>
      </c>
      <c r="B7838" s="189" t="s">
        <v>3496</v>
      </c>
      <c r="C7838" s="188" t="s">
        <v>6</v>
      </c>
      <c r="D7838" s="190">
        <v>1.57</v>
      </c>
    </row>
    <row r="7839" spans="1:4" x14ac:dyDescent="0.2">
      <c r="A7839" s="185">
        <v>11162</v>
      </c>
      <c r="B7839" s="186" t="s">
        <v>3497</v>
      </c>
      <c r="C7839" s="185" t="s">
        <v>6</v>
      </c>
      <c r="D7839" s="187">
        <v>1.25</v>
      </c>
    </row>
    <row r="7840" spans="1:4" x14ac:dyDescent="0.2">
      <c r="A7840" s="188">
        <v>13261</v>
      </c>
      <c r="B7840" s="189" t="s">
        <v>3498</v>
      </c>
      <c r="C7840" s="188" t="s">
        <v>6</v>
      </c>
      <c r="D7840" s="190">
        <v>1.56</v>
      </c>
    </row>
    <row r="7841" spans="1:4" x14ac:dyDescent="0.2">
      <c r="A7841" s="185">
        <v>3255</v>
      </c>
      <c r="B7841" s="186" t="s">
        <v>3499</v>
      </c>
      <c r="C7841" s="185" t="s">
        <v>6</v>
      </c>
      <c r="D7841" s="187">
        <v>4.1900000000000004</v>
      </c>
    </row>
    <row r="7842" spans="1:4" x14ac:dyDescent="0.2">
      <c r="A7842" s="188">
        <v>3254</v>
      </c>
      <c r="B7842" s="189" t="s">
        <v>3500</v>
      </c>
      <c r="C7842" s="188" t="s">
        <v>6</v>
      </c>
      <c r="D7842" s="190">
        <v>74.75</v>
      </c>
    </row>
    <row r="7843" spans="1:4" x14ac:dyDescent="0.2">
      <c r="A7843" s="185">
        <v>3253</v>
      </c>
      <c r="B7843" s="186" t="s">
        <v>3501</v>
      </c>
      <c r="C7843" s="185" t="s">
        <v>6</v>
      </c>
      <c r="D7843" s="187">
        <v>93.24</v>
      </c>
    </row>
    <row r="7844" spans="1:4" x14ac:dyDescent="0.2">
      <c r="A7844" s="188">
        <v>3259</v>
      </c>
      <c r="B7844" s="189" t="s">
        <v>3502</v>
      </c>
      <c r="C7844" s="188" t="s">
        <v>6</v>
      </c>
      <c r="D7844" s="190">
        <v>7.8</v>
      </c>
    </row>
    <row r="7845" spans="1:4" x14ac:dyDescent="0.2">
      <c r="A7845" s="185">
        <v>3258</v>
      </c>
      <c r="B7845" s="186" t="s">
        <v>3503</v>
      </c>
      <c r="C7845" s="185" t="s">
        <v>6</v>
      </c>
      <c r="D7845" s="187">
        <v>5.92</v>
      </c>
    </row>
    <row r="7846" spans="1:4" x14ac:dyDescent="0.2">
      <c r="A7846" s="188">
        <v>3251</v>
      </c>
      <c r="B7846" s="189" t="s">
        <v>3504</v>
      </c>
      <c r="C7846" s="188" t="s">
        <v>6</v>
      </c>
      <c r="D7846" s="190">
        <v>3.15</v>
      </c>
    </row>
    <row r="7847" spans="1:4" x14ac:dyDescent="0.2">
      <c r="A7847" s="185">
        <v>3256</v>
      </c>
      <c r="B7847" s="186" t="s">
        <v>3505</v>
      </c>
      <c r="C7847" s="185" t="s">
        <v>6</v>
      </c>
      <c r="D7847" s="187">
        <v>5.41</v>
      </c>
    </row>
    <row r="7848" spans="1:4" x14ac:dyDescent="0.2">
      <c r="A7848" s="188">
        <v>3261</v>
      </c>
      <c r="B7848" s="189" t="s">
        <v>3506</v>
      </c>
      <c r="C7848" s="188" t="s">
        <v>6</v>
      </c>
      <c r="D7848" s="190">
        <v>64.540000000000006</v>
      </c>
    </row>
    <row r="7849" spans="1:4" x14ac:dyDescent="0.2">
      <c r="A7849" s="185">
        <v>3260</v>
      </c>
      <c r="B7849" s="186" t="s">
        <v>3507</v>
      </c>
      <c r="C7849" s="185" t="s">
        <v>6</v>
      </c>
      <c r="D7849" s="187">
        <v>10.41</v>
      </c>
    </row>
    <row r="7850" spans="1:4" x14ac:dyDescent="0.2">
      <c r="A7850" s="188">
        <v>3272</v>
      </c>
      <c r="B7850" s="189" t="s">
        <v>3508</v>
      </c>
      <c r="C7850" s="188" t="s">
        <v>6</v>
      </c>
      <c r="D7850" s="190">
        <v>26.1</v>
      </c>
    </row>
    <row r="7851" spans="1:4" x14ac:dyDescent="0.2">
      <c r="A7851" s="185">
        <v>3265</v>
      </c>
      <c r="B7851" s="186" t="s">
        <v>3509</v>
      </c>
      <c r="C7851" s="185" t="s">
        <v>6</v>
      </c>
      <c r="D7851" s="187">
        <v>20.74</v>
      </c>
    </row>
    <row r="7852" spans="1:4" x14ac:dyDescent="0.2">
      <c r="A7852" s="188">
        <v>3262</v>
      </c>
      <c r="B7852" s="189" t="s">
        <v>3510</v>
      </c>
      <c r="C7852" s="188" t="s">
        <v>6</v>
      </c>
      <c r="D7852" s="190">
        <v>9.08</v>
      </c>
    </row>
    <row r="7853" spans="1:4" x14ac:dyDescent="0.2">
      <c r="A7853" s="185">
        <v>3264</v>
      </c>
      <c r="B7853" s="186" t="s">
        <v>3511</v>
      </c>
      <c r="C7853" s="185" t="s">
        <v>6</v>
      </c>
      <c r="D7853" s="187">
        <v>14.91</v>
      </c>
    </row>
    <row r="7854" spans="1:4" x14ac:dyDescent="0.2">
      <c r="A7854" s="188">
        <v>3267</v>
      </c>
      <c r="B7854" s="189" t="s">
        <v>3512</v>
      </c>
      <c r="C7854" s="188" t="s">
        <v>6</v>
      </c>
      <c r="D7854" s="190">
        <v>48.7</v>
      </c>
    </row>
    <row r="7855" spans="1:4" x14ac:dyDescent="0.2">
      <c r="A7855" s="185">
        <v>3266</v>
      </c>
      <c r="B7855" s="186" t="s">
        <v>3513</v>
      </c>
      <c r="C7855" s="185" t="s">
        <v>6</v>
      </c>
      <c r="D7855" s="187">
        <v>30.99</v>
      </c>
    </row>
    <row r="7856" spans="1:4" x14ac:dyDescent="0.2">
      <c r="A7856" s="188">
        <v>3263</v>
      </c>
      <c r="B7856" s="189" t="s">
        <v>3514</v>
      </c>
      <c r="C7856" s="188" t="s">
        <v>6</v>
      </c>
      <c r="D7856" s="190">
        <v>12.4</v>
      </c>
    </row>
    <row r="7857" spans="1:4" x14ac:dyDescent="0.2">
      <c r="A7857" s="185">
        <v>3268</v>
      </c>
      <c r="B7857" s="186" t="s">
        <v>3515</v>
      </c>
      <c r="C7857" s="185" t="s">
        <v>6</v>
      </c>
      <c r="D7857" s="187">
        <v>65.849999999999994</v>
      </c>
    </row>
    <row r="7858" spans="1:4" x14ac:dyDescent="0.2">
      <c r="A7858" s="188">
        <v>3271</v>
      </c>
      <c r="B7858" s="189" t="s">
        <v>3516</v>
      </c>
      <c r="C7858" s="188" t="s">
        <v>6</v>
      </c>
      <c r="D7858" s="190">
        <v>97.36</v>
      </c>
    </row>
    <row r="7859" spans="1:4" x14ac:dyDescent="0.2">
      <c r="A7859" s="185">
        <v>3270</v>
      </c>
      <c r="B7859" s="186" t="s">
        <v>3517</v>
      </c>
      <c r="C7859" s="185" t="s">
        <v>6</v>
      </c>
      <c r="D7859" s="187">
        <v>163.57</v>
      </c>
    </row>
    <row r="7860" spans="1:4" ht="25.5" x14ac:dyDescent="0.2">
      <c r="A7860" s="188">
        <v>3275</v>
      </c>
      <c r="B7860" s="189" t="s">
        <v>3518</v>
      </c>
      <c r="C7860" s="188" t="s">
        <v>11314</v>
      </c>
      <c r="D7860" s="190">
        <v>51.3</v>
      </c>
    </row>
    <row r="7861" spans="1:4" ht="25.5" x14ac:dyDescent="0.2">
      <c r="A7861" s="185">
        <v>3286</v>
      </c>
      <c r="B7861" s="186" t="s">
        <v>3519</v>
      </c>
      <c r="C7861" s="185" t="s">
        <v>11314</v>
      </c>
      <c r="D7861" s="187">
        <v>52.94</v>
      </c>
    </row>
    <row r="7862" spans="1:4" ht="25.5" x14ac:dyDescent="0.2">
      <c r="A7862" s="188">
        <v>3287</v>
      </c>
      <c r="B7862" s="189" t="s">
        <v>3520</v>
      </c>
      <c r="C7862" s="188" t="s">
        <v>11314</v>
      </c>
      <c r="D7862" s="190">
        <v>80</v>
      </c>
    </row>
    <row r="7863" spans="1:4" ht="25.5" x14ac:dyDescent="0.2">
      <c r="A7863" s="185">
        <v>3283</v>
      </c>
      <c r="B7863" s="186" t="s">
        <v>3521</v>
      </c>
      <c r="C7863" s="185" t="s">
        <v>11314</v>
      </c>
      <c r="D7863" s="187">
        <v>16.8</v>
      </c>
    </row>
    <row r="7864" spans="1:4" ht="25.5" x14ac:dyDescent="0.2">
      <c r="A7864" s="188">
        <v>11587</v>
      </c>
      <c r="B7864" s="189" t="s">
        <v>3522</v>
      </c>
      <c r="C7864" s="188" t="s">
        <v>11314</v>
      </c>
      <c r="D7864" s="190">
        <v>35.18</v>
      </c>
    </row>
    <row r="7865" spans="1:4" ht="25.5" x14ac:dyDescent="0.2">
      <c r="A7865" s="185">
        <v>36225</v>
      </c>
      <c r="B7865" s="186" t="s">
        <v>3523</v>
      </c>
      <c r="C7865" s="185" t="s">
        <v>11314</v>
      </c>
      <c r="D7865" s="187">
        <v>14.29</v>
      </c>
    </row>
    <row r="7866" spans="1:4" ht="25.5" x14ac:dyDescent="0.2">
      <c r="A7866" s="188">
        <v>36230</v>
      </c>
      <c r="B7866" s="189" t="s">
        <v>3524</v>
      </c>
      <c r="C7866" s="188" t="s">
        <v>11314</v>
      </c>
      <c r="D7866" s="190">
        <v>10.5</v>
      </c>
    </row>
    <row r="7867" spans="1:4" ht="25.5" x14ac:dyDescent="0.2">
      <c r="A7867" s="185">
        <v>36238</v>
      </c>
      <c r="B7867" s="186" t="s">
        <v>3525</v>
      </c>
      <c r="C7867" s="185" t="s">
        <v>11314</v>
      </c>
      <c r="D7867" s="187">
        <v>10.26</v>
      </c>
    </row>
    <row r="7868" spans="1:4" x14ac:dyDescent="0.2">
      <c r="A7868" s="188">
        <v>11887</v>
      </c>
      <c r="B7868" s="189" t="s">
        <v>3526</v>
      </c>
      <c r="C7868" s="188" t="s">
        <v>6</v>
      </c>
      <c r="D7868" s="190">
        <v>2838.9</v>
      </c>
    </row>
    <row r="7869" spans="1:4" x14ac:dyDescent="0.2">
      <c r="A7869" s="185">
        <v>11883</v>
      </c>
      <c r="B7869" s="186" t="s">
        <v>3527</v>
      </c>
      <c r="C7869" s="185" t="s">
        <v>6</v>
      </c>
      <c r="D7869" s="187">
        <v>4173.68</v>
      </c>
    </row>
    <row r="7870" spans="1:4" x14ac:dyDescent="0.2">
      <c r="A7870" s="188">
        <v>11884</v>
      </c>
      <c r="B7870" s="189" t="s">
        <v>3528</v>
      </c>
      <c r="C7870" s="188" t="s">
        <v>6</v>
      </c>
      <c r="D7870" s="190">
        <v>4477.99</v>
      </c>
    </row>
    <row r="7871" spans="1:4" x14ac:dyDescent="0.2">
      <c r="A7871" s="185">
        <v>11885</v>
      </c>
      <c r="B7871" s="186" t="s">
        <v>3529</v>
      </c>
      <c r="C7871" s="185" t="s">
        <v>6</v>
      </c>
      <c r="D7871" s="187">
        <v>4158.7299999999996</v>
      </c>
    </row>
    <row r="7872" spans="1:4" x14ac:dyDescent="0.2">
      <c r="A7872" s="188">
        <v>11886</v>
      </c>
      <c r="B7872" s="189" t="s">
        <v>3530</v>
      </c>
      <c r="C7872" s="188" t="s">
        <v>6</v>
      </c>
      <c r="D7872" s="190">
        <v>1609.7</v>
      </c>
    </row>
    <row r="7873" spans="1:4" x14ac:dyDescent="0.2">
      <c r="A7873" s="185">
        <v>11888</v>
      </c>
      <c r="B7873" s="186" t="s">
        <v>3531</v>
      </c>
      <c r="C7873" s="185" t="s">
        <v>6</v>
      </c>
      <c r="D7873" s="187">
        <v>3780.21</v>
      </c>
    </row>
    <row r="7874" spans="1:4" x14ac:dyDescent="0.2">
      <c r="A7874" s="188">
        <v>3277</v>
      </c>
      <c r="B7874" s="189" t="s">
        <v>3532</v>
      </c>
      <c r="C7874" s="188" t="s">
        <v>6</v>
      </c>
      <c r="D7874" s="190">
        <v>637.5</v>
      </c>
    </row>
    <row r="7875" spans="1:4" x14ac:dyDescent="0.2">
      <c r="A7875" s="185">
        <v>3281</v>
      </c>
      <c r="B7875" s="186" t="s">
        <v>3533</v>
      </c>
      <c r="C7875" s="185" t="s">
        <v>6</v>
      </c>
      <c r="D7875" s="187">
        <v>527.92999999999995</v>
      </c>
    </row>
    <row r="7876" spans="1:4" ht="38.25" x14ac:dyDescent="0.2">
      <c r="A7876" s="188">
        <v>39363</v>
      </c>
      <c r="B7876" s="189" t="s">
        <v>3534</v>
      </c>
      <c r="C7876" s="188" t="s">
        <v>6</v>
      </c>
      <c r="D7876" s="190">
        <v>3730.29</v>
      </c>
    </row>
    <row r="7877" spans="1:4" ht="38.25" x14ac:dyDescent="0.2">
      <c r="A7877" s="185">
        <v>39361</v>
      </c>
      <c r="B7877" s="186" t="s">
        <v>3535</v>
      </c>
      <c r="C7877" s="185" t="s">
        <v>6</v>
      </c>
      <c r="D7877" s="187">
        <v>959.21</v>
      </c>
    </row>
    <row r="7878" spans="1:4" ht="38.25" x14ac:dyDescent="0.2">
      <c r="A7878" s="188">
        <v>39362</v>
      </c>
      <c r="B7878" s="189" t="s">
        <v>3536</v>
      </c>
      <c r="C7878" s="188" t="s">
        <v>6</v>
      </c>
      <c r="D7878" s="190">
        <v>2951.76</v>
      </c>
    </row>
    <row r="7879" spans="1:4" ht="38.25" x14ac:dyDescent="0.2">
      <c r="A7879" s="185">
        <v>39364</v>
      </c>
      <c r="B7879" s="186" t="s">
        <v>3537</v>
      </c>
      <c r="C7879" s="185" t="s">
        <v>6</v>
      </c>
      <c r="D7879" s="187">
        <v>8526.39</v>
      </c>
    </row>
    <row r="7880" spans="1:4" ht="25.5" x14ac:dyDescent="0.2">
      <c r="A7880" s="188">
        <v>14576</v>
      </c>
      <c r="B7880" s="189" t="s">
        <v>3538</v>
      </c>
      <c r="C7880" s="188" t="s">
        <v>6</v>
      </c>
      <c r="D7880" s="190">
        <v>2458289.81</v>
      </c>
    </row>
    <row r="7881" spans="1:4" ht="25.5" x14ac:dyDescent="0.2">
      <c r="A7881" s="185">
        <v>13877</v>
      </c>
      <c r="B7881" s="186" t="s">
        <v>3539</v>
      </c>
      <c r="C7881" s="185" t="s">
        <v>6</v>
      </c>
      <c r="D7881" s="187">
        <v>1052357.2</v>
      </c>
    </row>
    <row r="7882" spans="1:4" x14ac:dyDescent="0.2">
      <c r="A7882" s="188">
        <v>7307</v>
      </c>
      <c r="B7882" s="189" t="s">
        <v>3540</v>
      </c>
      <c r="C7882" s="188" t="s">
        <v>10</v>
      </c>
      <c r="D7882" s="190">
        <v>18.100000000000001</v>
      </c>
    </row>
    <row r="7883" spans="1:4" x14ac:dyDescent="0.2">
      <c r="A7883" s="185">
        <v>38122</v>
      </c>
      <c r="B7883" s="186" t="s">
        <v>3541</v>
      </c>
      <c r="C7883" s="185" t="s">
        <v>10</v>
      </c>
      <c r="D7883" s="187">
        <v>9.1999999999999993</v>
      </c>
    </row>
    <row r="7884" spans="1:4" x14ac:dyDescent="0.2">
      <c r="A7884" s="188">
        <v>6086</v>
      </c>
      <c r="B7884" s="189" t="s">
        <v>3542</v>
      </c>
      <c r="C7884" s="188" t="s">
        <v>87</v>
      </c>
      <c r="D7884" s="190">
        <v>68.45</v>
      </c>
    </row>
    <row r="7885" spans="1:4" ht="25.5" x14ac:dyDescent="0.2">
      <c r="A7885" s="185">
        <v>38633</v>
      </c>
      <c r="B7885" s="186" t="s">
        <v>3543</v>
      </c>
      <c r="C7885" s="185" t="s">
        <v>6</v>
      </c>
      <c r="D7885" s="187">
        <v>9.06</v>
      </c>
    </row>
    <row r="7886" spans="1:4" ht="25.5" x14ac:dyDescent="0.2">
      <c r="A7886" s="188">
        <v>12344</v>
      </c>
      <c r="B7886" s="189" t="s">
        <v>3544</v>
      </c>
      <c r="C7886" s="188" t="s">
        <v>6</v>
      </c>
      <c r="D7886" s="190">
        <v>2.0699999999999998</v>
      </c>
    </row>
    <row r="7887" spans="1:4" ht="25.5" x14ac:dyDescent="0.2">
      <c r="A7887" s="185">
        <v>12343</v>
      </c>
      <c r="B7887" s="186" t="s">
        <v>3545</v>
      </c>
      <c r="C7887" s="185" t="s">
        <v>6</v>
      </c>
      <c r="D7887" s="187">
        <v>3.22</v>
      </c>
    </row>
    <row r="7888" spans="1:4" ht="25.5" x14ac:dyDescent="0.2">
      <c r="A7888" s="188">
        <v>3295</v>
      </c>
      <c r="B7888" s="189" t="s">
        <v>3546</v>
      </c>
      <c r="C7888" s="188" t="s">
        <v>6</v>
      </c>
      <c r="D7888" s="190">
        <v>11.24</v>
      </c>
    </row>
    <row r="7889" spans="1:4" ht="25.5" x14ac:dyDescent="0.2">
      <c r="A7889" s="185">
        <v>3302</v>
      </c>
      <c r="B7889" s="186" t="s">
        <v>3547</v>
      </c>
      <c r="C7889" s="185" t="s">
        <v>6</v>
      </c>
      <c r="D7889" s="187">
        <v>11.75</v>
      </c>
    </row>
    <row r="7890" spans="1:4" ht="25.5" x14ac:dyDescent="0.2">
      <c r="A7890" s="188">
        <v>3297</v>
      </c>
      <c r="B7890" s="189" t="s">
        <v>3548</v>
      </c>
      <c r="C7890" s="188" t="s">
        <v>6</v>
      </c>
      <c r="D7890" s="190">
        <v>12.55</v>
      </c>
    </row>
    <row r="7891" spans="1:4" ht="25.5" x14ac:dyDescent="0.2">
      <c r="A7891" s="185">
        <v>3294</v>
      </c>
      <c r="B7891" s="186" t="s">
        <v>3549</v>
      </c>
      <c r="C7891" s="185" t="s">
        <v>6</v>
      </c>
      <c r="D7891" s="187">
        <v>12.74</v>
      </c>
    </row>
    <row r="7892" spans="1:4" ht="25.5" x14ac:dyDescent="0.2">
      <c r="A7892" s="188">
        <v>3292</v>
      </c>
      <c r="B7892" s="189" t="s">
        <v>3550</v>
      </c>
      <c r="C7892" s="188" t="s">
        <v>6</v>
      </c>
      <c r="D7892" s="190">
        <v>11.97</v>
      </c>
    </row>
    <row r="7893" spans="1:4" ht="25.5" x14ac:dyDescent="0.2">
      <c r="A7893" s="185">
        <v>3298</v>
      </c>
      <c r="B7893" s="186" t="s">
        <v>3551</v>
      </c>
      <c r="C7893" s="185" t="s">
        <v>6</v>
      </c>
      <c r="D7893" s="187">
        <v>28.05</v>
      </c>
    </row>
    <row r="7894" spans="1:4" ht="25.5" x14ac:dyDescent="0.2">
      <c r="A7894" s="188">
        <v>11596</v>
      </c>
      <c r="B7894" s="189" t="s">
        <v>3552</v>
      </c>
      <c r="C7894" s="188" t="s">
        <v>6</v>
      </c>
      <c r="D7894" s="190">
        <v>261.83</v>
      </c>
    </row>
    <row r="7895" spans="1:4" ht="25.5" x14ac:dyDescent="0.2">
      <c r="A7895" s="185">
        <v>34802</v>
      </c>
      <c r="B7895" s="186" t="s">
        <v>3553</v>
      </c>
      <c r="C7895" s="185" t="s">
        <v>6</v>
      </c>
      <c r="D7895" s="187">
        <v>719.07</v>
      </c>
    </row>
    <row r="7896" spans="1:4" ht="25.5" x14ac:dyDescent="0.2">
      <c r="A7896" s="188">
        <v>11588</v>
      </c>
      <c r="B7896" s="189" t="s">
        <v>3554</v>
      </c>
      <c r="C7896" s="188" t="s">
        <v>6</v>
      </c>
      <c r="D7896" s="190">
        <v>775.76</v>
      </c>
    </row>
    <row r="7897" spans="1:4" ht="25.5" x14ac:dyDescent="0.2">
      <c r="A7897" s="185">
        <v>34383</v>
      </c>
      <c r="B7897" s="186" t="s">
        <v>3555</v>
      </c>
      <c r="C7897" s="185" t="s">
        <v>6</v>
      </c>
      <c r="D7897" s="187">
        <v>853.39</v>
      </c>
    </row>
    <row r="7898" spans="1:4" ht="25.5" x14ac:dyDescent="0.2">
      <c r="A7898" s="188">
        <v>40451</v>
      </c>
      <c r="B7898" s="189" t="s">
        <v>3556</v>
      </c>
      <c r="C7898" s="188" t="s">
        <v>11314</v>
      </c>
      <c r="D7898" s="190">
        <v>68.98</v>
      </c>
    </row>
    <row r="7899" spans="1:4" ht="25.5" x14ac:dyDescent="0.2">
      <c r="A7899" s="185">
        <v>40453</v>
      </c>
      <c r="B7899" s="186" t="s">
        <v>3557</v>
      </c>
      <c r="C7899" s="185" t="s">
        <v>11314</v>
      </c>
      <c r="D7899" s="187">
        <v>74.64</v>
      </c>
    </row>
    <row r="7900" spans="1:4" ht="25.5" x14ac:dyDescent="0.2">
      <c r="A7900" s="188">
        <v>40452</v>
      </c>
      <c r="B7900" s="189" t="s">
        <v>3558</v>
      </c>
      <c r="C7900" s="188" t="s">
        <v>11314</v>
      </c>
      <c r="D7900" s="190">
        <v>81.87</v>
      </c>
    </row>
    <row r="7901" spans="1:4" ht="25.5" x14ac:dyDescent="0.2">
      <c r="A7901" s="185">
        <v>11591</v>
      </c>
      <c r="B7901" s="186" t="s">
        <v>3559</v>
      </c>
      <c r="C7901" s="185" t="s">
        <v>6</v>
      </c>
      <c r="D7901" s="187">
        <v>755.9</v>
      </c>
    </row>
    <row r="7902" spans="1:4" ht="25.5" x14ac:dyDescent="0.2">
      <c r="A7902" s="188">
        <v>11590</v>
      </c>
      <c r="B7902" s="189" t="s">
        <v>3560</v>
      </c>
      <c r="C7902" s="188" t="s">
        <v>6</v>
      </c>
      <c r="D7902" s="190">
        <v>787.74</v>
      </c>
    </row>
    <row r="7903" spans="1:4" ht="25.5" x14ac:dyDescent="0.2">
      <c r="A7903" s="185">
        <v>3310</v>
      </c>
      <c r="B7903" s="186" t="s">
        <v>3561</v>
      </c>
      <c r="C7903" s="185" t="s">
        <v>11325</v>
      </c>
      <c r="D7903" s="187">
        <v>328.22</v>
      </c>
    </row>
    <row r="7904" spans="1:4" ht="25.5" x14ac:dyDescent="0.2">
      <c r="A7904" s="188">
        <v>11594</v>
      </c>
      <c r="B7904" s="189" t="s">
        <v>3562</v>
      </c>
      <c r="C7904" s="188" t="s">
        <v>6</v>
      </c>
      <c r="D7904" s="190">
        <v>247.25</v>
      </c>
    </row>
    <row r="7905" spans="1:4" x14ac:dyDescent="0.2">
      <c r="A7905" s="185">
        <v>3311</v>
      </c>
      <c r="B7905" s="186" t="s">
        <v>3563</v>
      </c>
      <c r="C7905" s="185" t="s">
        <v>11325</v>
      </c>
      <c r="D7905" s="187">
        <v>247.25</v>
      </c>
    </row>
    <row r="7906" spans="1:4" ht="25.5" x14ac:dyDescent="0.2">
      <c r="A7906" s="188">
        <v>11599</v>
      </c>
      <c r="B7906" s="189" t="s">
        <v>3564</v>
      </c>
      <c r="C7906" s="188" t="s">
        <v>6</v>
      </c>
      <c r="D7906" s="190">
        <v>328.82</v>
      </c>
    </row>
    <row r="7907" spans="1:4" ht="25.5" x14ac:dyDescent="0.2">
      <c r="A7907" s="185">
        <v>11593</v>
      </c>
      <c r="B7907" s="186" t="s">
        <v>3565</v>
      </c>
      <c r="C7907" s="185" t="s">
        <v>6</v>
      </c>
      <c r="D7907" s="187">
        <v>460.99</v>
      </c>
    </row>
    <row r="7908" spans="1:4" ht="25.5" x14ac:dyDescent="0.2">
      <c r="A7908" s="188">
        <v>3314</v>
      </c>
      <c r="B7908" s="189" t="s">
        <v>3566</v>
      </c>
      <c r="C7908" s="188" t="s">
        <v>11325</v>
      </c>
      <c r="D7908" s="190">
        <v>329.7</v>
      </c>
    </row>
    <row r="7909" spans="1:4" ht="25.5" x14ac:dyDescent="0.2">
      <c r="A7909" s="185">
        <v>11597</v>
      </c>
      <c r="B7909" s="186" t="s">
        <v>3567</v>
      </c>
      <c r="C7909" s="185" t="s">
        <v>6</v>
      </c>
      <c r="D7909" s="187">
        <v>383.4</v>
      </c>
    </row>
    <row r="7910" spans="1:4" x14ac:dyDescent="0.2">
      <c r="A7910" s="188">
        <v>3309</v>
      </c>
      <c r="B7910" s="189" t="s">
        <v>3568</v>
      </c>
      <c r="C7910" s="188" t="s">
        <v>11325</v>
      </c>
      <c r="D7910" s="190">
        <v>261.83</v>
      </c>
    </row>
    <row r="7911" spans="1:4" ht="38.25" x14ac:dyDescent="0.2">
      <c r="A7911" s="185">
        <v>34612</v>
      </c>
      <c r="B7911" s="186" t="s">
        <v>3569</v>
      </c>
      <c r="C7911" s="185" t="s">
        <v>6</v>
      </c>
      <c r="D7911" s="187">
        <v>474.2</v>
      </c>
    </row>
    <row r="7912" spans="1:4" ht="38.25" x14ac:dyDescent="0.2">
      <c r="A7912" s="188">
        <v>34635</v>
      </c>
      <c r="B7912" s="189" t="s">
        <v>3570</v>
      </c>
      <c r="C7912" s="188" t="s">
        <v>6</v>
      </c>
      <c r="D7912" s="190">
        <v>609.79999999999995</v>
      </c>
    </row>
    <row r="7913" spans="1:4" ht="38.25" x14ac:dyDescent="0.2">
      <c r="A7913" s="185">
        <v>34633</v>
      </c>
      <c r="B7913" s="186" t="s">
        <v>3571</v>
      </c>
      <c r="C7913" s="185" t="s">
        <v>6</v>
      </c>
      <c r="D7913" s="187">
        <v>672.16</v>
      </c>
    </row>
    <row r="7914" spans="1:4" ht="25.5" x14ac:dyDescent="0.2">
      <c r="A7914" s="188">
        <v>40440</v>
      </c>
      <c r="B7914" s="189" t="s">
        <v>3572</v>
      </c>
      <c r="C7914" s="188" t="s">
        <v>11325</v>
      </c>
      <c r="D7914" s="190">
        <v>343.41</v>
      </c>
    </row>
    <row r="7915" spans="1:4" ht="25.5" x14ac:dyDescent="0.2">
      <c r="A7915" s="185">
        <v>40441</v>
      </c>
      <c r="B7915" s="186" t="s">
        <v>3573</v>
      </c>
      <c r="C7915" s="185" t="s">
        <v>11325</v>
      </c>
      <c r="D7915" s="187">
        <v>219.25</v>
      </c>
    </row>
    <row r="7916" spans="1:4" ht="38.25" x14ac:dyDescent="0.2">
      <c r="A7916" s="188">
        <v>34630</v>
      </c>
      <c r="B7916" s="189" t="s">
        <v>3574</v>
      </c>
      <c r="C7916" s="188" t="s">
        <v>6</v>
      </c>
      <c r="D7916" s="190">
        <v>612.30999999999995</v>
      </c>
    </row>
    <row r="7917" spans="1:4" ht="25.5" x14ac:dyDescent="0.2">
      <c r="A7917" s="185">
        <v>40449</v>
      </c>
      <c r="B7917" s="186" t="s">
        <v>3575</v>
      </c>
      <c r="C7917" s="185" t="s">
        <v>11325</v>
      </c>
      <c r="D7917" s="187">
        <v>184.32</v>
      </c>
    </row>
    <row r="7918" spans="1:4" ht="25.5" x14ac:dyDescent="0.2">
      <c r="A7918" s="188">
        <v>34800</v>
      </c>
      <c r="B7918" s="189" t="s">
        <v>3576</v>
      </c>
      <c r="C7918" s="188" t="s">
        <v>11325</v>
      </c>
      <c r="D7918" s="190">
        <v>230.49</v>
      </c>
    </row>
    <row r="7919" spans="1:4" ht="25.5" x14ac:dyDescent="0.2">
      <c r="A7919" s="185">
        <v>11592</v>
      </c>
      <c r="B7919" s="186" t="s">
        <v>3577</v>
      </c>
      <c r="C7919" s="185" t="s">
        <v>6</v>
      </c>
      <c r="D7919" s="187">
        <v>329.7</v>
      </c>
    </row>
    <row r="7920" spans="1:4" ht="25.5" x14ac:dyDescent="0.2">
      <c r="A7920" s="188">
        <v>40438</v>
      </c>
      <c r="B7920" s="189" t="s">
        <v>3578</v>
      </c>
      <c r="C7920" s="188" t="s">
        <v>11325</v>
      </c>
      <c r="D7920" s="190">
        <v>153.56</v>
      </c>
    </row>
    <row r="7921" spans="1:4" ht="25.5" x14ac:dyDescent="0.2">
      <c r="A7921" s="185">
        <v>40439</v>
      </c>
      <c r="B7921" s="186" t="s">
        <v>3579</v>
      </c>
      <c r="C7921" s="185" t="s">
        <v>11325</v>
      </c>
      <c r="D7921" s="187">
        <v>261.82</v>
      </c>
    </row>
    <row r="7922" spans="1:4" ht="25.5" x14ac:dyDescent="0.2">
      <c r="A7922" s="188">
        <v>40436</v>
      </c>
      <c r="B7922" s="189" t="s">
        <v>3580</v>
      </c>
      <c r="C7922" s="188" t="s">
        <v>11325</v>
      </c>
      <c r="D7922" s="190">
        <v>191.47</v>
      </c>
    </row>
    <row r="7923" spans="1:4" ht="25.5" x14ac:dyDescent="0.2">
      <c r="A7923" s="185">
        <v>4315</v>
      </c>
      <c r="B7923" s="186" t="s">
        <v>3581</v>
      </c>
      <c r="C7923" s="185" t="s">
        <v>6</v>
      </c>
      <c r="D7923" s="187">
        <v>1.1599999999999999</v>
      </c>
    </row>
    <row r="7924" spans="1:4" x14ac:dyDescent="0.2">
      <c r="A7924" s="188">
        <v>402</v>
      </c>
      <c r="B7924" s="189" t="s">
        <v>3583</v>
      </c>
      <c r="C7924" s="188" t="s">
        <v>6</v>
      </c>
      <c r="D7924" s="190">
        <v>7.35</v>
      </c>
    </row>
    <row r="7925" spans="1:4" x14ac:dyDescent="0.2">
      <c r="A7925" s="185">
        <v>4226</v>
      </c>
      <c r="B7925" s="186" t="s">
        <v>3584</v>
      </c>
      <c r="C7925" s="185" t="s">
        <v>20</v>
      </c>
      <c r="D7925" s="187">
        <v>4.42</v>
      </c>
    </row>
    <row r="7926" spans="1:4" x14ac:dyDescent="0.2">
      <c r="A7926" s="188">
        <v>4222</v>
      </c>
      <c r="B7926" s="189" t="s">
        <v>110</v>
      </c>
      <c r="C7926" s="188" t="s">
        <v>10</v>
      </c>
      <c r="D7926" s="190">
        <v>3.77</v>
      </c>
    </row>
    <row r="7927" spans="1:4" ht="38.25" x14ac:dyDescent="0.2">
      <c r="A7927" s="185">
        <v>34804</v>
      </c>
      <c r="B7927" s="186" t="s">
        <v>3585</v>
      </c>
      <c r="C7927" s="185" t="s">
        <v>11314</v>
      </c>
      <c r="D7927" s="187">
        <v>27.83</v>
      </c>
    </row>
    <row r="7928" spans="1:4" ht="25.5" x14ac:dyDescent="0.2">
      <c r="A7928" s="188">
        <v>4013</v>
      </c>
      <c r="B7928" s="189" t="s">
        <v>16878</v>
      </c>
      <c r="C7928" s="188" t="s">
        <v>11314</v>
      </c>
      <c r="D7928" s="190">
        <v>3.22</v>
      </c>
    </row>
    <row r="7929" spans="1:4" ht="25.5" x14ac:dyDescent="0.2">
      <c r="A7929" s="185">
        <v>4011</v>
      </c>
      <c r="B7929" s="186" t="s">
        <v>16879</v>
      </c>
      <c r="C7929" s="185" t="s">
        <v>11314</v>
      </c>
      <c r="D7929" s="187">
        <v>3.6</v>
      </c>
    </row>
    <row r="7930" spans="1:4" ht="25.5" x14ac:dyDescent="0.2">
      <c r="A7930" s="188">
        <v>4021</v>
      </c>
      <c r="B7930" s="189" t="s">
        <v>16880</v>
      </c>
      <c r="C7930" s="188" t="s">
        <v>11314</v>
      </c>
      <c r="D7930" s="190">
        <v>4.49</v>
      </c>
    </row>
    <row r="7931" spans="1:4" ht="25.5" x14ac:dyDescent="0.2">
      <c r="A7931" s="185">
        <v>4019</v>
      </c>
      <c r="B7931" s="186" t="s">
        <v>16881</v>
      </c>
      <c r="C7931" s="185" t="s">
        <v>11314</v>
      </c>
      <c r="D7931" s="187">
        <v>5.39</v>
      </c>
    </row>
    <row r="7932" spans="1:4" ht="25.5" x14ac:dyDescent="0.2">
      <c r="A7932" s="188">
        <v>4012</v>
      </c>
      <c r="B7932" s="189" t="s">
        <v>16882</v>
      </c>
      <c r="C7932" s="188" t="s">
        <v>11314</v>
      </c>
      <c r="D7932" s="190">
        <v>7.22</v>
      </c>
    </row>
    <row r="7933" spans="1:4" ht="25.5" x14ac:dyDescent="0.2">
      <c r="A7933" s="185">
        <v>4020</v>
      </c>
      <c r="B7933" s="186" t="s">
        <v>16883</v>
      </c>
      <c r="C7933" s="185" t="s">
        <v>11314</v>
      </c>
      <c r="D7933" s="187">
        <v>9.0500000000000007</v>
      </c>
    </row>
    <row r="7934" spans="1:4" ht="25.5" x14ac:dyDescent="0.2">
      <c r="A7934" s="188">
        <v>4018</v>
      </c>
      <c r="B7934" s="189" t="s">
        <v>16884</v>
      </c>
      <c r="C7934" s="188" t="s">
        <v>11314</v>
      </c>
      <c r="D7934" s="190">
        <v>10.84</v>
      </c>
    </row>
    <row r="7935" spans="1:4" ht="25.5" x14ac:dyDescent="0.2">
      <c r="A7935" s="185">
        <v>36498</v>
      </c>
      <c r="B7935" s="186" t="s">
        <v>3586</v>
      </c>
      <c r="C7935" s="185" t="s">
        <v>6</v>
      </c>
      <c r="D7935" s="187">
        <v>3989.71</v>
      </c>
    </row>
    <row r="7936" spans="1:4" x14ac:dyDescent="0.2">
      <c r="A7936" s="188">
        <v>12872</v>
      </c>
      <c r="B7936" s="189" t="s">
        <v>3587</v>
      </c>
      <c r="C7936" s="188" t="s">
        <v>13</v>
      </c>
      <c r="D7936" s="190">
        <v>12.99</v>
      </c>
    </row>
    <row r="7937" spans="1:4" x14ac:dyDescent="0.2">
      <c r="A7937" s="185">
        <v>41075</v>
      </c>
      <c r="B7937" s="186" t="s">
        <v>3588</v>
      </c>
      <c r="C7937" s="185" t="s">
        <v>86</v>
      </c>
      <c r="D7937" s="187">
        <v>2291.42</v>
      </c>
    </row>
    <row r="7938" spans="1:4" x14ac:dyDescent="0.2">
      <c r="A7938" s="188">
        <v>3315</v>
      </c>
      <c r="B7938" s="189" t="s">
        <v>3589</v>
      </c>
      <c r="C7938" s="188" t="s">
        <v>20</v>
      </c>
      <c r="D7938" s="190">
        <v>0.42</v>
      </c>
    </row>
    <row r="7939" spans="1:4" x14ac:dyDescent="0.2">
      <c r="A7939" s="185">
        <v>36870</v>
      </c>
      <c r="B7939" s="186" t="s">
        <v>3590</v>
      </c>
      <c r="C7939" s="185" t="s">
        <v>20</v>
      </c>
      <c r="D7939" s="187">
        <v>0.42</v>
      </c>
    </row>
    <row r="7940" spans="1:4" ht="25.5" x14ac:dyDescent="0.2">
      <c r="A7940" s="188">
        <v>5092</v>
      </c>
      <c r="B7940" s="189" t="s">
        <v>3591</v>
      </c>
      <c r="C7940" s="188" t="s">
        <v>1864</v>
      </c>
      <c r="D7940" s="190">
        <v>12.18</v>
      </c>
    </row>
    <row r="7941" spans="1:4" ht="25.5" x14ac:dyDescent="0.2">
      <c r="A7941" s="185">
        <v>11462</v>
      </c>
      <c r="B7941" s="186" t="s">
        <v>3592</v>
      </c>
      <c r="C7941" s="185" t="s">
        <v>1864</v>
      </c>
      <c r="D7941" s="187">
        <v>12.46</v>
      </c>
    </row>
    <row r="7942" spans="1:4" ht="25.5" x14ac:dyDescent="0.2">
      <c r="A7942" s="188">
        <v>36529</v>
      </c>
      <c r="B7942" s="189" t="s">
        <v>3593</v>
      </c>
      <c r="C7942" s="188" t="s">
        <v>6</v>
      </c>
      <c r="D7942" s="190">
        <v>28698.97</v>
      </c>
    </row>
    <row r="7943" spans="1:4" x14ac:dyDescent="0.2">
      <c r="A7943" s="185">
        <v>36528</v>
      </c>
      <c r="B7943" s="186" t="s">
        <v>3594</v>
      </c>
      <c r="C7943" s="185" t="s">
        <v>6</v>
      </c>
      <c r="D7943" s="187">
        <v>16301.01</v>
      </c>
    </row>
    <row r="7944" spans="1:4" ht="25.5" x14ac:dyDescent="0.2">
      <c r="A7944" s="188">
        <v>3318</v>
      </c>
      <c r="B7944" s="189" t="s">
        <v>3595</v>
      </c>
      <c r="C7944" s="188" t="s">
        <v>6</v>
      </c>
      <c r="D7944" s="190">
        <v>22500</v>
      </c>
    </row>
    <row r="7945" spans="1:4" ht="38.25" x14ac:dyDescent="0.2">
      <c r="A7945" s="185">
        <v>38968</v>
      </c>
      <c r="B7945" s="186" t="s">
        <v>3596</v>
      </c>
      <c r="C7945" s="185" t="s">
        <v>11314</v>
      </c>
      <c r="D7945" s="187">
        <v>239.47</v>
      </c>
    </row>
    <row r="7946" spans="1:4" x14ac:dyDescent="0.2">
      <c r="A7946" s="188">
        <v>3324</v>
      </c>
      <c r="B7946" s="189" t="s">
        <v>3597</v>
      </c>
      <c r="C7946" s="188" t="s">
        <v>11314</v>
      </c>
      <c r="D7946" s="190">
        <v>3.99</v>
      </c>
    </row>
    <row r="7947" spans="1:4" x14ac:dyDescent="0.2">
      <c r="A7947" s="185">
        <v>3322</v>
      </c>
      <c r="B7947" s="186" t="s">
        <v>3598</v>
      </c>
      <c r="C7947" s="185" t="s">
        <v>11314</v>
      </c>
      <c r="D7947" s="187">
        <v>5.6</v>
      </c>
    </row>
    <row r="7948" spans="1:4" x14ac:dyDescent="0.2">
      <c r="A7948" s="188">
        <v>5076</v>
      </c>
      <c r="B7948" s="189" t="s">
        <v>3599</v>
      </c>
      <c r="C7948" s="188" t="s">
        <v>20</v>
      </c>
      <c r="D7948" s="190">
        <v>8.7100000000000009</v>
      </c>
    </row>
    <row r="7949" spans="1:4" x14ac:dyDescent="0.2">
      <c r="A7949" s="185">
        <v>5077</v>
      </c>
      <c r="B7949" s="186" t="s">
        <v>3600</v>
      </c>
      <c r="C7949" s="185" t="s">
        <v>20</v>
      </c>
      <c r="D7949" s="187">
        <v>9.6300000000000008</v>
      </c>
    </row>
    <row r="7950" spans="1:4" ht="25.5" x14ac:dyDescent="0.2">
      <c r="A7950" s="188">
        <v>11837</v>
      </c>
      <c r="B7950" s="189" t="s">
        <v>16885</v>
      </c>
      <c r="C7950" s="188" t="s">
        <v>6</v>
      </c>
      <c r="D7950" s="190">
        <v>28.54</v>
      </c>
    </row>
    <row r="7951" spans="1:4" ht="25.5" x14ac:dyDescent="0.2">
      <c r="A7951" s="185">
        <v>38055</v>
      </c>
      <c r="B7951" s="186" t="s">
        <v>16886</v>
      </c>
      <c r="C7951" s="185" t="s">
        <v>6</v>
      </c>
      <c r="D7951" s="187">
        <v>2.59</v>
      </c>
    </row>
    <row r="7952" spans="1:4" ht="25.5" x14ac:dyDescent="0.2">
      <c r="A7952" s="188">
        <v>415</v>
      </c>
      <c r="B7952" s="189" t="s">
        <v>16887</v>
      </c>
      <c r="C7952" s="188" t="s">
        <v>6</v>
      </c>
      <c r="D7952" s="190">
        <v>11.7</v>
      </c>
    </row>
    <row r="7953" spans="1:4" ht="25.5" x14ac:dyDescent="0.2">
      <c r="A7953" s="185">
        <v>416</v>
      </c>
      <c r="B7953" s="186" t="s">
        <v>16888</v>
      </c>
      <c r="C7953" s="185" t="s">
        <v>6</v>
      </c>
      <c r="D7953" s="187">
        <v>4.28</v>
      </c>
    </row>
    <row r="7954" spans="1:4" ht="25.5" x14ac:dyDescent="0.2">
      <c r="A7954" s="188">
        <v>425</v>
      </c>
      <c r="B7954" s="189" t="s">
        <v>16889</v>
      </c>
      <c r="C7954" s="188" t="s">
        <v>6</v>
      </c>
      <c r="D7954" s="190">
        <v>2.65</v>
      </c>
    </row>
    <row r="7955" spans="1:4" ht="25.5" x14ac:dyDescent="0.2">
      <c r="A7955" s="185">
        <v>426</v>
      </c>
      <c r="B7955" s="186" t="s">
        <v>16890</v>
      </c>
      <c r="C7955" s="185" t="s">
        <v>6</v>
      </c>
      <c r="D7955" s="187">
        <v>14.62</v>
      </c>
    </row>
    <row r="7956" spans="1:4" ht="25.5" x14ac:dyDescent="0.2">
      <c r="A7956" s="188">
        <v>38056</v>
      </c>
      <c r="B7956" s="189" t="s">
        <v>16891</v>
      </c>
      <c r="C7956" s="188" t="s">
        <v>6</v>
      </c>
      <c r="D7956" s="190">
        <v>14.28</v>
      </c>
    </row>
    <row r="7957" spans="1:4" x14ac:dyDescent="0.2">
      <c r="A7957" s="185">
        <v>1564</v>
      </c>
      <c r="B7957" s="186" t="s">
        <v>16892</v>
      </c>
      <c r="C7957" s="185" t="s">
        <v>6</v>
      </c>
      <c r="D7957" s="187">
        <v>5.45</v>
      </c>
    </row>
    <row r="7958" spans="1:4" x14ac:dyDescent="0.2">
      <c r="A7958" s="188">
        <v>11032</v>
      </c>
      <c r="B7958" s="189" t="s">
        <v>3601</v>
      </c>
      <c r="C7958" s="188" t="s">
        <v>6</v>
      </c>
      <c r="D7958" s="190">
        <v>6.53</v>
      </c>
    </row>
    <row r="7959" spans="1:4" ht="25.5" x14ac:dyDescent="0.2">
      <c r="A7959" s="185">
        <v>36786</v>
      </c>
      <c r="B7959" s="186" t="s">
        <v>16893</v>
      </c>
      <c r="C7959" s="185" t="s">
        <v>3603</v>
      </c>
      <c r="D7959" s="187">
        <v>84.52</v>
      </c>
    </row>
    <row r="7960" spans="1:4" ht="25.5" x14ac:dyDescent="0.2">
      <c r="A7960" s="188">
        <v>36785</v>
      </c>
      <c r="B7960" s="189" t="s">
        <v>3604</v>
      </c>
      <c r="C7960" s="188" t="s">
        <v>3603</v>
      </c>
      <c r="D7960" s="190">
        <v>73.45</v>
      </c>
    </row>
    <row r="7961" spans="1:4" ht="25.5" x14ac:dyDescent="0.2">
      <c r="A7961" s="185">
        <v>36782</v>
      </c>
      <c r="B7961" s="186" t="s">
        <v>16894</v>
      </c>
      <c r="C7961" s="185" t="s">
        <v>3603</v>
      </c>
      <c r="D7961" s="187">
        <v>87.67</v>
      </c>
    </row>
    <row r="7962" spans="1:4" ht="25.5" x14ac:dyDescent="0.2">
      <c r="A7962" s="188">
        <v>25930</v>
      </c>
      <c r="B7962" s="189" t="s">
        <v>3605</v>
      </c>
      <c r="C7962" s="188" t="s">
        <v>3603</v>
      </c>
      <c r="D7962" s="190">
        <v>98.75</v>
      </c>
    </row>
    <row r="7963" spans="1:4" ht="25.5" x14ac:dyDescent="0.2">
      <c r="A7963" s="185">
        <v>4824</v>
      </c>
      <c r="B7963" s="186" t="s">
        <v>3606</v>
      </c>
      <c r="C7963" s="185" t="s">
        <v>20</v>
      </c>
      <c r="D7963" s="187">
        <v>0.24</v>
      </c>
    </row>
    <row r="7964" spans="1:4" ht="25.5" x14ac:dyDescent="0.2">
      <c r="A7964" s="188">
        <v>11795</v>
      </c>
      <c r="B7964" s="189" t="s">
        <v>16895</v>
      </c>
      <c r="C7964" s="188" t="s">
        <v>11314</v>
      </c>
      <c r="D7964" s="190">
        <v>241.5</v>
      </c>
    </row>
    <row r="7965" spans="1:4" x14ac:dyDescent="0.2">
      <c r="A7965" s="185">
        <v>134</v>
      </c>
      <c r="B7965" s="186" t="s">
        <v>3607</v>
      </c>
      <c r="C7965" s="185" t="s">
        <v>20</v>
      </c>
      <c r="D7965" s="187">
        <v>1.6</v>
      </c>
    </row>
    <row r="7966" spans="1:4" x14ac:dyDescent="0.2">
      <c r="A7966" s="188">
        <v>4229</v>
      </c>
      <c r="B7966" s="189" t="s">
        <v>3608</v>
      </c>
      <c r="C7966" s="188" t="s">
        <v>20</v>
      </c>
      <c r="D7966" s="190">
        <v>16.14</v>
      </c>
    </row>
    <row r="7967" spans="1:4" x14ac:dyDescent="0.2">
      <c r="A7967" s="185">
        <v>37402</v>
      </c>
      <c r="B7967" s="186" t="s">
        <v>3609</v>
      </c>
      <c r="C7967" s="185" t="s">
        <v>6</v>
      </c>
      <c r="D7967" s="187">
        <v>39.35</v>
      </c>
    </row>
    <row r="7968" spans="1:4" x14ac:dyDescent="0.2">
      <c r="A7968" s="188">
        <v>11244</v>
      </c>
      <c r="B7968" s="189" t="s">
        <v>3610</v>
      </c>
      <c r="C7968" s="188" t="s">
        <v>6</v>
      </c>
      <c r="D7968" s="190">
        <v>148.71</v>
      </c>
    </row>
    <row r="7969" spans="1:4" ht="25.5" x14ac:dyDescent="0.2">
      <c r="A7969" s="185">
        <v>11245</v>
      </c>
      <c r="B7969" s="186" t="s">
        <v>3611</v>
      </c>
      <c r="C7969" s="185" t="s">
        <v>6</v>
      </c>
      <c r="D7969" s="187">
        <v>205.69</v>
      </c>
    </row>
    <row r="7970" spans="1:4" ht="25.5" x14ac:dyDescent="0.2">
      <c r="A7970" s="188">
        <v>11235</v>
      </c>
      <c r="B7970" s="189" t="s">
        <v>3612</v>
      </c>
      <c r="C7970" s="188" t="s">
        <v>6</v>
      </c>
      <c r="D7970" s="190">
        <v>113.48</v>
      </c>
    </row>
    <row r="7971" spans="1:4" ht="25.5" x14ac:dyDescent="0.2">
      <c r="A7971" s="185">
        <v>11236</v>
      </c>
      <c r="B7971" s="186" t="s">
        <v>3613</v>
      </c>
      <c r="C7971" s="185" t="s">
        <v>6</v>
      </c>
      <c r="D7971" s="187">
        <v>144.22</v>
      </c>
    </row>
    <row r="7972" spans="1:4" x14ac:dyDescent="0.2">
      <c r="A7972" s="188">
        <v>11731</v>
      </c>
      <c r="B7972" s="189" t="s">
        <v>3614</v>
      </c>
      <c r="C7972" s="188" t="s">
        <v>6</v>
      </c>
      <c r="D7972" s="190">
        <v>3.2</v>
      </c>
    </row>
    <row r="7973" spans="1:4" x14ac:dyDescent="0.2">
      <c r="A7973" s="185">
        <v>11732</v>
      </c>
      <c r="B7973" s="186" t="s">
        <v>3615</v>
      </c>
      <c r="C7973" s="185" t="s">
        <v>6</v>
      </c>
      <c r="D7973" s="187">
        <v>16.27</v>
      </c>
    </row>
    <row r="7974" spans="1:4" x14ac:dyDescent="0.2">
      <c r="A7974" s="188">
        <v>36494</v>
      </c>
      <c r="B7974" s="189" t="s">
        <v>3616</v>
      </c>
      <c r="C7974" s="188" t="s">
        <v>6</v>
      </c>
      <c r="D7974" s="190">
        <v>334953.12</v>
      </c>
    </row>
    <row r="7975" spans="1:4" x14ac:dyDescent="0.2">
      <c r="A7975" s="185">
        <v>36493</v>
      </c>
      <c r="B7975" s="186" t="s">
        <v>3617</v>
      </c>
      <c r="C7975" s="185" t="s">
        <v>6</v>
      </c>
      <c r="D7975" s="187">
        <v>379488.28</v>
      </c>
    </row>
    <row r="7976" spans="1:4" ht="25.5" x14ac:dyDescent="0.2">
      <c r="A7976" s="188">
        <v>36492</v>
      </c>
      <c r="B7976" s="189" t="s">
        <v>3618</v>
      </c>
      <c r="C7976" s="188" t="s">
        <v>6</v>
      </c>
      <c r="D7976" s="190">
        <v>704945.31</v>
      </c>
    </row>
    <row r="7977" spans="1:4" ht="25.5" x14ac:dyDescent="0.2">
      <c r="A7977" s="185">
        <v>13333</v>
      </c>
      <c r="B7977" s="186" t="s">
        <v>3619</v>
      </c>
      <c r="C7977" s="185" t="s">
        <v>6</v>
      </c>
      <c r="D7977" s="187">
        <v>110484.32</v>
      </c>
    </row>
    <row r="7978" spans="1:4" ht="25.5" x14ac:dyDescent="0.2">
      <c r="A7978" s="188">
        <v>13533</v>
      </c>
      <c r="B7978" s="189" t="s">
        <v>3620</v>
      </c>
      <c r="C7978" s="188" t="s">
        <v>6</v>
      </c>
      <c r="D7978" s="190">
        <v>98760.7</v>
      </c>
    </row>
    <row r="7979" spans="1:4" ht="25.5" x14ac:dyDescent="0.2">
      <c r="A7979" s="185">
        <v>36499</v>
      </c>
      <c r="B7979" s="186" t="s">
        <v>3621</v>
      </c>
      <c r="C7979" s="185" t="s">
        <v>6</v>
      </c>
      <c r="D7979" s="187">
        <v>2154.44</v>
      </c>
    </row>
    <row r="7980" spans="1:4" ht="25.5" x14ac:dyDescent="0.2">
      <c r="A7980" s="188">
        <v>39585</v>
      </c>
      <c r="B7980" s="189" t="s">
        <v>3622</v>
      </c>
      <c r="C7980" s="188" t="s">
        <v>6</v>
      </c>
      <c r="D7980" s="190">
        <v>71339.72</v>
      </c>
    </row>
    <row r="7981" spans="1:4" ht="25.5" x14ac:dyDescent="0.2">
      <c r="A7981" s="185">
        <v>39586</v>
      </c>
      <c r="B7981" s="186" t="s">
        <v>3623</v>
      </c>
      <c r="C7981" s="185" t="s">
        <v>6</v>
      </c>
      <c r="D7981" s="187">
        <v>83676.66</v>
      </c>
    </row>
    <row r="7982" spans="1:4" ht="25.5" x14ac:dyDescent="0.2">
      <c r="A7982" s="188">
        <v>39587</v>
      </c>
      <c r="B7982" s="189" t="s">
        <v>3624</v>
      </c>
      <c r="C7982" s="188" t="s">
        <v>6</v>
      </c>
      <c r="D7982" s="190">
        <v>101913.89</v>
      </c>
    </row>
    <row r="7983" spans="1:4" ht="25.5" x14ac:dyDescent="0.2">
      <c r="A7983" s="185">
        <v>39588</v>
      </c>
      <c r="B7983" s="186" t="s">
        <v>3625</v>
      </c>
      <c r="C7983" s="185" t="s">
        <v>6</v>
      </c>
      <c r="D7983" s="187">
        <v>118005.55</v>
      </c>
    </row>
    <row r="7984" spans="1:4" ht="25.5" x14ac:dyDescent="0.2">
      <c r="A7984" s="188">
        <v>39584</v>
      </c>
      <c r="B7984" s="189" t="s">
        <v>3626</v>
      </c>
      <c r="C7984" s="188" t="s">
        <v>6</v>
      </c>
      <c r="D7984" s="190">
        <v>63529.9</v>
      </c>
    </row>
    <row r="7985" spans="1:4" ht="25.5" x14ac:dyDescent="0.2">
      <c r="A7985" s="185">
        <v>39590</v>
      </c>
      <c r="B7985" s="186" t="s">
        <v>3627</v>
      </c>
      <c r="C7985" s="185" t="s">
        <v>6</v>
      </c>
      <c r="D7985" s="187">
        <v>62006.55</v>
      </c>
    </row>
    <row r="7986" spans="1:4" ht="25.5" x14ac:dyDescent="0.2">
      <c r="A7986" s="188">
        <v>39592</v>
      </c>
      <c r="B7986" s="189" t="s">
        <v>3628</v>
      </c>
      <c r="C7986" s="188" t="s">
        <v>6</v>
      </c>
      <c r="D7986" s="190">
        <v>89104.91</v>
      </c>
    </row>
    <row r="7987" spans="1:4" ht="25.5" x14ac:dyDescent="0.2">
      <c r="A7987" s="185">
        <v>39593</v>
      </c>
      <c r="B7987" s="186" t="s">
        <v>3629</v>
      </c>
      <c r="C7987" s="185" t="s">
        <v>6</v>
      </c>
      <c r="D7987" s="187">
        <v>101913.89</v>
      </c>
    </row>
    <row r="7988" spans="1:4" ht="25.5" x14ac:dyDescent="0.2">
      <c r="A7988" s="188">
        <v>14254</v>
      </c>
      <c r="B7988" s="189" t="s">
        <v>3630</v>
      </c>
      <c r="C7988" s="188" t="s">
        <v>6</v>
      </c>
      <c r="D7988" s="190">
        <v>57930</v>
      </c>
    </row>
    <row r="7989" spans="1:4" x14ac:dyDescent="0.2">
      <c r="A7989" s="185">
        <v>25987</v>
      </c>
      <c r="B7989" s="186" t="s">
        <v>3631</v>
      </c>
      <c r="C7989" s="185" t="s">
        <v>6</v>
      </c>
      <c r="D7989" s="187">
        <v>48376.17</v>
      </c>
    </row>
    <row r="7990" spans="1:4" x14ac:dyDescent="0.2">
      <c r="A7990" s="188">
        <v>25019</v>
      </c>
      <c r="B7990" s="189" t="s">
        <v>3632</v>
      </c>
      <c r="C7990" s="188" t="s">
        <v>6</v>
      </c>
      <c r="D7990" s="190">
        <v>82922.16</v>
      </c>
    </row>
    <row r="7991" spans="1:4" x14ac:dyDescent="0.2">
      <c r="A7991" s="185">
        <v>36501</v>
      </c>
      <c r="B7991" s="186" t="s">
        <v>3633</v>
      </c>
      <c r="C7991" s="185" t="s">
        <v>6</v>
      </c>
      <c r="D7991" s="187">
        <v>73829.3</v>
      </c>
    </row>
    <row r="7992" spans="1:4" x14ac:dyDescent="0.2">
      <c r="A7992" s="188">
        <v>25986</v>
      </c>
      <c r="B7992" s="189" t="s">
        <v>3634</v>
      </c>
      <c r="C7992" s="188" t="s">
        <v>6</v>
      </c>
      <c r="D7992" s="190">
        <v>88756.96</v>
      </c>
    </row>
    <row r="7993" spans="1:4" x14ac:dyDescent="0.2">
      <c r="A7993" s="185">
        <v>36500</v>
      </c>
      <c r="B7993" s="186" t="s">
        <v>3635</v>
      </c>
      <c r="C7993" s="185" t="s">
        <v>6</v>
      </c>
      <c r="D7993" s="187">
        <v>52173.15</v>
      </c>
    </row>
    <row r="7994" spans="1:4" ht="38.25" x14ac:dyDescent="0.2">
      <c r="A7994" s="188">
        <v>20017</v>
      </c>
      <c r="B7994" s="189" t="s">
        <v>3636</v>
      </c>
      <c r="C7994" s="188" t="s">
        <v>21</v>
      </c>
      <c r="D7994" s="190">
        <v>2.99</v>
      </c>
    </row>
    <row r="7995" spans="1:4" ht="25.5" x14ac:dyDescent="0.2">
      <c r="A7995" s="185">
        <v>20007</v>
      </c>
      <c r="B7995" s="186" t="s">
        <v>3637</v>
      </c>
      <c r="C7995" s="185" t="s">
        <v>21</v>
      </c>
      <c r="D7995" s="187">
        <v>2.29</v>
      </c>
    </row>
    <row r="7996" spans="1:4" ht="25.5" x14ac:dyDescent="0.2">
      <c r="A7996" s="188">
        <v>39836</v>
      </c>
      <c r="B7996" s="189" t="s">
        <v>16896</v>
      </c>
      <c r="C7996" s="188" t="s">
        <v>41</v>
      </c>
      <c r="D7996" s="190">
        <v>93.99</v>
      </c>
    </row>
    <row r="7997" spans="1:4" x14ac:dyDescent="0.2">
      <c r="A7997" s="185">
        <v>39830</v>
      </c>
      <c r="B7997" s="186" t="s">
        <v>16897</v>
      </c>
      <c r="C7997" s="185" t="s">
        <v>41</v>
      </c>
      <c r="D7997" s="187">
        <v>107.19</v>
      </c>
    </row>
    <row r="7998" spans="1:4" x14ac:dyDescent="0.2">
      <c r="A7998" s="188">
        <v>39831</v>
      </c>
      <c r="B7998" s="189" t="s">
        <v>16898</v>
      </c>
      <c r="C7998" s="188" t="s">
        <v>41</v>
      </c>
      <c r="D7998" s="190">
        <v>106.96</v>
      </c>
    </row>
    <row r="7999" spans="1:4" ht="25.5" x14ac:dyDescent="0.2">
      <c r="A7999" s="185">
        <v>40527</v>
      </c>
      <c r="B7999" s="186" t="s">
        <v>3639</v>
      </c>
      <c r="C7999" s="185" t="s">
        <v>6</v>
      </c>
      <c r="D7999" s="187">
        <v>1922.67</v>
      </c>
    </row>
    <row r="8000" spans="1:4" ht="25.5" x14ac:dyDescent="0.2">
      <c r="A8000" s="188">
        <v>36497</v>
      </c>
      <c r="B8000" s="189" t="s">
        <v>3640</v>
      </c>
      <c r="C8000" s="188" t="s">
        <v>6</v>
      </c>
      <c r="D8000" s="190">
        <v>2194.94</v>
      </c>
    </row>
    <row r="8001" spans="1:4" ht="25.5" x14ac:dyDescent="0.2">
      <c r="A8001" s="185">
        <v>36487</v>
      </c>
      <c r="B8001" s="186" t="s">
        <v>3641</v>
      </c>
      <c r="C8001" s="185" t="s">
        <v>6</v>
      </c>
      <c r="D8001" s="187">
        <v>3821.73</v>
      </c>
    </row>
    <row r="8002" spans="1:4" ht="25.5" x14ac:dyDescent="0.2">
      <c r="A8002" s="188">
        <v>25952</v>
      </c>
      <c r="B8002" s="189" t="s">
        <v>3642</v>
      </c>
      <c r="C8002" s="188" t="s">
        <v>6</v>
      </c>
      <c r="D8002" s="190">
        <v>585717.03</v>
      </c>
    </row>
    <row r="8003" spans="1:4" ht="25.5" x14ac:dyDescent="0.2">
      <c r="A8003" s="185">
        <v>25954</v>
      </c>
      <c r="B8003" s="186" t="s">
        <v>3643</v>
      </c>
      <c r="C8003" s="185" t="s">
        <v>6</v>
      </c>
      <c r="D8003" s="187">
        <v>1126378.8999999999</v>
      </c>
    </row>
    <row r="8004" spans="1:4" ht="25.5" x14ac:dyDescent="0.2">
      <c r="A8004" s="188">
        <v>25953</v>
      </c>
      <c r="B8004" s="189" t="s">
        <v>3644</v>
      </c>
      <c r="C8004" s="188" t="s">
        <v>6</v>
      </c>
      <c r="D8004" s="190">
        <v>1914844.13</v>
      </c>
    </row>
    <row r="8005" spans="1:4" ht="51" x14ac:dyDescent="0.2">
      <c r="A8005" s="185">
        <v>37776</v>
      </c>
      <c r="B8005" s="186" t="s">
        <v>3645</v>
      </c>
      <c r="C8005" s="185" t="s">
        <v>6</v>
      </c>
      <c r="D8005" s="187">
        <v>117355.47</v>
      </c>
    </row>
    <row r="8006" spans="1:4" ht="51" x14ac:dyDescent="0.2">
      <c r="A8006" s="188">
        <v>37775</v>
      </c>
      <c r="B8006" s="189" t="s">
        <v>3646</v>
      </c>
      <c r="C8006" s="188" t="s">
        <v>6</v>
      </c>
      <c r="D8006" s="190">
        <v>184843.75</v>
      </c>
    </row>
    <row r="8007" spans="1:4" ht="51" x14ac:dyDescent="0.2">
      <c r="A8007" s="185">
        <v>36491</v>
      </c>
      <c r="B8007" s="186" t="s">
        <v>3647</v>
      </c>
      <c r="C8007" s="185" t="s">
        <v>6</v>
      </c>
      <c r="D8007" s="187">
        <v>684531.25</v>
      </c>
    </row>
    <row r="8008" spans="1:4" ht="51" x14ac:dyDescent="0.2">
      <c r="A8008" s="188">
        <v>10712</v>
      </c>
      <c r="B8008" s="189" t="s">
        <v>3648</v>
      </c>
      <c r="C8008" s="188" t="s">
        <v>6</v>
      </c>
      <c r="D8008" s="190">
        <v>46210.93</v>
      </c>
    </row>
    <row r="8009" spans="1:4" ht="51" x14ac:dyDescent="0.2">
      <c r="A8009" s="185">
        <v>3363</v>
      </c>
      <c r="B8009" s="186" t="s">
        <v>3649</v>
      </c>
      <c r="C8009" s="185" t="s">
        <v>6</v>
      </c>
      <c r="D8009" s="187">
        <v>65000</v>
      </c>
    </row>
    <row r="8010" spans="1:4" ht="51" x14ac:dyDescent="0.2">
      <c r="A8010" s="188">
        <v>3365</v>
      </c>
      <c r="B8010" s="189" t="s">
        <v>3650</v>
      </c>
      <c r="C8010" s="188" t="s">
        <v>6</v>
      </c>
      <c r="D8010" s="190">
        <v>151937.5</v>
      </c>
    </row>
    <row r="8011" spans="1:4" x14ac:dyDescent="0.2">
      <c r="A8011" s="185">
        <v>7569</v>
      </c>
      <c r="B8011" s="186" t="s">
        <v>3651</v>
      </c>
      <c r="C8011" s="185" t="s">
        <v>6</v>
      </c>
      <c r="D8011" s="187">
        <v>34.32</v>
      </c>
    </row>
    <row r="8012" spans="1:4" x14ac:dyDescent="0.2">
      <c r="A8012" s="188">
        <v>34349</v>
      </c>
      <c r="B8012" s="189" t="s">
        <v>3652</v>
      </c>
      <c r="C8012" s="188" t="s">
        <v>6</v>
      </c>
      <c r="D8012" s="190">
        <v>9.1</v>
      </c>
    </row>
    <row r="8013" spans="1:4" ht="25.5" x14ac:dyDescent="0.2">
      <c r="A8013" s="185">
        <v>3383</v>
      </c>
      <c r="B8013" s="186" t="s">
        <v>3653</v>
      </c>
      <c r="C8013" s="185" t="s">
        <v>6</v>
      </c>
      <c r="D8013" s="187">
        <v>21.52</v>
      </c>
    </row>
    <row r="8014" spans="1:4" ht="25.5" x14ac:dyDescent="0.2">
      <c r="A8014" s="188">
        <v>38057</v>
      </c>
      <c r="B8014" s="189" t="s">
        <v>3654</v>
      </c>
      <c r="C8014" s="188" t="s">
        <v>6</v>
      </c>
      <c r="D8014" s="190">
        <v>30.95</v>
      </c>
    </row>
    <row r="8015" spans="1:4" ht="25.5" x14ac:dyDescent="0.2">
      <c r="A8015" s="185">
        <v>3373</v>
      </c>
      <c r="B8015" s="186" t="s">
        <v>3655</v>
      </c>
      <c r="C8015" s="185" t="s">
        <v>6</v>
      </c>
      <c r="D8015" s="187">
        <v>24.56</v>
      </c>
    </row>
    <row r="8016" spans="1:4" ht="25.5" x14ac:dyDescent="0.2">
      <c r="A8016" s="188">
        <v>38059</v>
      </c>
      <c r="B8016" s="189" t="s">
        <v>3656</v>
      </c>
      <c r="C8016" s="188" t="s">
        <v>6</v>
      </c>
      <c r="D8016" s="190">
        <v>153.52000000000001</v>
      </c>
    </row>
    <row r="8017" spans="1:4" ht="25.5" x14ac:dyDescent="0.2">
      <c r="A8017" s="185">
        <v>38058</v>
      </c>
      <c r="B8017" s="186" t="s">
        <v>3657</v>
      </c>
      <c r="C8017" s="185" t="s">
        <v>6</v>
      </c>
      <c r="D8017" s="187">
        <v>133.33000000000001</v>
      </c>
    </row>
    <row r="8018" spans="1:4" ht="25.5" x14ac:dyDescent="0.2">
      <c r="A8018" s="188">
        <v>3376</v>
      </c>
      <c r="B8018" s="189" t="s">
        <v>3658</v>
      </c>
      <c r="C8018" s="188" t="s">
        <v>6</v>
      </c>
      <c r="D8018" s="190">
        <v>41.9</v>
      </c>
    </row>
    <row r="8019" spans="1:4" ht="25.5" x14ac:dyDescent="0.2">
      <c r="A8019" s="185">
        <v>3378</v>
      </c>
      <c r="B8019" s="186" t="s">
        <v>3659</v>
      </c>
      <c r="C8019" s="185" t="s">
        <v>6</v>
      </c>
      <c r="D8019" s="187">
        <v>41.42</v>
      </c>
    </row>
    <row r="8020" spans="1:4" ht="25.5" x14ac:dyDescent="0.2">
      <c r="A8020" s="188">
        <v>3380</v>
      </c>
      <c r="B8020" s="189" t="s">
        <v>3660</v>
      </c>
      <c r="C8020" s="188" t="s">
        <v>6</v>
      </c>
      <c r="D8020" s="190">
        <v>29</v>
      </c>
    </row>
    <row r="8021" spans="1:4" ht="25.5" x14ac:dyDescent="0.2">
      <c r="A8021" s="185">
        <v>3379</v>
      </c>
      <c r="B8021" s="186" t="s">
        <v>3661</v>
      </c>
      <c r="C8021" s="185" t="s">
        <v>6</v>
      </c>
      <c r="D8021" s="187">
        <v>27.99</v>
      </c>
    </row>
    <row r="8022" spans="1:4" ht="25.5" x14ac:dyDescent="0.2">
      <c r="A8022" s="188">
        <v>11991</v>
      </c>
      <c r="B8022" s="189" t="s">
        <v>3662</v>
      </c>
      <c r="C8022" s="188" t="s">
        <v>6</v>
      </c>
      <c r="D8022" s="190">
        <v>32.5</v>
      </c>
    </row>
    <row r="8023" spans="1:4" x14ac:dyDescent="0.2">
      <c r="A8023" s="185">
        <v>20062</v>
      </c>
      <c r="B8023" s="186" t="s">
        <v>3663</v>
      </c>
      <c r="C8023" s="185" t="s">
        <v>6</v>
      </c>
      <c r="D8023" s="187">
        <v>10.06</v>
      </c>
    </row>
    <row r="8024" spans="1:4" ht="25.5" x14ac:dyDescent="0.2">
      <c r="A8024" s="188">
        <v>11029</v>
      </c>
      <c r="B8024" s="189" t="s">
        <v>3664</v>
      </c>
      <c r="C8024" s="188" t="s">
        <v>7</v>
      </c>
      <c r="D8024" s="190">
        <v>1</v>
      </c>
    </row>
    <row r="8025" spans="1:4" ht="25.5" x14ac:dyDescent="0.2">
      <c r="A8025" s="185">
        <v>4316</v>
      </c>
      <c r="B8025" s="186" t="s">
        <v>3665</v>
      </c>
      <c r="C8025" s="185" t="s">
        <v>6</v>
      </c>
      <c r="D8025" s="187">
        <v>1.01</v>
      </c>
    </row>
    <row r="8026" spans="1:4" ht="38.25" x14ac:dyDescent="0.2">
      <c r="A8026" s="188">
        <v>4313</v>
      </c>
      <c r="B8026" s="189" t="s">
        <v>3666</v>
      </c>
      <c r="C8026" s="188" t="s">
        <v>7</v>
      </c>
      <c r="D8026" s="190">
        <v>1.45</v>
      </c>
    </row>
    <row r="8027" spans="1:4" ht="25.5" x14ac:dyDescent="0.2">
      <c r="A8027" s="185">
        <v>4317</v>
      </c>
      <c r="B8027" s="186" t="s">
        <v>3667</v>
      </c>
      <c r="C8027" s="185" t="s">
        <v>6</v>
      </c>
      <c r="D8027" s="187">
        <v>1.65</v>
      </c>
    </row>
    <row r="8028" spans="1:4" ht="38.25" x14ac:dyDescent="0.2">
      <c r="A8028" s="188">
        <v>4314</v>
      </c>
      <c r="B8028" s="189" t="s">
        <v>3668</v>
      </c>
      <c r="C8028" s="188" t="s">
        <v>7</v>
      </c>
      <c r="D8028" s="190">
        <v>1.93</v>
      </c>
    </row>
    <row r="8029" spans="1:4" x14ac:dyDescent="0.2">
      <c r="A8029" s="185">
        <v>10815</v>
      </c>
      <c r="B8029" s="186" t="s">
        <v>3669</v>
      </c>
      <c r="C8029" s="185" t="s">
        <v>10</v>
      </c>
      <c r="D8029" s="187">
        <v>32.4</v>
      </c>
    </row>
    <row r="8030" spans="1:4" x14ac:dyDescent="0.2">
      <c r="A8030" s="188">
        <v>10561</v>
      </c>
      <c r="B8030" s="189" t="s">
        <v>3670</v>
      </c>
      <c r="C8030" s="188" t="s">
        <v>20</v>
      </c>
      <c r="D8030" s="190">
        <v>0.33</v>
      </c>
    </row>
    <row r="8031" spans="1:4" ht="38.25" x14ac:dyDescent="0.2">
      <c r="A8031" s="185">
        <v>10921</v>
      </c>
      <c r="B8031" s="186" t="s">
        <v>3671</v>
      </c>
      <c r="C8031" s="185" t="s">
        <v>6</v>
      </c>
      <c r="D8031" s="187">
        <v>2990</v>
      </c>
    </row>
    <row r="8032" spans="1:4" ht="38.25" x14ac:dyDescent="0.2">
      <c r="A8032" s="188">
        <v>10922</v>
      </c>
      <c r="B8032" s="189" t="s">
        <v>3672</v>
      </c>
      <c r="C8032" s="188" t="s">
        <v>6</v>
      </c>
      <c r="D8032" s="190">
        <v>2708.26</v>
      </c>
    </row>
    <row r="8033" spans="1:4" ht="25.5" x14ac:dyDescent="0.2">
      <c r="A8033" s="185">
        <v>10923</v>
      </c>
      <c r="B8033" s="186" t="s">
        <v>3673</v>
      </c>
      <c r="C8033" s="185" t="s">
        <v>6</v>
      </c>
      <c r="D8033" s="187">
        <v>1600.7</v>
      </c>
    </row>
    <row r="8034" spans="1:4" ht="25.5" x14ac:dyDescent="0.2">
      <c r="A8034" s="188">
        <v>10924</v>
      </c>
      <c r="B8034" s="189" t="s">
        <v>3674</v>
      </c>
      <c r="C8034" s="188" t="s">
        <v>6</v>
      </c>
      <c r="D8034" s="190">
        <v>1685.85</v>
      </c>
    </row>
    <row r="8035" spans="1:4" ht="25.5" x14ac:dyDescent="0.2">
      <c r="A8035" s="185">
        <v>37772</v>
      </c>
      <c r="B8035" s="186" t="s">
        <v>16899</v>
      </c>
      <c r="C8035" s="185" t="s">
        <v>6</v>
      </c>
      <c r="D8035" s="187">
        <v>81389.539999999994</v>
      </c>
    </row>
    <row r="8036" spans="1:4" ht="38.25" x14ac:dyDescent="0.2">
      <c r="A8036" s="188">
        <v>37771</v>
      </c>
      <c r="B8036" s="189" t="s">
        <v>16900</v>
      </c>
      <c r="C8036" s="188" t="s">
        <v>6</v>
      </c>
      <c r="D8036" s="190">
        <v>86585.51</v>
      </c>
    </row>
    <row r="8037" spans="1:4" x14ac:dyDescent="0.2">
      <c r="A8037" s="185">
        <v>12770</v>
      </c>
      <c r="B8037" s="186" t="s">
        <v>16901</v>
      </c>
      <c r="C8037" s="185" t="s">
        <v>6</v>
      </c>
      <c r="D8037" s="187">
        <v>500.49</v>
      </c>
    </row>
    <row r="8038" spans="1:4" x14ac:dyDescent="0.2">
      <c r="A8038" s="188">
        <v>12772</v>
      </c>
      <c r="B8038" s="189" t="s">
        <v>16902</v>
      </c>
      <c r="C8038" s="188" t="s">
        <v>6</v>
      </c>
      <c r="D8038" s="190">
        <v>831.81</v>
      </c>
    </row>
    <row r="8039" spans="1:4" x14ac:dyDescent="0.2">
      <c r="A8039" s="185">
        <v>12768</v>
      </c>
      <c r="B8039" s="186" t="s">
        <v>16903</v>
      </c>
      <c r="C8039" s="185" t="s">
        <v>6</v>
      </c>
      <c r="D8039" s="187">
        <v>1170.17</v>
      </c>
    </row>
    <row r="8040" spans="1:4" x14ac:dyDescent="0.2">
      <c r="A8040" s="188">
        <v>12775</v>
      </c>
      <c r="B8040" s="189" t="s">
        <v>16904</v>
      </c>
      <c r="C8040" s="188" t="s">
        <v>6</v>
      </c>
      <c r="D8040" s="190">
        <v>366.56</v>
      </c>
    </row>
    <row r="8041" spans="1:4" x14ac:dyDescent="0.2">
      <c r="A8041" s="185">
        <v>12769</v>
      </c>
      <c r="B8041" s="186" t="s">
        <v>16905</v>
      </c>
      <c r="C8041" s="185" t="s">
        <v>6</v>
      </c>
      <c r="D8041" s="187">
        <v>95.87</v>
      </c>
    </row>
    <row r="8042" spans="1:4" x14ac:dyDescent="0.2">
      <c r="A8042" s="188">
        <v>12773</v>
      </c>
      <c r="B8042" s="189" t="s">
        <v>16906</v>
      </c>
      <c r="C8042" s="188" t="s">
        <v>6</v>
      </c>
      <c r="D8042" s="190">
        <v>102.91</v>
      </c>
    </row>
    <row r="8043" spans="1:4" x14ac:dyDescent="0.2">
      <c r="A8043" s="185">
        <v>12774</v>
      </c>
      <c r="B8043" s="186" t="s">
        <v>16907</v>
      </c>
      <c r="C8043" s="185" t="s">
        <v>6</v>
      </c>
      <c r="D8043" s="187">
        <v>126.88</v>
      </c>
    </row>
    <row r="8044" spans="1:4" x14ac:dyDescent="0.2">
      <c r="A8044" s="188">
        <v>12776</v>
      </c>
      <c r="B8044" s="189" t="s">
        <v>16908</v>
      </c>
      <c r="C8044" s="188" t="s">
        <v>6</v>
      </c>
      <c r="D8044" s="190">
        <v>1889.2</v>
      </c>
    </row>
    <row r="8045" spans="1:4" x14ac:dyDescent="0.2">
      <c r="A8045" s="185">
        <v>12777</v>
      </c>
      <c r="B8045" s="186" t="s">
        <v>16909</v>
      </c>
      <c r="C8045" s="185" t="s">
        <v>6</v>
      </c>
      <c r="D8045" s="187">
        <v>2467.2399999999998</v>
      </c>
    </row>
    <row r="8046" spans="1:4" ht="25.5" x14ac:dyDescent="0.2">
      <c r="A8046" s="188">
        <v>3391</v>
      </c>
      <c r="B8046" s="189" t="s">
        <v>3675</v>
      </c>
      <c r="C8046" s="188" t="s">
        <v>6</v>
      </c>
      <c r="D8046" s="190">
        <v>34.69</v>
      </c>
    </row>
    <row r="8047" spans="1:4" ht="25.5" x14ac:dyDescent="0.2">
      <c r="A8047" s="185">
        <v>3389</v>
      </c>
      <c r="B8047" s="186" t="s">
        <v>3676</v>
      </c>
      <c r="C8047" s="185" t="s">
        <v>6</v>
      </c>
      <c r="D8047" s="187">
        <v>18</v>
      </c>
    </row>
    <row r="8048" spans="1:4" ht="25.5" x14ac:dyDescent="0.2">
      <c r="A8048" s="188">
        <v>3390</v>
      </c>
      <c r="B8048" s="189" t="s">
        <v>3677</v>
      </c>
      <c r="C8048" s="188" t="s">
        <v>6</v>
      </c>
      <c r="D8048" s="190">
        <v>20.25</v>
      </c>
    </row>
    <row r="8049" spans="1:4" x14ac:dyDescent="0.2">
      <c r="A8049" s="185">
        <v>12873</v>
      </c>
      <c r="B8049" s="186" t="s">
        <v>3678</v>
      </c>
      <c r="C8049" s="185" t="s">
        <v>13</v>
      </c>
      <c r="D8049" s="187">
        <v>15.48</v>
      </c>
    </row>
    <row r="8050" spans="1:4" x14ac:dyDescent="0.2">
      <c r="A8050" s="188">
        <v>41076</v>
      </c>
      <c r="B8050" s="189" t="s">
        <v>3679</v>
      </c>
      <c r="C8050" s="188" t="s">
        <v>86</v>
      </c>
      <c r="D8050" s="190">
        <v>2731.51</v>
      </c>
    </row>
    <row r="8051" spans="1:4" ht="25.5" x14ac:dyDescent="0.2">
      <c r="A8051" s="185">
        <v>1371</v>
      </c>
      <c r="B8051" s="186" t="s">
        <v>3680</v>
      </c>
      <c r="C8051" s="185" t="s">
        <v>20</v>
      </c>
      <c r="D8051" s="187">
        <v>5.27</v>
      </c>
    </row>
    <row r="8052" spans="1:4" x14ac:dyDescent="0.2">
      <c r="A8052" s="188">
        <v>140</v>
      </c>
      <c r="B8052" s="189" t="s">
        <v>3681</v>
      </c>
      <c r="C8052" s="188" t="s">
        <v>20</v>
      </c>
      <c r="D8052" s="190">
        <v>15.91</v>
      </c>
    </row>
    <row r="8053" spans="1:4" ht="25.5" x14ac:dyDescent="0.2">
      <c r="A8053" s="185">
        <v>151</v>
      </c>
      <c r="B8053" s="186" t="s">
        <v>3682</v>
      </c>
      <c r="C8053" s="185" t="s">
        <v>10</v>
      </c>
      <c r="D8053" s="187">
        <v>20.010000000000002</v>
      </c>
    </row>
    <row r="8054" spans="1:4" x14ac:dyDescent="0.2">
      <c r="A8054" s="188">
        <v>7340</v>
      </c>
      <c r="B8054" s="189" t="s">
        <v>3683</v>
      </c>
      <c r="C8054" s="188" t="s">
        <v>10</v>
      </c>
      <c r="D8054" s="190">
        <v>15.63</v>
      </c>
    </row>
    <row r="8055" spans="1:4" x14ac:dyDescent="0.2">
      <c r="A8055" s="185">
        <v>2701</v>
      </c>
      <c r="B8055" s="186" t="s">
        <v>3684</v>
      </c>
      <c r="C8055" s="185" t="s">
        <v>13</v>
      </c>
      <c r="D8055" s="187">
        <v>21.36</v>
      </c>
    </row>
    <row r="8056" spans="1:4" x14ac:dyDescent="0.2">
      <c r="A8056" s="188">
        <v>40929</v>
      </c>
      <c r="B8056" s="189" t="s">
        <v>3685</v>
      </c>
      <c r="C8056" s="188" t="s">
        <v>86</v>
      </c>
      <c r="D8056" s="190">
        <v>3769.71</v>
      </c>
    </row>
    <row r="8057" spans="1:4" x14ac:dyDescent="0.2">
      <c r="A8057" s="185">
        <v>38114</v>
      </c>
      <c r="B8057" s="186" t="s">
        <v>3686</v>
      </c>
      <c r="C8057" s="185" t="s">
        <v>6</v>
      </c>
      <c r="D8057" s="187">
        <v>13.62</v>
      </c>
    </row>
    <row r="8058" spans="1:4" ht="25.5" x14ac:dyDescent="0.2">
      <c r="A8058" s="188">
        <v>38064</v>
      </c>
      <c r="B8058" s="189" t="s">
        <v>3687</v>
      </c>
      <c r="C8058" s="188" t="s">
        <v>6</v>
      </c>
      <c r="D8058" s="190">
        <v>15.23</v>
      </c>
    </row>
    <row r="8059" spans="1:4" x14ac:dyDescent="0.2">
      <c r="A8059" s="185">
        <v>38115</v>
      </c>
      <c r="B8059" s="186" t="s">
        <v>3688</v>
      </c>
      <c r="C8059" s="185" t="s">
        <v>6</v>
      </c>
      <c r="D8059" s="187">
        <v>14.54</v>
      </c>
    </row>
    <row r="8060" spans="1:4" ht="25.5" x14ac:dyDescent="0.2">
      <c r="A8060" s="188">
        <v>38065</v>
      </c>
      <c r="B8060" s="189" t="s">
        <v>3689</v>
      </c>
      <c r="C8060" s="188" t="s">
        <v>6</v>
      </c>
      <c r="D8060" s="190">
        <v>21.6</v>
      </c>
    </row>
    <row r="8061" spans="1:4" ht="25.5" x14ac:dyDescent="0.2">
      <c r="A8061" s="185">
        <v>38078</v>
      </c>
      <c r="B8061" s="186" t="s">
        <v>3690</v>
      </c>
      <c r="C8061" s="185" t="s">
        <v>6</v>
      </c>
      <c r="D8061" s="187">
        <v>12.6</v>
      </c>
    </row>
    <row r="8062" spans="1:4" x14ac:dyDescent="0.2">
      <c r="A8062" s="188">
        <v>38113</v>
      </c>
      <c r="B8062" s="189" t="s">
        <v>3691</v>
      </c>
      <c r="C8062" s="188" t="s">
        <v>6</v>
      </c>
      <c r="D8062" s="190">
        <v>6.85</v>
      </c>
    </row>
    <row r="8063" spans="1:4" ht="25.5" x14ac:dyDescent="0.2">
      <c r="A8063" s="185">
        <v>38063</v>
      </c>
      <c r="B8063" s="186" t="s">
        <v>3692</v>
      </c>
      <c r="C8063" s="185" t="s">
        <v>6</v>
      </c>
      <c r="D8063" s="187">
        <v>7.34</v>
      </c>
    </row>
    <row r="8064" spans="1:4" ht="25.5" x14ac:dyDescent="0.2">
      <c r="A8064" s="188">
        <v>38080</v>
      </c>
      <c r="B8064" s="189" t="s">
        <v>3693</v>
      </c>
      <c r="C8064" s="188" t="s">
        <v>6</v>
      </c>
      <c r="D8064" s="190">
        <v>21.89</v>
      </c>
    </row>
    <row r="8065" spans="1:4" ht="25.5" x14ac:dyDescent="0.2">
      <c r="A8065" s="185">
        <v>38069</v>
      </c>
      <c r="B8065" s="186" t="s">
        <v>3694</v>
      </c>
      <c r="C8065" s="185" t="s">
        <v>6</v>
      </c>
      <c r="D8065" s="187">
        <v>11.97</v>
      </c>
    </row>
    <row r="8066" spans="1:4" ht="25.5" x14ac:dyDescent="0.2">
      <c r="A8066" s="188">
        <v>38077</v>
      </c>
      <c r="B8066" s="189" t="s">
        <v>3695</v>
      </c>
      <c r="C8066" s="188" t="s">
        <v>6</v>
      </c>
      <c r="D8066" s="190">
        <v>11.7</v>
      </c>
    </row>
    <row r="8067" spans="1:4" ht="25.5" x14ac:dyDescent="0.2">
      <c r="A8067" s="185">
        <v>38073</v>
      </c>
      <c r="B8067" s="186" t="s">
        <v>3696</v>
      </c>
      <c r="C8067" s="185" t="s">
        <v>6</v>
      </c>
      <c r="D8067" s="187">
        <v>17.82</v>
      </c>
    </row>
    <row r="8068" spans="1:4" x14ac:dyDescent="0.2">
      <c r="A8068" s="188">
        <v>38112</v>
      </c>
      <c r="B8068" s="189" t="s">
        <v>3697</v>
      </c>
      <c r="C8068" s="188" t="s">
        <v>6</v>
      </c>
      <c r="D8068" s="190">
        <v>5.25</v>
      </c>
    </row>
    <row r="8069" spans="1:4" ht="25.5" x14ac:dyDescent="0.2">
      <c r="A8069" s="185">
        <v>38062</v>
      </c>
      <c r="B8069" s="186" t="s">
        <v>3698</v>
      </c>
      <c r="C8069" s="185" t="s">
        <v>6</v>
      </c>
      <c r="D8069" s="187">
        <v>5.39</v>
      </c>
    </row>
    <row r="8070" spans="1:4" ht="25.5" x14ac:dyDescent="0.2">
      <c r="A8070" s="188">
        <v>12128</v>
      </c>
      <c r="B8070" s="189" t="s">
        <v>3699</v>
      </c>
      <c r="C8070" s="188" t="s">
        <v>6</v>
      </c>
      <c r="D8070" s="190">
        <v>7.21</v>
      </c>
    </row>
    <row r="8071" spans="1:4" ht="25.5" x14ac:dyDescent="0.2">
      <c r="A8071" s="185">
        <v>12129</v>
      </c>
      <c r="B8071" s="186" t="s">
        <v>3700</v>
      </c>
      <c r="C8071" s="185" t="s">
        <v>6</v>
      </c>
      <c r="D8071" s="187">
        <v>9.5299999999999994</v>
      </c>
    </row>
    <row r="8072" spans="1:4" ht="38.25" x14ac:dyDescent="0.2">
      <c r="A8072" s="188">
        <v>38412</v>
      </c>
      <c r="B8072" s="189" t="s">
        <v>3701</v>
      </c>
      <c r="C8072" s="188" t="s">
        <v>6</v>
      </c>
      <c r="D8072" s="190">
        <v>927.31</v>
      </c>
    </row>
    <row r="8073" spans="1:4" x14ac:dyDescent="0.2">
      <c r="A8073" s="185">
        <v>10814</v>
      </c>
      <c r="B8073" s="186" t="s">
        <v>3702</v>
      </c>
      <c r="C8073" s="185" t="s">
        <v>20</v>
      </c>
      <c r="D8073" s="187">
        <v>15</v>
      </c>
    </row>
    <row r="8074" spans="1:4" ht="25.5" x14ac:dyDescent="0.2">
      <c r="A8074" s="188">
        <v>3405</v>
      </c>
      <c r="B8074" s="189" t="s">
        <v>3703</v>
      </c>
      <c r="C8074" s="188" t="s">
        <v>6</v>
      </c>
      <c r="D8074" s="190">
        <v>73.209999999999994</v>
      </c>
    </row>
    <row r="8075" spans="1:4" x14ac:dyDescent="0.2">
      <c r="A8075" s="185">
        <v>3394</v>
      </c>
      <c r="B8075" s="186" t="s">
        <v>3704</v>
      </c>
      <c r="C8075" s="185" t="s">
        <v>6</v>
      </c>
      <c r="D8075" s="187">
        <v>386.47</v>
      </c>
    </row>
    <row r="8076" spans="1:4" x14ac:dyDescent="0.2">
      <c r="A8076" s="188">
        <v>3393</v>
      </c>
      <c r="B8076" s="189" t="s">
        <v>3705</v>
      </c>
      <c r="C8076" s="188" t="s">
        <v>6</v>
      </c>
      <c r="D8076" s="190">
        <v>658</v>
      </c>
    </row>
    <row r="8077" spans="1:4" x14ac:dyDescent="0.2">
      <c r="A8077" s="185">
        <v>3406</v>
      </c>
      <c r="B8077" s="186" t="s">
        <v>3706</v>
      </c>
      <c r="C8077" s="185" t="s">
        <v>6</v>
      </c>
      <c r="D8077" s="187">
        <v>22.41</v>
      </c>
    </row>
    <row r="8078" spans="1:4" x14ac:dyDescent="0.2">
      <c r="A8078" s="188">
        <v>3395</v>
      </c>
      <c r="B8078" s="189" t="s">
        <v>3707</v>
      </c>
      <c r="C8078" s="188" t="s">
        <v>6</v>
      </c>
      <c r="D8078" s="190">
        <v>94.53</v>
      </c>
    </row>
    <row r="8079" spans="1:4" ht="25.5" x14ac:dyDescent="0.2">
      <c r="A8079" s="185">
        <v>3398</v>
      </c>
      <c r="B8079" s="186" t="s">
        <v>3708</v>
      </c>
      <c r="C8079" s="185" t="s">
        <v>6</v>
      </c>
      <c r="D8079" s="187">
        <v>4.49</v>
      </c>
    </row>
    <row r="8080" spans="1:4" ht="25.5" x14ac:dyDescent="0.2">
      <c r="A8080" s="188">
        <v>34364</v>
      </c>
      <c r="B8080" s="189" t="s">
        <v>3709</v>
      </c>
      <c r="C8080" s="188" t="s">
        <v>6</v>
      </c>
      <c r="D8080" s="190">
        <v>678.95</v>
      </c>
    </row>
    <row r="8081" spans="1:4" x14ac:dyDescent="0.2">
      <c r="A8081" s="185">
        <v>34379</v>
      </c>
      <c r="B8081" s="186" t="s">
        <v>3710</v>
      </c>
      <c r="C8081" s="185" t="s">
        <v>6</v>
      </c>
      <c r="D8081" s="187">
        <v>381.29</v>
      </c>
    </row>
    <row r="8082" spans="1:4" x14ac:dyDescent="0.2">
      <c r="A8082" s="188">
        <v>34378</v>
      </c>
      <c r="B8082" s="189" t="s">
        <v>3711</v>
      </c>
      <c r="C8082" s="188" t="s">
        <v>6</v>
      </c>
      <c r="D8082" s="190">
        <v>321.77999999999997</v>
      </c>
    </row>
    <row r="8083" spans="1:4" x14ac:dyDescent="0.2">
      <c r="A8083" s="185">
        <v>34377</v>
      </c>
      <c r="B8083" s="186" t="s">
        <v>3712</v>
      </c>
      <c r="C8083" s="185" t="s">
        <v>6</v>
      </c>
      <c r="D8083" s="187">
        <v>219.78</v>
      </c>
    </row>
    <row r="8084" spans="1:4" ht="25.5" x14ac:dyDescent="0.2">
      <c r="A8084" s="188">
        <v>34367</v>
      </c>
      <c r="B8084" s="189" t="s">
        <v>3713</v>
      </c>
      <c r="C8084" s="188" t="s">
        <v>6</v>
      </c>
      <c r="D8084" s="190">
        <v>569.27</v>
      </c>
    </row>
    <row r="8085" spans="1:4" ht="25.5" x14ac:dyDescent="0.2">
      <c r="A8085" s="185">
        <v>34369</v>
      </c>
      <c r="B8085" s="186" t="s">
        <v>3714</v>
      </c>
      <c r="C8085" s="185" t="s">
        <v>6</v>
      </c>
      <c r="D8085" s="187">
        <v>731.18</v>
      </c>
    </row>
    <row r="8086" spans="1:4" ht="25.5" x14ac:dyDescent="0.2">
      <c r="A8086" s="188">
        <v>34370</v>
      </c>
      <c r="B8086" s="189" t="s">
        <v>3715</v>
      </c>
      <c r="C8086" s="188" t="s">
        <v>6</v>
      </c>
      <c r="D8086" s="190">
        <v>861.75</v>
      </c>
    </row>
    <row r="8087" spans="1:4" ht="25.5" x14ac:dyDescent="0.2">
      <c r="A8087" s="185">
        <v>34362</v>
      </c>
      <c r="B8087" s="186" t="s">
        <v>3716</v>
      </c>
      <c r="C8087" s="185" t="s">
        <v>6</v>
      </c>
      <c r="D8087" s="187">
        <v>574.5</v>
      </c>
    </row>
    <row r="8088" spans="1:4" ht="25.5" x14ac:dyDescent="0.2">
      <c r="A8088" s="188">
        <v>34371</v>
      </c>
      <c r="B8088" s="189" t="s">
        <v>3717</v>
      </c>
      <c r="C8088" s="188" t="s">
        <v>6</v>
      </c>
      <c r="D8088" s="190">
        <v>979.24</v>
      </c>
    </row>
    <row r="8089" spans="1:4" ht="25.5" x14ac:dyDescent="0.2">
      <c r="A8089" s="185">
        <v>34372</v>
      </c>
      <c r="B8089" s="186" t="s">
        <v>3718</v>
      </c>
      <c r="C8089" s="185" t="s">
        <v>6</v>
      </c>
      <c r="D8089" s="187">
        <v>1051.24</v>
      </c>
    </row>
    <row r="8090" spans="1:4" ht="25.5" x14ac:dyDescent="0.2">
      <c r="A8090" s="188">
        <v>34363</v>
      </c>
      <c r="B8090" s="189" t="s">
        <v>3719</v>
      </c>
      <c r="C8090" s="188" t="s">
        <v>6</v>
      </c>
      <c r="D8090" s="190">
        <v>678.95</v>
      </c>
    </row>
    <row r="8091" spans="1:4" ht="25.5" x14ac:dyDescent="0.2">
      <c r="A8091" s="185">
        <v>34373</v>
      </c>
      <c r="B8091" s="186" t="s">
        <v>3720</v>
      </c>
      <c r="C8091" s="185" t="s">
        <v>6</v>
      </c>
      <c r="D8091" s="187">
        <v>1251.04</v>
      </c>
    </row>
    <row r="8092" spans="1:4" ht="25.5" x14ac:dyDescent="0.2">
      <c r="A8092" s="188">
        <v>34365</v>
      </c>
      <c r="B8092" s="189" t="s">
        <v>3721</v>
      </c>
      <c r="C8092" s="188" t="s">
        <v>6</v>
      </c>
      <c r="D8092" s="190">
        <v>802.31</v>
      </c>
    </row>
    <row r="8093" spans="1:4" x14ac:dyDescent="0.2">
      <c r="A8093" s="185">
        <v>34381</v>
      </c>
      <c r="B8093" s="186" t="s">
        <v>3722</v>
      </c>
      <c r="C8093" s="185" t="s">
        <v>6</v>
      </c>
      <c r="D8093" s="187">
        <v>275.76</v>
      </c>
    </row>
    <row r="8094" spans="1:4" ht="25.5" x14ac:dyDescent="0.2">
      <c r="A8094" s="188">
        <v>601</v>
      </c>
      <c r="B8094" s="189" t="s">
        <v>3723</v>
      </c>
      <c r="C8094" s="188" t="s">
        <v>11314</v>
      </c>
      <c r="D8094" s="190">
        <v>400.91</v>
      </c>
    </row>
    <row r="8095" spans="1:4" ht="51" x14ac:dyDescent="0.2">
      <c r="A8095" s="185">
        <v>40662</v>
      </c>
      <c r="B8095" s="186" t="s">
        <v>3724</v>
      </c>
      <c r="C8095" s="185" t="s">
        <v>6</v>
      </c>
      <c r="D8095" s="187">
        <v>104.04</v>
      </c>
    </row>
    <row r="8096" spans="1:4" ht="51" x14ac:dyDescent="0.2">
      <c r="A8096" s="188">
        <v>3437</v>
      </c>
      <c r="B8096" s="189" t="s">
        <v>3725</v>
      </c>
      <c r="C8096" s="188" t="s">
        <v>11314</v>
      </c>
      <c r="D8096" s="190">
        <v>289.02</v>
      </c>
    </row>
    <row r="8097" spans="1:4" x14ac:dyDescent="0.2">
      <c r="A8097" s="185">
        <v>11183</v>
      </c>
      <c r="B8097" s="186" t="s">
        <v>3726</v>
      </c>
      <c r="C8097" s="185" t="s">
        <v>6</v>
      </c>
      <c r="D8097" s="187">
        <v>249.11</v>
      </c>
    </row>
    <row r="8098" spans="1:4" x14ac:dyDescent="0.2">
      <c r="A8098" s="188">
        <v>11190</v>
      </c>
      <c r="B8098" s="189" t="s">
        <v>3727</v>
      </c>
      <c r="C8098" s="188" t="s">
        <v>6</v>
      </c>
      <c r="D8098" s="190">
        <v>115.56</v>
      </c>
    </row>
    <row r="8099" spans="1:4" x14ac:dyDescent="0.2">
      <c r="A8099" s="185">
        <v>616</v>
      </c>
      <c r="B8099" s="186" t="s">
        <v>3728</v>
      </c>
      <c r="C8099" s="185" t="s">
        <v>6</v>
      </c>
      <c r="D8099" s="187">
        <v>135.9</v>
      </c>
    </row>
    <row r="8100" spans="1:4" x14ac:dyDescent="0.2">
      <c r="A8100" s="188">
        <v>615</v>
      </c>
      <c r="B8100" s="189" t="s">
        <v>3728</v>
      </c>
      <c r="C8100" s="188" t="s">
        <v>11314</v>
      </c>
      <c r="D8100" s="190">
        <v>283.14</v>
      </c>
    </row>
    <row r="8101" spans="1:4" x14ac:dyDescent="0.2">
      <c r="A8101" s="185">
        <v>11192</v>
      </c>
      <c r="B8101" s="186" t="s">
        <v>3729</v>
      </c>
      <c r="C8101" s="185" t="s">
        <v>6</v>
      </c>
      <c r="D8101" s="187">
        <v>212.62</v>
      </c>
    </row>
    <row r="8102" spans="1:4" x14ac:dyDescent="0.2">
      <c r="A8102" s="188">
        <v>11231</v>
      </c>
      <c r="B8102" s="189" t="s">
        <v>3729</v>
      </c>
      <c r="C8102" s="188" t="s">
        <v>11314</v>
      </c>
      <c r="D8102" s="190">
        <v>332.22</v>
      </c>
    </row>
    <row r="8103" spans="1:4" ht="51" x14ac:dyDescent="0.2">
      <c r="A8103" s="185">
        <v>3428</v>
      </c>
      <c r="B8103" s="186" t="s">
        <v>3730</v>
      </c>
      <c r="C8103" s="185" t="s">
        <v>11314</v>
      </c>
      <c r="D8103" s="187">
        <v>428.71</v>
      </c>
    </row>
    <row r="8104" spans="1:4" ht="51" x14ac:dyDescent="0.2">
      <c r="A8104" s="188">
        <v>3429</v>
      </c>
      <c r="B8104" s="189" t="s">
        <v>3731</v>
      </c>
      <c r="C8104" s="188" t="s">
        <v>11314</v>
      </c>
      <c r="D8104" s="190">
        <v>244.94</v>
      </c>
    </row>
    <row r="8105" spans="1:4" ht="38.25" x14ac:dyDescent="0.2">
      <c r="A8105" s="185">
        <v>597</v>
      </c>
      <c r="B8105" s="186" t="s">
        <v>3732</v>
      </c>
      <c r="C8105" s="185" t="s">
        <v>11314</v>
      </c>
      <c r="D8105" s="187">
        <v>397.64</v>
      </c>
    </row>
    <row r="8106" spans="1:4" ht="38.25" x14ac:dyDescent="0.2">
      <c r="A8106" s="188">
        <v>11199</v>
      </c>
      <c r="B8106" s="189" t="s">
        <v>3733</v>
      </c>
      <c r="C8106" s="188" t="s">
        <v>6</v>
      </c>
      <c r="D8106" s="190">
        <v>638.21</v>
      </c>
    </row>
    <row r="8107" spans="1:4" ht="38.25" x14ac:dyDescent="0.2">
      <c r="A8107" s="185">
        <v>34801</v>
      </c>
      <c r="B8107" s="186" t="s">
        <v>3734</v>
      </c>
      <c r="C8107" s="185" t="s">
        <v>6</v>
      </c>
      <c r="D8107" s="187">
        <v>800.6</v>
      </c>
    </row>
    <row r="8108" spans="1:4" ht="38.25" x14ac:dyDescent="0.2">
      <c r="A8108" s="188">
        <v>34799</v>
      </c>
      <c r="B8108" s="189" t="s">
        <v>3735</v>
      </c>
      <c r="C8108" s="188" t="s">
        <v>6</v>
      </c>
      <c r="D8108" s="190">
        <v>987.3</v>
      </c>
    </row>
    <row r="8109" spans="1:4" ht="25.5" x14ac:dyDescent="0.2">
      <c r="A8109" s="185">
        <v>622</v>
      </c>
      <c r="B8109" s="186" t="s">
        <v>3736</v>
      </c>
      <c r="C8109" s="185" t="s">
        <v>6</v>
      </c>
      <c r="D8109" s="187">
        <v>444.48</v>
      </c>
    </row>
    <row r="8110" spans="1:4" ht="25.5" x14ac:dyDescent="0.2">
      <c r="A8110" s="188">
        <v>34805</v>
      </c>
      <c r="B8110" s="189" t="s">
        <v>3737</v>
      </c>
      <c r="C8110" s="188" t="s">
        <v>11314</v>
      </c>
      <c r="D8110" s="190">
        <v>332.66</v>
      </c>
    </row>
    <row r="8111" spans="1:4" ht="25.5" x14ac:dyDescent="0.2">
      <c r="A8111" s="185">
        <v>34803</v>
      </c>
      <c r="B8111" s="186" t="s">
        <v>3738</v>
      </c>
      <c r="C8111" s="185" t="s">
        <v>6</v>
      </c>
      <c r="D8111" s="187">
        <v>402.26</v>
      </c>
    </row>
    <row r="8112" spans="1:4" ht="38.25" x14ac:dyDescent="0.2">
      <c r="A8112" s="188">
        <v>606</v>
      </c>
      <c r="B8112" s="189" t="s">
        <v>3739</v>
      </c>
      <c r="C8112" s="188" t="s">
        <v>11314</v>
      </c>
      <c r="D8112" s="190">
        <v>444.77</v>
      </c>
    </row>
    <row r="8113" spans="1:4" ht="25.5" x14ac:dyDescent="0.2">
      <c r="A8113" s="185">
        <v>11227</v>
      </c>
      <c r="B8113" s="186" t="s">
        <v>3740</v>
      </c>
      <c r="C8113" s="185" t="s">
        <v>6</v>
      </c>
      <c r="D8113" s="187">
        <v>471.08</v>
      </c>
    </row>
    <row r="8114" spans="1:4" ht="25.5" x14ac:dyDescent="0.2">
      <c r="A8114" s="188">
        <v>41927</v>
      </c>
      <c r="B8114" s="189" t="s">
        <v>16910</v>
      </c>
      <c r="C8114" s="188" t="s">
        <v>11314</v>
      </c>
      <c r="D8114" s="190">
        <v>358.56</v>
      </c>
    </row>
    <row r="8115" spans="1:4" ht="25.5" x14ac:dyDescent="0.2">
      <c r="A8115" s="185">
        <v>11193</v>
      </c>
      <c r="B8115" s="186" t="s">
        <v>3741</v>
      </c>
      <c r="C8115" s="185" t="s">
        <v>11314</v>
      </c>
      <c r="D8115" s="187">
        <v>450.96</v>
      </c>
    </row>
    <row r="8116" spans="1:4" ht="25.5" x14ac:dyDescent="0.2">
      <c r="A8116" s="188">
        <v>11194</v>
      </c>
      <c r="B8116" s="189" t="s">
        <v>3742</v>
      </c>
      <c r="C8116" s="188" t="s">
        <v>11314</v>
      </c>
      <c r="D8116" s="190">
        <v>406.03</v>
      </c>
    </row>
    <row r="8117" spans="1:4" ht="38.25" x14ac:dyDescent="0.2">
      <c r="A8117" s="185">
        <v>605</v>
      </c>
      <c r="B8117" s="186" t="s">
        <v>16911</v>
      </c>
      <c r="C8117" s="185" t="s">
        <v>11314</v>
      </c>
      <c r="D8117" s="187">
        <v>509.94</v>
      </c>
    </row>
    <row r="8118" spans="1:4" ht="38.25" x14ac:dyDescent="0.2">
      <c r="A8118" s="188">
        <v>11197</v>
      </c>
      <c r="B8118" s="189" t="s">
        <v>3743</v>
      </c>
      <c r="C8118" s="188" t="s">
        <v>6</v>
      </c>
      <c r="D8118" s="190">
        <v>617.59</v>
      </c>
    </row>
    <row r="8119" spans="1:4" ht="63.75" x14ac:dyDescent="0.2">
      <c r="A8119" s="185">
        <v>40659</v>
      </c>
      <c r="B8119" s="186" t="s">
        <v>3744</v>
      </c>
      <c r="C8119" s="185" t="s">
        <v>11314</v>
      </c>
      <c r="D8119" s="187">
        <v>408.92</v>
      </c>
    </row>
    <row r="8120" spans="1:4" ht="63.75" x14ac:dyDescent="0.2">
      <c r="A8120" s="188">
        <v>40660</v>
      </c>
      <c r="B8120" s="189" t="s">
        <v>3745</v>
      </c>
      <c r="C8120" s="188" t="s">
        <v>11314</v>
      </c>
      <c r="D8120" s="190">
        <v>518.25</v>
      </c>
    </row>
    <row r="8121" spans="1:4" ht="63.75" x14ac:dyDescent="0.2">
      <c r="A8121" s="185">
        <v>40661</v>
      </c>
      <c r="B8121" s="186" t="s">
        <v>16912</v>
      </c>
      <c r="C8121" s="185" t="s">
        <v>11314</v>
      </c>
      <c r="D8121" s="187">
        <v>318.64</v>
      </c>
    </row>
    <row r="8122" spans="1:4" ht="51" x14ac:dyDescent="0.2">
      <c r="A8122" s="188">
        <v>3421</v>
      </c>
      <c r="B8122" s="189" t="s">
        <v>3746</v>
      </c>
      <c r="C8122" s="188" t="s">
        <v>11314</v>
      </c>
      <c r="D8122" s="190">
        <v>321.07</v>
      </c>
    </row>
    <row r="8123" spans="1:4" ht="51" x14ac:dyDescent="0.2">
      <c r="A8123" s="185">
        <v>3423</v>
      </c>
      <c r="B8123" s="186" t="s">
        <v>3747</v>
      </c>
      <c r="C8123" s="185" t="s">
        <v>11314</v>
      </c>
      <c r="D8123" s="187">
        <v>452.79</v>
      </c>
    </row>
    <row r="8124" spans="1:4" ht="25.5" x14ac:dyDescent="0.2">
      <c r="A8124" s="188">
        <v>34797</v>
      </c>
      <c r="B8124" s="189" t="s">
        <v>3748</v>
      </c>
      <c r="C8124" s="188" t="s">
        <v>6</v>
      </c>
      <c r="D8124" s="190">
        <v>251.71</v>
      </c>
    </row>
    <row r="8125" spans="1:4" ht="25.5" x14ac:dyDescent="0.2">
      <c r="A8125" s="185">
        <v>624</v>
      </c>
      <c r="B8125" s="186" t="s">
        <v>3749</v>
      </c>
      <c r="C8125" s="185" t="s">
        <v>11314</v>
      </c>
      <c r="D8125" s="187">
        <v>524.39</v>
      </c>
    </row>
    <row r="8126" spans="1:4" ht="25.5" x14ac:dyDescent="0.2">
      <c r="A8126" s="188">
        <v>623</v>
      </c>
      <c r="B8126" s="189" t="s">
        <v>3750</v>
      </c>
      <c r="C8126" s="188" t="s">
        <v>11314</v>
      </c>
      <c r="D8126" s="190">
        <v>196.91</v>
      </c>
    </row>
    <row r="8127" spans="1:4" x14ac:dyDescent="0.2">
      <c r="A8127" s="185">
        <v>25964</v>
      </c>
      <c r="B8127" s="186" t="s">
        <v>50</v>
      </c>
      <c r="C8127" s="185" t="s">
        <v>13</v>
      </c>
      <c r="D8127" s="187">
        <v>11.16</v>
      </c>
    </row>
    <row r="8128" spans="1:4" x14ac:dyDescent="0.2">
      <c r="A8128" s="188">
        <v>41077</v>
      </c>
      <c r="B8128" s="189" t="s">
        <v>3751</v>
      </c>
      <c r="C8128" s="188" t="s">
        <v>86</v>
      </c>
      <c r="D8128" s="190">
        <v>1968.62</v>
      </c>
    </row>
    <row r="8129" spans="1:4" x14ac:dyDescent="0.2">
      <c r="A8129" s="185">
        <v>20159</v>
      </c>
      <c r="B8129" s="186" t="s">
        <v>3752</v>
      </c>
      <c r="C8129" s="185" t="s">
        <v>6</v>
      </c>
      <c r="D8129" s="187">
        <v>25.97</v>
      </c>
    </row>
    <row r="8130" spans="1:4" x14ac:dyDescent="0.2">
      <c r="A8130" s="188">
        <v>37963</v>
      </c>
      <c r="B8130" s="189" t="s">
        <v>3753</v>
      </c>
      <c r="C8130" s="188" t="s">
        <v>6</v>
      </c>
      <c r="D8130" s="190">
        <v>3.01</v>
      </c>
    </row>
    <row r="8131" spans="1:4" x14ac:dyDescent="0.2">
      <c r="A8131" s="185">
        <v>37964</v>
      </c>
      <c r="B8131" s="186" t="s">
        <v>3754</v>
      </c>
      <c r="C8131" s="185" t="s">
        <v>6</v>
      </c>
      <c r="D8131" s="187">
        <v>5.03</v>
      </c>
    </row>
    <row r="8132" spans="1:4" x14ac:dyDescent="0.2">
      <c r="A8132" s="188">
        <v>37965</v>
      </c>
      <c r="B8132" s="189" t="s">
        <v>3755</v>
      </c>
      <c r="C8132" s="188" t="s">
        <v>6</v>
      </c>
      <c r="D8132" s="190">
        <v>7.29</v>
      </c>
    </row>
    <row r="8133" spans="1:4" x14ac:dyDescent="0.2">
      <c r="A8133" s="185">
        <v>37966</v>
      </c>
      <c r="B8133" s="186" t="s">
        <v>3756</v>
      </c>
      <c r="C8133" s="185" t="s">
        <v>6</v>
      </c>
      <c r="D8133" s="187">
        <v>13.2</v>
      </c>
    </row>
    <row r="8134" spans="1:4" x14ac:dyDescent="0.2">
      <c r="A8134" s="188">
        <v>37967</v>
      </c>
      <c r="B8134" s="189" t="s">
        <v>3757</v>
      </c>
      <c r="C8134" s="188" t="s">
        <v>6</v>
      </c>
      <c r="D8134" s="190">
        <v>21.17</v>
      </c>
    </row>
    <row r="8135" spans="1:4" x14ac:dyDescent="0.2">
      <c r="A8135" s="185">
        <v>37968</v>
      </c>
      <c r="B8135" s="186" t="s">
        <v>3758</v>
      </c>
      <c r="C8135" s="185" t="s">
        <v>6</v>
      </c>
      <c r="D8135" s="187">
        <v>46.44</v>
      </c>
    </row>
    <row r="8136" spans="1:4" x14ac:dyDescent="0.2">
      <c r="A8136" s="188">
        <v>37969</v>
      </c>
      <c r="B8136" s="189" t="s">
        <v>3759</v>
      </c>
      <c r="C8136" s="188" t="s">
        <v>6</v>
      </c>
      <c r="D8136" s="190">
        <v>124.06</v>
      </c>
    </row>
    <row r="8137" spans="1:4" x14ac:dyDescent="0.2">
      <c r="A8137" s="185">
        <v>37970</v>
      </c>
      <c r="B8137" s="186" t="s">
        <v>3760</v>
      </c>
      <c r="C8137" s="185" t="s">
        <v>6</v>
      </c>
      <c r="D8137" s="187">
        <v>144.72</v>
      </c>
    </row>
    <row r="8138" spans="1:4" x14ac:dyDescent="0.2">
      <c r="A8138" s="188">
        <v>21118</v>
      </c>
      <c r="B8138" s="189" t="s">
        <v>3761</v>
      </c>
      <c r="C8138" s="188" t="s">
        <v>6</v>
      </c>
      <c r="D8138" s="190">
        <v>2.2799999999999998</v>
      </c>
    </row>
    <row r="8139" spans="1:4" x14ac:dyDescent="0.2">
      <c r="A8139" s="185">
        <v>37956</v>
      </c>
      <c r="B8139" s="186" t="s">
        <v>3762</v>
      </c>
      <c r="C8139" s="185" t="s">
        <v>6</v>
      </c>
      <c r="D8139" s="187">
        <v>3.61</v>
      </c>
    </row>
    <row r="8140" spans="1:4" x14ac:dyDescent="0.2">
      <c r="A8140" s="188">
        <v>37957</v>
      </c>
      <c r="B8140" s="189" t="s">
        <v>3763</v>
      </c>
      <c r="C8140" s="188" t="s">
        <v>6</v>
      </c>
      <c r="D8140" s="190">
        <v>7.62</v>
      </c>
    </row>
    <row r="8141" spans="1:4" x14ac:dyDescent="0.2">
      <c r="A8141" s="185">
        <v>37958</v>
      </c>
      <c r="B8141" s="186" t="s">
        <v>3764</v>
      </c>
      <c r="C8141" s="185" t="s">
        <v>6</v>
      </c>
      <c r="D8141" s="187">
        <v>13.2</v>
      </c>
    </row>
    <row r="8142" spans="1:4" x14ac:dyDescent="0.2">
      <c r="A8142" s="188">
        <v>37959</v>
      </c>
      <c r="B8142" s="189" t="s">
        <v>3765</v>
      </c>
      <c r="C8142" s="188" t="s">
        <v>6</v>
      </c>
      <c r="D8142" s="190">
        <v>21.17</v>
      </c>
    </row>
    <row r="8143" spans="1:4" x14ac:dyDescent="0.2">
      <c r="A8143" s="185">
        <v>37960</v>
      </c>
      <c r="B8143" s="186" t="s">
        <v>3766</v>
      </c>
      <c r="C8143" s="185" t="s">
        <v>6</v>
      </c>
      <c r="D8143" s="187">
        <v>45.6</v>
      </c>
    </row>
    <row r="8144" spans="1:4" x14ac:dyDescent="0.2">
      <c r="A8144" s="188">
        <v>37961</v>
      </c>
      <c r="B8144" s="189" t="s">
        <v>3767</v>
      </c>
      <c r="C8144" s="188" t="s">
        <v>6</v>
      </c>
      <c r="D8144" s="190">
        <v>120.98</v>
      </c>
    </row>
    <row r="8145" spans="1:4" x14ac:dyDescent="0.2">
      <c r="A8145" s="185">
        <v>37962</v>
      </c>
      <c r="B8145" s="186" t="s">
        <v>3768</v>
      </c>
      <c r="C8145" s="185" t="s">
        <v>6</v>
      </c>
      <c r="D8145" s="187">
        <v>140.57</v>
      </c>
    </row>
    <row r="8146" spans="1:4" ht="25.5" x14ac:dyDescent="0.2">
      <c r="A8146" s="188">
        <v>3533</v>
      </c>
      <c r="B8146" s="189" t="s">
        <v>3769</v>
      </c>
      <c r="C8146" s="188" t="s">
        <v>6</v>
      </c>
      <c r="D8146" s="190">
        <v>1.88</v>
      </c>
    </row>
    <row r="8147" spans="1:4" ht="25.5" x14ac:dyDescent="0.2">
      <c r="A8147" s="185">
        <v>3538</v>
      </c>
      <c r="B8147" s="186" t="s">
        <v>3770</v>
      </c>
      <c r="C8147" s="185" t="s">
        <v>6</v>
      </c>
      <c r="D8147" s="187">
        <v>2.59</v>
      </c>
    </row>
    <row r="8148" spans="1:4" ht="25.5" x14ac:dyDescent="0.2">
      <c r="A8148" s="188">
        <v>3497</v>
      </c>
      <c r="B8148" s="189" t="s">
        <v>3771</v>
      </c>
      <c r="C8148" s="188" t="s">
        <v>6</v>
      </c>
      <c r="D8148" s="190">
        <v>11.41</v>
      </c>
    </row>
    <row r="8149" spans="1:4" ht="25.5" x14ac:dyDescent="0.2">
      <c r="A8149" s="185">
        <v>3498</v>
      </c>
      <c r="B8149" s="186" t="s">
        <v>3772</v>
      </c>
      <c r="C8149" s="185" t="s">
        <v>6</v>
      </c>
      <c r="D8149" s="187">
        <v>3.62</v>
      </c>
    </row>
    <row r="8150" spans="1:4" ht="25.5" x14ac:dyDescent="0.2">
      <c r="A8150" s="188">
        <v>3496</v>
      </c>
      <c r="B8150" s="189" t="s">
        <v>3773</v>
      </c>
      <c r="C8150" s="188" t="s">
        <v>6</v>
      </c>
      <c r="D8150" s="190">
        <v>2.25</v>
      </c>
    </row>
    <row r="8151" spans="1:4" ht="25.5" x14ac:dyDescent="0.2">
      <c r="A8151" s="185">
        <v>38429</v>
      </c>
      <c r="B8151" s="186" t="s">
        <v>16913</v>
      </c>
      <c r="C8151" s="185" t="s">
        <v>6</v>
      </c>
      <c r="D8151" s="187">
        <v>7.7</v>
      </c>
    </row>
    <row r="8152" spans="1:4" ht="25.5" x14ac:dyDescent="0.2">
      <c r="A8152" s="188">
        <v>38431</v>
      </c>
      <c r="B8152" s="189" t="s">
        <v>16914</v>
      </c>
      <c r="C8152" s="188" t="s">
        <v>6</v>
      </c>
      <c r="D8152" s="190">
        <v>12.2</v>
      </c>
    </row>
    <row r="8153" spans="1:4" ht="25.5" x14ac:dyDescent="0.2">
      <c r="A8153" s="185">
        <v>38430</v>
      </c>
      <c r="B8153" s="186" t="s">
        <v>3774</v>
      </c>
      <c r="C8153" s="185" t="s">
        <v>6</v>
      </c>
      <c r="D8153" s="187">
        <v>15.59</v>
      </c>
    </row>
    <row r="8154" spans="1:4" ht="25.5" x14ac:dyDescent="0.2">
      <c r="A8154" s="188">
        <v>38449</v>
      </c>
      <c r="B8154" s="189" t="s">
        <v>3775</v>
      </c>
      <c r="C8154" s="188" t="s">
        <v>6</v>
      </c>
      <c r="D8154" s="190">
        <v>25.57</v>
      </c>
    </row>
    <row r="8155" spans="1:4" ht="25.5" x14ac:dyDescent="0.2">
      <c r="A8155" s="185">
        <v>10836</v>
      </c>
      <c r="B8155" s="186" t="s">
        <v>3776</v>
      </c>
      <c r="C8155" s="185" t="s">
        <v>6</v>
      </c>
      <c r="D8155" s="187">
        <v>14.41</v>
      </c>
    </row>
    <row r="8156" spans="1:4" x14ac:dyDescent="0.2">
      <c r="A8156" s="188">
        <v>20128</v>
      </c>
      <c r="B8156" s="189" t="s">
        <v>3777</v>
      </c>
      <c r="C8156" s="188" t="s">
        <v>6</v>
      </c>
      <c r="D8156" s="190">
        <v>35.869999999999997</v>
      </c>
    </row>
    <row r="8157" spans="1:4" x14ac:dyDescent="0.2">
      <c r="A8157" s="185">
        <v>20131</v>
      </c>
      <c r="B8157" s="186" t="s">
        <v>3778</v>
      </c>
      <c r="C8157" s="185" t="s">
        <v>6</v>
      </c>
      <c r="D8157" s="187">
        <v>32.31</v>
      </c>
    </row>
    <row r="8158" spans="1:4" ht="25.5" x14ac:dyDescent="0.2">
      <c r="A8158" s="188">
        <v>3521</v>
      </c>
      <c r="B8158" s="189" t="s">
        <v>3779</v>
      </c>
      <c r="C8158" s="188" t="s">
        <v>6</v>
      </c>
      <c r="D8158" s="190">
        <v>1.37</v>
      </c>
    </row>
    <row r="8159" spans="1:4" ht="25.5" x14ac:dyDescent="0.2">
      <c r="A8159" s="185">
        <v>3531</v>
      </c>
      <c r="B8159" s="186" t="s">
        <v>3780</v>
      </c>
      <c r="C8159" s="185" t="s">
        <v>6</v>
      </c>
      <c r="D8159" s="187">
        <v>1.49</v>
      </c>
    </row>
    <row r="8160" spans="1:4" ht="25.5" x14ac:dyDescent="0.2">
      <c r="A8160" s="188">
        <v>3522</v>
      </c>
      <c r="B8160" s="189" t="s">
        <v>3781</v>
      </c>
      <c r="C8160" s="188" t="s">
        <v>6</v>
      </c>
      <c r="D8160" s="190">
        <v>2.42</v>
      </c>
    </row>
    <row r="8161" spans="1:4" ht="25.5" x14ac:dyDescent="0.2">
      <c r="A8161" s="185">
        <v>3527</v>
      </c>
      <c r="B8161" s="186" t="s">
        <v>3782</v>
      </c>
      <c r="C8161" s="185" t="s">
        <v>6</v>
      </c>
      <c r="D8161" s="187">
        <v>7.63</v>
      </c>
    </row>
    <row r="8162" spans="1:4" ht="25.5" x14ac:dyDescent="0.2">
      <c r="A8162" s="188">
        <v>10835</v>
      </c>
      <c r="B8162" s="189" t="s">
        <v>3783</v>
      </c>
      <c r="C8162" s="188" t="s">
        <v>6</v>
      </c>
      <c r="D8162" s="190">
        <v>3.21</v>
      </c>
    </row>
    <row r="8163" spans="1:4" x14ac:dyDescent="0.2">
      <c r="A8163" s="185">
        <v>3475</v>
      </c>
      <c r="B8163" s="186" t="s">
        <v>3784</v>
      </c>
      <c r="C8163" s="185" t="s">
        <v>6</v>
      </c>
      <c r="D8163" s="187">
        <v>2.4</v>
      </c>
    </row>
    <row r="8164" spans="1:4" x14ac:dyDescent="0.2">
      <c r="A8164" s="188">
        <v>3485</v>
      </c>
      <c r="B8164" s="189" t="s">
        <v>3785</v>
      </c>
      <c r="C8164" s="188" t="s">
        <v>6</v>
      </c>
      <c r="D8164" s="190">
        <v>7.33</v>
      </c>
    </row>
    <row r="8165" spans="1:4" x14ac:dyDescent="0.2">
      <c r="A8165" s="185">
        <v>3534</v>
      </c>
      <c r="B8165" s="186" t="s">
        <v>3786</v>
      </c>
      <c r="C8165" s="185" t="s">
        <v>6</v>
      </c>
      <c r="D8165" s="187">
        <v>3.11</v>
      </c>
    </row>
    <row r="8166" spans="1:4" x14ac:dyDescent="0.2">
      <c r="A8166" s="188">
        <v>3543</v>
      </c>
      <c r="B8166" s="189" t="s">
        <v>3787</v>
      </c>
      <c r="C8166" s="188" t="s">
        <v>6</v>
      </c>
      <c r="D8166" s="190">
        <v>1.55</v>
      </c>
    </row>
    <row r="8167" spans="1:4" x14ac:dyDescent="0.2">
      <c r="A8167" s="185">
        <v>3482</v>
      </c>
      <c r="B8167" s="186" t="s">
        <v>3788</v>
      </c>
      <c r="C8167" s="185" t="s">
        <v>6</v>
      </c>
      <c r="D8167" s="187">
        <v>3.74</v>
      </c>
    </row>
    <row r="8168" spans="1:4" x14ac:dyDescent="0.2">
      <c r="A8168" s="188">
        <v>3505</v>
      </c>
      <c r="B8168" s="189" t="s">
        <v>3789</v>
      </c>
      <c r="C8168" s="188" t="s">
        <v>6</v>
      </c>
      <c r="D8168" s="190">
        <v>2.23</v>
      </c>
    </row>
    <row r="8169" spans="1:4" x14ac:dyDescent="0.2">
      <c r="A8169" s="185">
        <v>3516</v>
      </c>
      <c r="B8169" s="186" t="s">
        <v>3790</v>
      </c>
      <c r="C8169" s="185" t="s">
        <v>6</v>
      </c>
      <c r="D8169" s="187">
        <v>2.06</v>
      </c>
    </row>
    <row r="8170" spans="1:4" x14ac:dyDescent="0.2">
      <c r="A8170" s="188">
        <v>3517</v>
      </c>
      <c r="B8170" s="189" t="s">
        <v>3791</v>
      </c>
      <c r="C8170" s="188" t="s">
        <v>6</v>
      </c>
      <c r="D8170" s="190">
        <v>1.25</v>
      </c>
    </row>
    <row r="8171" spans="1:4" ht="25.5" x14ac:dyDescent="0.2">
      <c r="A8171" s="185">
        <v>3515</v>
      </c>
      <c r="B8171" s="186" t="s">
        <v>3792</v>
      </c>
      <c r="C8171" s="185" t="s">
        <v>6</v>
      </c>
      <c r="D8171" s="187">
        <v>4.67</v>
      </c>
    </row>
    <row r="8172" spans="1:4" ht="25.5" x14ac:dyDescent="0.2">
      <c r="A8172" s="188">
        <v>20147</v>
      </c>
      <c r="B8172" s="189" t="s">
        <v>3793</v>
      </c>
      <c r="C8172" s="188" t="s">
        <v>6</v>
      </c>
      <c r="D8172" s="190">
        <v>4.79</v>
      </c>
    </row>
    <row r="8173" spans="1:4" ht="25.5" x14ac:dyDescent="0.2">
      <c r="A8173" s="185">
        <v>3524</v>
      </c>
      <c r="B8173" s="186" t="s">
        <v>3794</v>
      </c>
      <c r="C8173" s="185" t="s">
        <v>6</v>
      </c>
      <c r="D8173" s="187">
        <v>5.7</v>
      </c>
    </row>
    <row r="8174" spans="1:4" ht="25.5" x14ac:dyDescent="0.2">
      <c r="A8174" s="188">
        <v>3532</v>
      </c>
      <c r="B8174" s="189" t="s">
        <v>3795</v>
      </c>
      <c r="C8174" s="188" t="s">
        <v>6</v>
      </c>
      <c r="D8174" s="190">
        <v>10.63</v>
      </c>
    </row>
    <row r="8175" spans="1:4" x14ac:dyDescent="0.2">
      <c r="A8175" s="185">
        <v>3528</v>
      </c>
      <c r="B8175" s="186" t="s">
        <v>3796</v>
      </c>
      <c r="C8175" s="185" t="s">
        <v>6</v>
      </c>
      <c r="D8175" s="187">
        <v>6.52</v>
      </c>
    </row>
    <row r="8176" spans="1:4" x14ac:dyDescent="0.2">
      <c r="A8176" s="188">
        <v>37952</v>
      </c>
      <c r="B8176" s="189" t="s">
        <v>3797</v>
      </c>
      <c r="C8176" s="188" t="s">
        <v>6</v>
      </c>
      <c r="D8176" s="190">
        <v>40.200000000000003</v>
      </c>
    </row>
    <row r="8177" spans="1:4" x14ac:dyDescent="0.2">
      <c r="A8177" s="185">
        <v>37951</v>
      </c>
      <c r="B8177" s="186" t="s">
        <v>3798</v>
      </c>
      <c r="C8177" s="185" t="s">
        <v>6</v>
      </c>
      <c r="D8177" s="187">
        <v>1.74</v>
      </c>
    </row>
    <row r="8178" spans="1:4" x14ac:dyDescent="0.2">
      <c r="A8178" s="188">
        <v>3518</v>
      </c>
      <c r="B8178" s="189" t="s">
        <v>3799</v>
      </c>
      <c r="C8178" s="188" t="s">
        <v>6</v>
      </c>
      <c r="D8178" s="190">
        <v>2.5</v>
      </c>
    </row>
    <row r="8179" spans="1:4" x14ac:dyDescent="0.2">
      <c r="A8179" s="185">
        <v>3519</v>
      </c>
      <c r="B8179" s="186" t="s">
        <v>3800</v>
      </c>
      <c r="C8179" s="185" t="s">
        <v>6</v>
      </c>
      <c r="D8179" s="187">
        <v>5.75</v>
      </c>
    </row>
    <row r="8180" spans="1:4" x14ac:dyDescent="0.2">
      <c r="A8180" s="188">
        <v>3520</v>
      </c>
      <c r="B8180" s="189" t="s">
        <v>3801</v>
      </c>
      <c r="C8180" s="188" t="s">
        <v>6</v>
      </c>
      <c r="D8180" s="190">
        <v>6.45</v>
      </c>
    </row>
    <row r="8181" spans="1:4" x14ac:dyDescent="0.2">
      <c r="A8181" s="185">
        <v>37950</v>
      </c>
      <c r="B8181" s="186" t="s">
        <v>3802</v>
      </c>
      <c r="C8181" s="185" t="s">
        <v>6</v>
      </c>
      <c r="D8181" s="187">
        <v>38.78</v>
      </c>
    </row>
    <row r="8182" spans="1:4" x14ac:dyDescent="0.2">
      <c r="A8182" s="188">
        <v>37949</v>
      </c>
      <c r="B8182" s="189" t="s">
        <v>3803</v>
      </c>
      <c r="C8182" s="188" t="s">
        <v>6</v>
      </c>
      <c r="D8182" s="190">
        <v>1.42</v>
      </c>
    </row>
    <row r="8183" spans="1:4" x14ac:dyDescent="0.2">
      <c r="A8183" s="185">
        <v>3526</v>
      </c>
      <c r="B8183" s="186" t="s">
        <v>3804</v>
      </c>
      <c r="C8183" s="185" t="s">
        <v>6</v>
      </c>
      <c r="D8183" s="187">
        <v>1.93</v>
      </c>
    </row>
    <row r="8184" spans="1:4" x14ac:dyDescent="0.2">
      <c r="A8184" s="188">
        <v>3509</v>
      </c>
      <c r="B8184" s="189" t="s">
        <v>3805</v>
      </c>
      <c r="C8184" s="188" t="s">
        <v>6</v>
      </c>
      <c r="D8184" s="190">
        <v>4.91</v>
      </c>
    </row>
    <row r="8185" spans="1:4" x14ac:dyDescent="0.2">
      <c r="A8185" s="185">
        <v>3530</v>
      </c>
      <c r="B8185" s="186" t="s">
        <v>3806</v>
      </c>
      <c r="C8185" s="185" t="s">
        <v>6</v>
      </c>
      <c r="D8185" s="187">
        <v>167.12</v>
      </c>
    </row>
    <row r="8186" spans="1:4" x14ac:dyDescent="0.2">
      <c r="A8186" s="188">
        <v>3542</v>
      </c>
      <c r="B8186" s="189" t="s">
        <v>3807</v>
      </c>
      <c r="C8186" s="188" t="s">
        <v>6</v>
      </c>
      <c r="D8186" s="190">
        <v>0.42</v>
      </c>
    </row>
    <row r="8187" spans="1:4" x14ac:dyDescent="0.2">
      <c r="A8187" s="185">
        <v>3529</v>
      </c>
      <c r="B8187" s="186" t="s">
        <v>3808</v>
      </c>
      <c r="C8187" s="185" t="s">
        <v>6</v>
      </c>
      <c r="D8187" s="187">
        <v>0.62</v>
      </c>
    </row>
    <row r="8188" spans="1:4" x14ac:dyDescent="0.2">
      <c r="A8188" s="188">
        <v>3536</v>
      </c>
      <c r="B8188" s="189" t="s">
        <v>3809</v>
      </c>
      <c r="C8188" s="188" t="s">
        <v>6</v>
      </c>
      <c r="D8188" s="190">
        <v>1.62</v>
      </c>
    </row>
    <row r="8189" spans="1:4" x14ac:dyDescent="0.2">
      <c r="A8189" s="185">
        <v>3535</v>
      </c>
      <c r="B8189" s="186" t="s">
        <v>3810</v>
      </c>
      <c r="C8189" s="185" t="s">
        <v>6</v>
      </c>
      <c r="D8189" s="187">
        <v>3.96</v>
      </c>
    </row>
    <row r="8190" spans="1:4" x14ac:dyDescent="0.2">
      <c r="A8190" s="188">
        <v>3540</v>
      </c>
      <c r="B8190" s="189" t="s">
        <v>3811</v>
      </c>
      <c r="C8190" s="188" t="s">
        <v>6</v>
      </c>
      <c r="D8190" s="190">
        <v>4.4000000000000004</v>
      </c>
    </row>
    <row r="8191" spans="1:4" x14ac:dyDescent="0.2">
      <c r="A8191" s="185">
        <v>3539</v>
      </c>
      <c r="B8191" s="186" t="s">
        <v>3812</v>
      </c>
      <c r="C8191" s="185" t="s">
        <v>6</v>
      </c>
      <c r="D8191" s="187">
        <v>20.12</v>
      </c>
    </row>
    <row r="8192" spans="1:4" x14ac:dyDescent="0.2">
      <c r="A8192" s="188">
        <v>3513</v>
      </c>
      <c r="B8192" s="189" t="s">
        <v>3813</v>
      </c>
      <c r="C8192" s="188" t="s">
        <v>6</v>
      </c>
      <c r="D8192" s="190">
        <v>71.83</v>
      </c>
    </row>
    <row r="8193" spans="1:4" x14ac:dyDescent="0.2">
      <c r="A8193" s="185">
        <v>3492</v>
      </c>
      <c r="B8193" s="186" t="s">
        <v>3814</v>
      </c>
      <c r="C8193" s="185" t="s">
        <v>6</v>
      </c>
      <c r="D8193" s="187">
        <v>8.6999999999999993</v>
      </c>
    </row>
    <row r="8194" spans="1:4" x14ac:dyDescent="0.2">
      <c r="A8194" s="188">
        <v>3491</v>
      </c>
      <c r="B8194" s="189" t="s">
        <v>3815</v>
      </c>
      <c r="C8194" s="188" t="s">
        <v>6</v>
      </c>
      <c r="D8194" s="190">
        <v>7.23</v>
      </c>
    </row>
    <row r="8195" spans="1:4" x14ac:dyDescent="0.2">
      <c r="A8195" s="185">
        <v>3493</v>
      </c>
      <c r="B8195" s="186" t="s">
        <v>3816</v>
      </c>
      <c r="C8195" s="185" t="s">
        <v>6</v>
      </c>
      <c r="D8195" s="187">
        <v>16.89</v>
      </c>
    </row>
    <row r="8196" spans="1:4" ht="25.5" x14ac:dyDescent="0.2">
      <c r="A8196" s="188">
        <v>12628</v>
      </c>
      <c r="B8196" s="189" t="s">
        <v>3817</v>
      </c>
      <c r="C8196" s="188" t="s">
        <v>6</v>
      </c>
      <c r="D8196" s="190">
        <v>5.0999999999999996</v>
      </c>
    </row>
    <row r="8197" spans="1:4" ht="25.5" x14ac:dyDescent="0.2">
      <c r="A8197" s="185">
        <v>12629</v>
      </c>
      <c r="B8197" s="186" t="s">
        <v>3818</v>
      </c>
      <c r="C8197" s="185" t="s">
        <v>6</v>
      </c>
      <c r="D8197" s="187">
        <v>5.53</v>
      </c>
    </row>
    <row r="8198" spans="1:4" x14ac:dyDescent="0.2">
      <c r="A8198" s="188">
        <v>3481</v>
      </c>
      <c r="B8198" s="189" t="s">
        <v>3819</v>
      </c>
      <c r="C8198" s="188" t="s">
        <v>6</v>
      </c>
      <c r="D8198" s="190">
        <v>8.81</v>
      </c>
    </row>
    <row r="8199" spans="1:4" x14ac:dyDescent="0.2">
      <c r="A8199" s="185">
        <v>3510</v>
      </c>
      <c r="B8199" s="186" t="s">
        <v>3820</v>
      </c>
      <c r="C8199" s="185" t="s">
        <v>6</v>
      </c>
      <c r="D8199" s="187">
        <v>7.73</v>
      </c>
    </row>
    <row r="8200" spans="1:4" x14ac:dyDescent="0.2">
      <c r="A8200" s="188">
        <v>3508</v>
      </c>
      <c r="B8200" s="189" t="s">
        <v>3821</v>
      </c>
      <c r="C8200" s="188" t="s">
        <v>6</v>
      </c>
      <c r="D8200" s="190">
        <v>17.600000000000001</v>
      </c>
    </row>
    <row r="8201" spans="1:4" ht="25.5" x14ac:dyDescent="0.2">
      <c r="A8201" s="185">
        <v>3489</v>
      </c>
      <c r="B8201" s="186" t="s">
        <v>3822</v>
      </c>
      <c r="C8201" s="185" t="s">
        <v>6</v>
      </c>
      <c r="D8201" s="187">
        <v>10.43</v>
      </c>
    </row>
    <row r="8202" spans="1:4" x14ac:dyDescent="0.2">
      <c r="A8202" s="188">
        <v>20151</v>
      </c>
      <c r="B8202" s="189" t="s">
        <v>3823</v>
      </c>
      <c r="C8202" s="188" t="s">
        <v>6</v>
      </c>
      <c r="D8202" s="190">
        <v>18.260000000000002</v>
      </c>
    </row>
    <row r="8203" spans="1:4" x14ac:dyDescent="0.2">
      <c r="A8203" s="185">
        <v>20152</v>
      </c>
      <c r="B8203" s="186" t="s">
        <v>3824</v>
      </c>
      <c r="C8203" s="185" t="s">
        <v>6</v>
      </c>
      <c r="D8203" s="187">
        <v>57.9</v>
      </c>
    </row>
    <row r="8204" spans="1:4" x14ac:dyDescent="0.2">
      <c r="A8204" s="188">
        <v>20148</v>
      </c>
      <c r="B8204" s="189" t="s">
        <v>3825</v>
      </c>
      <c r="C8204" s="188" t="s">
        <v>6</v>
      </c>
      <c r="D8204" s="190">
        <v>3.36</v>
      </c>
    </row>
    <row r="8205" spans="1:4" x14ac:dyDescent="0.2">
      <c r="A8205" s="185">
        <v>20149</v>
      </c>
      <c r="B8205" s="186" t="s">
        <v>3826</v>
      </c>
      <c r="C8205" s="185" t="s">
        <v>6</v>
      </c>
      <c r="D8205" s="187">
        <v>5.05</v>
      </c>
    </row>
    <row r="8206" spans="1:4" x14ac:dyDescent="0.2">
      <c r="A8206" s="188">
        <v>20150</v>
      </c>
      <c r="B8206" s="189" t="s">
        <v>3827</v>
      </c>
      <c r="C8206" s="188" t="s">
        <v>6</v>
      </c>
      <c r="D8206" s="190">
        <v>13.28</v>
      </c>
    </row>
    <row r="8207" spans="1:4" x14ac:dyDescent="0.2">
      <c r="A8207" s="185">
        <v>20157</v>
      </c>
      <c r="B8207" s="186" t="s">
        <v>3828</v>
      </c>
      <c r="C8207" s="185" t="s">
        <v>6</v>
      </c>
      <c r="D8207" s="187">
        <v>22.7</v>
      </c>
    </row>
    <row r="8208" spans="1:4" x14ac:dyDescent="0.2">
      <c r="A8208" s="188">
        <v>20158</v>
      </c>
      <c r="B8208" s="189" t="s">
        <v>3829</v>
      </c>
      <c r="C8208" s="188" t="s">
        <v>6</v>
      </c>
      <c r="D8208" s="190">
        <v>74.47</v>
      </c>
    </row>
    <row r="8209" spans="1:4" x14ac:dyDescent="0.2">
      <c r="A8209" s="185">
        <v>20154</v>
      </c>
      <c r="B8209" s="186" t="s">
        <v>3830</v>
      </c>
      <c r="C8209" s="185" t="s">
        <v>6</v>
      </c>
      <c r="D8209" s="187">
        <v>3.7</v>
      </c>
    </row>
    <row r="8210" spans="1:4" x14ac:dyDescent="0.2">
      <c r="A8210" s="188">
        <v>20155</v>
      </c>
      <c r="B8210" s="189" t="s">
        <v>3831</v>
      </c>
      <c r="C8210" s="188" t="s">
        <v>6</v>
      </c>
      <c r="D8210" s="190">
        <v>5.79</v>
      </c>
    </row>
    <row r="8211" spans="1:4" x14ac:dyDescent="0.2">
      <c r="A8211" s="185">
        <v>20156</v>
      </c>
      <c r="B8211" s="186" t="s">
        <v>3832</v>
      </c>
      <c r="C8211" s="185" t="s">
        <v>6</v>
      </c>
      <c r="D8211" s="187">
        <v>13.76</v>
      </c>
    </row>
    <row r="8212" spans="1:4" x14ac:dyDescent="0.2">
      <c r="A8212" s="188">
        <v>3512</v>
      </c>
      <c r="B8212" s="189" t="s">
        <v>3833</v>
      </c>
      <c r="C8212" s="188" t="s">
        <v>6</v>
      </c>
      <c r="D8212" s="190">
        <v>152.79</v>
      </c>
    </row>
    <row r="8213" spans="1:4" x14ac:dyDescent="0.2">
      <c r="A8213" s="185">
        <v>3499</v>
      </c>
      <c r="B8213" s="186" t="s">
        <v>3834</v>
      </c>
      <c r="C8213" s="185" t="s">
        <v>6</v>
      </c>
      <c r="D8213" s="187">
        <v>0.64</v>
      </c>
    </row>
    <row r="8214" spans="1:4" x14ac:dyDescent="0.2">
      <c r="A8214" s="188">
        <v>3500</v>
      </c>
      <c r="B8214" s="189" t="s">
        <v>3835</v>
      </c>
      <c r="C8214" s="188" t="s">
        <v>6</v>
      </c>
      <c r="D8214" s="190">
        <v>1.1100000000000001</v>
      </c>
    </row>
    <row r="8215" spans="1:4" x14ac:dyDescent="0.2">
      <c r="A8215" s="185">
        <v>3501</v>
      </c>
      <c r="B8215" s="186" t="s">
        <v>3836</v>
      </c>
      <c r="C8215" s="185" t="s">
        <v>6</v>
      </c>
      <c r="D8215" s="187">
        <v>2.98</v>
      </c>
    </row>
    <row r="8216" spans="1:4" x14ac:dyDescent="0.2">
      <c r="A8216" s="188">
        <v>3502</v>
      </c>
      <c r="B8216" s="189" t="s">
        <v>3837</v>
      </c>
      <c r="C8216" s="188" t="s">
        <v>6</v>
      </c>
      <c r="D8216" s="190">
        <v>4.33</v>
      </c>
    </row>
    <row r="8217" spans="1:4" x14ac:dyDescent="0.2">
      <c r="A8217" s="185">
        <v>3503</v>
      </c>
      <c r="B8217" s="186" t="s">
        <v>3838</v>
      </c>
      <c r="C8217" s="185" t="s">
        <v>6</v>
      </c>
      <c r="D8217" s="187">
        <v>5.4</v>
      </c>
    </row>
    <row r="8218" spans="1:4" x14ac:dyDescent="0.2">
      <c r="A8218" s="188">
        <v>3477</v>
      </c>
      <c r="B8218" s="189" t="s">
        <v>3839</v>
      </c>
      <c r="C8218" s="188" t="s">
        <v>6</v>
      </c>
      <c r="D8218" s="190">
        <v>19.41</v>
      </c>
    </row>
    <row r="8219" spans="1:4" x14ac:dyDescent="0.2">
      <c r="A8219" s="185">
        <v>3478</v>
      </c>
      <c r="B8219" s="186" t="s">
        <v>3840</v>
      </c>
      <c r="C8219" s="185" t="s">
        <v>6</v>
      </c>
      <c r="D8219" s="187">
        <v>47.03</v>
      </c>
    </row>
    <row r="8220" spans="1:4" x14ac:dyDescent="0.2">
      <c r="A8220" s="188">
        <v>3525</v>
      </c>
      <c r="B8220" s="189" t="s">
        <v>3841</v>
      </c>
      <c r="C8220" s="188" t="s">
        <v>6</v>
      </c>
      <c r="D8220" s="190">
        <v>53.26</v>
      </c>
    </row>
    <row r="8221" spans="1:4" x14ac:dyDescent="0.2">
      <c r="A8221" s="185">
        <v>3511</v>
      </c>
      <c r="B8221" s="186" t="s">
        <v>3842</v>
      </c>
      <c r="C8221" s="185" t="s">
        <v>6</v>
      </c>
      <c r="D8221" s="187">
        <v>63.71</v>
      </c>
    </row>
    <row r="8222" spans="1:4" ht="38.25" x14ac:dyDescent="0.2">
      <c r="A8222" s="188">
        <v>3104</v>
      </c>
      <c r="B8222" s="189" t="s">
        <v>3843</v>
      </c>
      <c r="C8222" s="188" t="s">
        <v>7</v>
      </c>
      <c r="D8222" s="190">
        <v>409.11</v>
      </c>
    </row>
    <row r="8223" spans="1:4" ht="25.5" x14ac:dyDescent="0.2">
      <c r="A8223" s="185">
        <v>12032</v>
      </c>
      <c r="B8223" s="186" t="s">
        <v>3844</v>
      </c>
      <c r="C8223" s="185" t="s">
        <v>41</v>
      </c>
      <c r="D8223" s="187">
        <v>37.93</v>
      </c>
    </row>
    <row r="8224" spans="1:4" ht="25.5" x14ac:dyDescent="0.2">
      <c r="A8224" s="188">
        <v>12030</v>
      </c>
      <c r="B8224" s="189" t="s">
        <v>3845</v>
      </c>
      <c r="C8224" s="188" t="s">
        <v>41</v>
      </c>
      <c r="D8224" s="190">
        <v>35.64</v>
      </c>
    </row>
    <row r="8225" spans="1:4" ht="25.5" x14ac:dyDescent="0.2">
      <c r="A8225" s="185">
        <v>10908</v>
      </c>
      <c r="B8225" s="186" t="s">
        <v>3846</v>
      </c>
      <c r="C8225" s="185" t="s">
        <v>6</v>
      </c>
      <c r="D8225" s="187">
        <v>11.99</v>
      </c>
    </row>
    <row r="8226" spans="1:4" ht="25.5" x14ac:dyDescent="0.2">
      <c r="A8226" s="188">
        <v>10909</v>
      </c>
      <c r="B8226" s="189" t="s">
        <v>3847</v>
      </c>
      <c r="C8226" s="188" t="s">
        <v>6</v>
      </c>
      <c r="D8226" s="190">
        <v>14.56</v>
      </c>
    </row>
    <row r="8227" spans="1:4" ht="25.5" x14ac:dyDescent="0.2">
      <c r="A8227" s="185">
        <v>3669</v>
      </c>
      <c r="B8227" s="186" t="s">
        <v>3848</v>
      </c>
      <c r="C8227" s="185" t="s">
        <v>6</v>
      </c>
      <c r="D8227" s="187">
        <v>8.77</v>
      </c>
    </row>
    <row r="8228" spans="1:4" ht="25.5" x14ac:dyDescent="0.2">
      <c r="A8228" s="188">
        <v>20138</v>
      </c>
      <c r="B8228" s="189" t="s">
        <v>3849</v>
      </c>
      <c r="C8228" s="188" t="s">
        <v>6</v>
      </c>
      <c r="D8228" s="190">
        <v>71.83</v>
      </c>
    </row>
    <row r="8229" spans="1:4" x14ac:dyDescent="0.2">
      <c r="A8229" s="185">
        <v>20139</v>
      </c>
      <c r="B8229" s="186" t="s">
        <v>3850</v>
      </c>
      <c r="C8229" s="185" t="s">
        <v>6</v>
      </c>
      <c r="D8229" s="187">
        <v>51.75</v>
      </c>
    </row>
    <row r="8230" spans="1:4" ht="25.5" x14ac:dyDescent="0.2">
      <c r="A8230" s="188">
        <v>3668</v>
      </c>
      <c r="B8230" s="189" t="s">
        <v>3851</v>
      </c>
      <c r="C8230" s="188" t="s">
        <v>6</v>
      </c>
      <c r="D8230" s="190">
        <v>28.86</v>
      </c>
    </row>
    <row r="8231" spans="1:4" ht="25.5" x14ac:dyDescent="0.2">
      <c r="A8231" s="185">
        <v>3656</v>
      </c>
      <c r="B8231" s="186" t="s">
        <v>16915</v>
      </c>
      <c r="C8231" s="185" t="s">
        <v>6</v>
      </c>
      <c r="D8231" s="187">
        <v>14.56</v>
      </c>
    </row>
    <row r="8232" spans="1:4" ht="25.5" x14ac:dyDescent="0.2">
      <c r="A8232" s="188">
        <v>10911</v>
      </c>
      <c r="B8232" s="189" t="s">
        <v>3852</v>
      </c>
      <c r="C8232" s="188" t="s">
        <v>6</v>
      </c>
      <c r="D8232" s="190">
        <v>13.8</v>
      </c>
    </row>
    <row r="8233" spans="1:4" x14ac:dyDescent="0.2">
      <c r="A8233" s="185">
        <v>3654</v>
      </c>
      <c r="B8233" s="186" t="s">
        <v>3853</v>
      </c>
      <c r="C8233" s="185" t="s">
        <v>6</v>
      </c>
      <c r="D8233" s="187">
        <v>9.06</v>
      </c>
    </row>
    <row r="8234" spans="1:4" x14ac:dyDescent="0.2">
      <c r="A8234" s="188">
        <v>3663</v>
      </c>
      <c r="B8234" s="189" t="s">
        <v>3854</v>
      </c>
      <c r="C8234" s="188" t="s">
        <v>6</v>
      </c>
      <c r="D8234" s="190">
        <v>18.25</v>
      </c>
    </row>
    <row r="8235" spans="1:4" x14ac:dyDescent="0.2">
      <c r="A8235" s="185">
        <v>3664</v>
      </c>
      <c r="B8235" s="186" t="s">
        <v>3855</v>
      </c>
      <c r="C8235" s="185" t="s">
        <v>6</v>
      </c>
      <c r="D8235" s="187">
        <v>10.45</v>
      </c>
    </row>
    <row r="8236" spans="1:4" x14ac:dyDescent="0.2">
      <c r="A8236" s="188">
        <v>3655</v>
      </c>
      <c r="B8236" s="189" t="s">
        <v>3856</v>
      </c>
      <c r="C8236" s="188" t="s">
        <v>6</v>
      </c>
      <c r="D8236" s="190">
        <v>26.99</v>
      </c>
    </row>
    <row r="8237" spans="1:4" x14ac:dyDescent="0.2">
      <c r="A8237" s="185">
        <v>3657</v>
      </c>
      <c r="B8237" s="186" t="s">
        <v>3857</v>
      </c>
      <c r="C8237" s="185" t="s">
        <v>6</v>
      </c>
      <c r="D8237" s="187">
        <v>19.87</v>
      </c>
    </row>
    <row r="8238" spans="1:4" x14ac:dyDescent="0.2">
      <c r="A8238" s="188">
        <v>3665</v>
      </c>
      <c r="B8238" s="189" t="s">
        <v>3858</v>
      </c>
      <c r="C8238" s="188" t="s">
        <v>6</v>
      </c>
      <c r="D8238" s="190">
        <v>40.61</v>
      </c>
    </row>
    <row r="8239" spans="1:4" ht="25.5" x14ac:dyDescent="0.2">
      <c r="A8239" s="185">
        <v>12625</v>
      </c>
      <c r="B8239" s="186" t="s">
        <v>3859</v>
      </c>
      <c r="C8239" s="185" t="s">
        <v>6</v>
      </c>
      <c r="D8239" s="187">
        <v>6.99</v>
      </c>
    </row>
    <row r="8240" spans="1:4" x14ac:dyDescent="0.2">
      <c r="A8240" s="188">
        <v>20136</v>
      </c>
      <c r="B8240" s="189" t="s">
        <v>3860</v>
      </c>
      <c r="C8240" s="188" t="s">
        <v>6</v>
      </c>
      <c r="D8240" s="190">
        <v>107.19</v>
      </c>
    </row>
    <row r="8241" spans="1:4" x14ac:dyDescent="0.2">
      <c r="A8241" s="185">
        <v>20144</v>
      </c>
      <c r="B8241" s="186" t="s">
        <v>3861</v>
      </c>
      <c r="C8241" s="185" t="s">
        <v>6</v>
      </c>
      <c r="D8241" s="187">
        <v>41.71</v>
      </c>
    </row>
    <row r="8242" spans="1:4" x14ac:dyDescent="0.2">
      <c r="A8242" s="188">
        <v>20143</v>
      </c>
      <c r="B8242" s="189" t="s">
        <v>3862</v>
      </c>
      <c r="C8242" s="188" t="s">
        <v>6</v>
      </c>
      <c r="D8242" s="190">
        <v>40.14</v>
      </c>
    </row>
    <row r="8243" spans="1:4" x14ac:dyDescent="0.2">
      <c r="A8243" s="185">
        <v>20145</v>
      </c>
      <c r="B8243" s="186" t="s">
        <v>3863</v>
      </c>
      <c r="C8243" s="185" t="s">
        <v>6</v>
      </c>
      <c r="D8243" s="187">
        <v>96.18</v>
      </c>
    </row>
    <row r="8244" spans="1:4" x14ac:dyDescent="0.2">
      <c r="A8244" s="188">
        <v>20146</v>
      </c>
      <c r="B8244" s="189" t="s">
        <v>3864</v>
      </c>
      <c r="C8244" s="188" t="s">
        <v>6</v>
      </c>
      <c r="D8244" s="190">
        <v>116.97</v>
      </c>
    </row>
    <row r="8245" spans="1:4" x14ac:dyDescent="0.2">
      <c r="A8245" s="185">
        <v>20140</v>
      </c>
      <c r="B8245" s="186" t="s">
        <v>3865</v>
      </c>
      <c r="C8245" s="185" t="s">
        <v>6</v>
      </c>
      <c r="D8245" s="187">
        <v>6.92</v>
      </c>
    </row>
    <row r="8246" spans="1:4" x14ac:dyDescent="0.2">
      <c r="A8246" s="188">
        <v>20141</v>
      </c>
      <c r="B8246" s="189" t="s">
        <v>3866</v>
      </c>
      <c r="C8246" s="188" t="s">
        <v>6</v>
      </c>
      <c r="D8246" s="190">
        <v>10.41</v>
      </c>
    </row>
    <row r="8247" spans="1:4" x14ac:dyDescent="0.2">
      <c r="A8247" s="185">
        <v>20142</v>
      </c>
      <c r="B8247" s="186" t="s">
        <v>3867</v>
      </c>
      <c r="C8247" s="185" t="s">
        <v>6</v>
      </c>
      <c r="D8247" s="187">
        <v>26.45</v>
      </c>
    </row>
    <row r="8248" spans="1:4" x14ac:dyDescent="0.2">
      <c r="A8248" s="188">
        <v>3659</v>
      </c>
      <c r="B8248" s="189" t="s">
        <v>3868</v>
      </c>
      <c r="C8248" s="188" t="s">
        <v>6</v>
      </c>
      <c r="D8248" s="190">
        <v>12.24</v>
      </c>
    </row>
    <row r="8249" spans="1:4" x14ac:dyDescent="0.2">
      <c r="A8249" s="185">
        <v>3660</v>
      </c>
      <c r="B8249" s="186" t="s">
        <v>3869</v>
      </c>
      <c r="C8249" s="185" t="s">
        <v>6</v>
      </c>
      <c r="D8249" s="187">
        <v>16.71</v>
      </c>
    </row>
    <row r="8250" spans="1:4" x14ac:dyDescent="0.2">
      <c r="A8250" s="188">
        <v>3662</v>
      </c>
      <c r="B8250" s="189" t="s">
        <v>3870</v>
      </c>
      <c r="C8250" s="188" t="s">
        <v>6</v>
      </c>
      <c r="D8250" s="190">
        <v>6.33</v>
      </c>
    </row>
    <row r="8251" spans="1:4" x14ac:dyDescent="0.2">
      <c r="A8251" s="185">
        <v>3661</v>
      </c>
      <c r="B8251" s="186" t="s">
        <v>3871</v>
      </c>
      <c r="C8251" s="185" t="s">
        <v>6</v>
      </c>
      <c r="D8251" s="187">
        <v>9.4</v>
      </c>
    </row>
    <row r="8252" spans="1:4" x14ac:dyDescent="0.2">
      <c r="A8252" s="188">
        <v>3658</v>
      </c>
      <c r="B8252" s="189" t="s">
        <v>3872</v>
      </c>
      <c r="C8252" s="188" t="s">
        <v>6</v>
      </c>
      <c r="D8252" s="190">
        <v>11.99</v>
      </c>
    </row>
    <row r="8253" spans="1:4" ht="25.5" x14ac:dyDescent="0.2">
      <c r="A8253" s="185">
        <v>3670</v>
      </c>
      <c r="B8253" s="186" t="s">
        <v>3873</v>
      </c>
      <c r="C8253" s="185" t="s">
        <v>6</v>
      </c>
      <c r="D8253" s="187">
        <v>16.95</v>
      </c>
    </row>
    <row r="8254" spans="1:4" ht="25.5" x14ac:dyDescent="0.2">
      <c r="A8254" s="188">
        <v>3666</v>
      </c>
      <c r="B8254" s="189" t="s">
        <v>3874</v>
      </c>
      <c r="C8254" s="188" t="s">
        <v>6</v>
      </c>
      <c r="D8254" s="190">
        <v>2.65</v>
      </c>
    </row>
    <row r="8255" spans="1:4" x14ac:dyDescent="0.2">
      <c r="A8255" s="185">
        <v>14157</v>
      </c>
      <c r="B8255" s="186" t="s">
        <v>3875</v>
      </c>
      <c r="C8255" s="185" t="s">
        <v>6</v>
      </c>
      <c r="D8255" s="187">
        <v>1.45</v>
      </c>
    </row>
    <row r="8256" spans="1:4" x14ac:dyDescent="0.2">
      <c r="A8256" s="188">
        <v>10865</v>
      </c>
      <c r="B8256" s="189" t="s">
        <v>3876</v>
      </c>
      <c r="C8256" s="188" t="s">
        <v>6</v>
      </c>
      <c r="D8256" s="190">
        <v>11.49</v>
      </c>
    </row>
    <row r="8257" spans="1:4" ht="25.5" x14ac:dyDescent="0.2">
      <c r="A8257" s="185">
        <v>3653</v>
      </c>
      <c r="B8257" s="186" t="s">
        <v>3877</v>
      </c>
      <c r="C8257" s="185" t="s">
        <v>6</v>
      </c>
      <c r="D8257" s="187">
        <v>23.2</v>
      </c>
    </row>
    <row r="8258" spans="1:4" ht="25.5" x14ac:dyDescent="0.2">
      <c r="A8258" s="188">
        <v>3649</v>
      </c>
      <c r="B8258" s="189" t="s">
        <v>3878</v>
      </c>
      <c r="C8258" s="188" t="s">
        <v>6</v>
      </c>
      <c r="D8258" s="190">
        <v>59.41</v>
      </c>
    </row>
    <row r="8259" spans="1:4" ht="25.5" x14ac:dyDescent="0.2">
      <c r="A8259" s="185">
        <v>3651</v>
      </c>
      <c r="B8259" s="186" t="s">
        <v>3879</v>
      </c>
      <c r="C8259" s="185" t="s">
        <v>6</v>
      </c>
      <c r="D8259" s="187">
        <v>89.46</v>
      </c>
    </row>
    <row r="8260" spans="1:4" ht="25.5" x14ac:dyDescent="0.2">
      <c r="A8260" s="188">
        <v>3650</v>
      </c>
      <c r="B8260" s="189" t="s">
        <v>3880</v>
      </c>
      <c r="C8260" s="188" t="s">
        <v>6</v>
      </c>
      <c r="D8260" s="190">
        <v>124.62</v>
      </c>
    </row>
    <row r="8261" spans="1:4" ht="25.5" x14ac:dyDescent="0.2">
      <c r="A8261" s="185">
        <v>3645</v>
      </c>
      <c r="B8261" s="186" t="s">
        <v>3881</v>
      </c>
      <c r="C8261" s="185" t="s">
        <v>6</v>
      </c>
      <c r="D8261" s="187">
        <v>271.86</v>
      </c>
    </row>
    <row r="8262" spans="1:4" ht="25.5" x14ac:dyDescent="0.2">
      <c r="A8262" s="188">
        <v>3646</v>
      </c>
      <c r="B8262" s="189" t="s">
        <v>3882</v>
      </c>
      <c r="C8262" s="188" t="s">
        <v>6</v>
      </c>
      <c r="D8262" s="190">
        <v>442.62</v>
      </c>
    </row>
    <row r="8263" spans="1:4" ht="25.5" x14ac:dyDescent="0.2">
      <c r="A8263" s="185">
        <v>3647</v>
      </c>
      <c r="B8263" s="186" t="s">
        <v>3883</v>
      </c>
      <c r="C8263" s="185" t="s">
        <v>6</v>
      </c>
      <c r="D8263" s="187">
        <v>508.25</v>
      </c>
    </row>
    <row r="8264" spans="1:4" x14ac:dyDescent="0.2">
      <c r="A8264" s="188">
        <v>39875</v>
      </c>
      <c r="B8264" s="189" t="s">
        <v>3884</v>
      </c>
      <c r="C8264" s="188" t="s">
        <v>6</v>
      </c>
      <c r="D8264" s="190">
        <v>305.8</v>
      </c>
    </row>
    <row r="8265" spans="1:4" x14ac:dyDescent="0.2">
      <c r="A8265" s="185">
        <v>39876</v>
      </c>
      <c r="B8265" s="186" t="s">
        <v>3885</v>
      </c>
      <c r="C8265" s="185" t="s">
        <v>6</v>
      </c>
      <c r="D8265" s="187">
        <v>382.87</v>
      </c>
    </row>
    <row r="8266" spans="1:4" x14ac:dyDescent="0.2">
      <c r="A8266" s="188">
        <v>39877</v>
      </c>
      <c r="B8266" s="189" t="s">
        <v>3886</v>
      </c>
      <c r="C8266" s="188" t="s">
        <v>6</v>
      </c>
      <c r="D8266" s="190">
        <v>531.02</v>
      </c>
    </row>
    <row r="8267" spans="1:4" x14ac:dyDescent="0.2">
      <c r="A8267" s="185">
        <v>39878</v>
      </c>
      <c r="B8267" s="186" t="s">
        <v>3887</v>
      </c>
      <c r="C8267" s="185" t="s">
        <v>6</v>
      </c>
      <c r="D8267" s="187">
        <v>701.39</v>
      </c>
    </row>
    <row r="8268" spans="1:4" x14ac:dyDescent="0.2">
      <c r="A8268" s="188">
        <v>39872</v>
      </c>
      <c r="B8268" s="189" t="s">
        <v>3888</v>
      </c>
      <c r="C8268" s="188" t="s">
        <v>6</v>
      </c>
      <c r="D8268" s="190">
        <v>209.71</v>
      </c>
    </row>
    <row r="8269" spans="1:4" x14ac:dyDescent="0.2">
      <c r="A8269" s="185">
        <v>39873</v>
      </c>
      <c r="B8269" s="186" t="s">
        <v>3889</v>
      </c>
      <c r="C8269" s="185" t="s">
        <v>6</v>
      </c>
      <c r="D8269" s="187">
        <v>243.25</v>
      </c>
    </row>
    <row r="8270" spans="1:4" x14ac:dyDescent="0.2">
      <c r="A8270" s="188">
        <v>39874</v>
      </c>
      <c r="B8270" s="189" t="s">
        <v>3890</v>
      </c>
      <c r="C8270" s="188" t="s">
        <v>6</v>
      </c>
      <c r="D8270" s="190">
        <v>267.18</v>
      </c>
    </row>
    <row r="8271" spans="1:4" x14ac:dyDescent="0.2">
      <c r="A8271" s="185">
        <v>3674</v>
      </c>
      <c r="B8271" s="186" t="s">
        <v>3891</v>
      </c>
      <c r="C8271" s="185" t="s">
        <v>21</v>
      </c>
      <c r="D8271" s="187">
        <v>83.87</v>
      </c>
    </row>
    <row r="8272" spans="1:4" x14ac:dyDescent="0.2">
      <c r="A8272" s="188">
        <v>3681</v>
      </c>
      <c r="B8272" s="189" t="s">
        <v>3892</v>
      </c>
      <c r="C8272" s="188" t="s">
        <v>21</v>
      </c>
      <c r="D8272" s="190">
        <v>124.79</v>
      </c>
    </row>
    <row r="8273" spans="1:4" x14ac:dyDescent="0.2">
      <c r="A8273" s="185">
        <v>3676</v>
      </c>
      <c r="B8273" s="186" t="s">
        <v>3893</v>
      </c>
      <c r="C8273" s="185" t="s">
        <v>21</v>
      </c>
      <c r="D8273" s="187">
        <v>469.64</v>
      </c>
    </row>
    <row r="8274" spans="1:4" x14ac:dyDescent="0.2">
      <c r="A8274" s="188">
        <v>3679</v>
      </c>
      <c r="B8274" s="189" t="s">
        <v>3894</v>
      </c>
      <c r="C8274" s="188" t="s">
        <v>21</v>
      </c>
      <c r="D8274" s="190">
        <v>388.54</v>
      </c>
    </row>
    <row r="8275" spans="1:4" ht="25.5" x14ac:dyDescent="0.2">
      <c r="A8275" s="185">
        <v>3672</v>
      </c>
      <c r="B8275" s="186" t="s">
        <v>3895</v>
      </c>
      <c r="C8275" s="185" t="s">
        <v>21</v>
      </c>
      <c r="D8275" s="187">
        <v>1.32</v>
      </c>
    </row>
    <row r="8276" spans="1:4" ht="25.5" x14ac:dyDescent="0.2">
      <c r="A8276" s="188">
        <v>3671</v>
      </c>
      <c r="B8276" s="189" t="s">
        <v>3896</v>
      </c>
      <c r="C8276" s="188" t="s">
        <v>21</v>
      </c>
      <c r="D8276" s="190">
        <v>1.25</v>
      </c>
    </row>
    <row r="8277" spans="1:4" ht="25.5" x14ac:dyDescent="0.2">
      <c r="A8277" s="185">
        <v>3673</v>
      </c>
      <c r="B8277" s="186" t="s">
        <v>3897</v>
      </c>
      <c r="C8277" s="185" t="s">
        <v>21</v>
      </c>
      <c r="D8277" s="187">
        <v>1.96</v>
      </c>
    </row>
    <row r="8278" spans="1:4" ht="25.5" x14ac:dyDescent="0.2">
      <c r="A8278" s="188">
        <v>38394</v>
      </c>
      <c r="B8278" s="189" t="s">
        <v>3898</v>
      </c>
      <c r="C8278" s="188" t="s">
        <v>6</v>
      </c>
      <c r="D8278" s="190">
        <v>211.75</v>
      </c>
    </row>
    <row r="8279" spans="1:4" x14ac:dyDescent="0.2">
      <c r="A8279" s="185">
        <v>3729</v>
      </c>
      <c r="B8279" s="186" t="s">
        <v>3899</v>
      </c>
      <c r="C8279" s="185" t="s">
        <v>6</v>
      </c>
      <c r="D8279" s="187">
        <v>52.74</v>
      </c>
    </row>
    <row r="8280" spans="1:4" x14ac:dyDescent="0.2">
      <c r="A8280" s="188">
        <v>63</v>
      </c>
      <c r="B8280" s="189" t="s">
        <v>3900</v>
      </c>
      <c r="C8280" s="188" t="s">
        <v>6</v>
      </c>
      <c r="D8280" s="190">
        <v>49.95</v>
      </c>
    </row>
    <row r="8281" spans="1:4" x14ac:dyDescent="0.2">
      <c r="A8281" s="185">
        <v>39398</v>
      </c>
      <c r="B8281" s="186" t="s">
        <v>3901</v>
      </c>
      <c r="C8281" s="185" t="s">
        <v>6</v>
      </c>
      <c r="D8281" s="187">
        <v>41.04</v>
      </c>
    </row>
    <row r="8282" spans="1:4" ht="25.5" x14ac:dyDescent="0.2">
      <c r="A8282" s="188">
        <v>13343</v>
      </c>
      <c r="B8282" s="189" t="s">
        <v>3902</v>
      </c>
      <c r="C8282" s="188" t="s">
        <v>6</v>
      </c>
      <c r="D8282" s="190">
        <v>19.16</v>
      </c>
    </row>
    <row r="8283" spans="1:4" ht="25.5" x14ac:dyDescent="0.2">
      <c r="A8283" s="185">
        <v>12118</v>
      </c>
      <c r="B8283" s="186" t="s">
        <v>3903</v>
      </c>
      <c r="C8283" s="185" t="s">
        <v>6</v>
      </c>
      <c r="D8283" s="187">
        <v>17.3</v>
      </c>
    </row>
    <row r="8284" spans="1:4" ht="38.25" x14ac:dyDescent="0.2">
      <c r="A8284" s="188">
        <v>39482</v>
      </c>
      <c r="B8284" s="189" t="s">
        <v>3904</v>
      </c>
      <c r="C8284" s="188" t="s">
        <v>6</v>
      </c>
      <c r="D8284" s="190">
        <v>312.5</v>
      </c>
    </row>
    <row r="8285" spans="1:4" ht="51" x14ac:dyDescent="0.2">
      <c r="A8285" s="185">
        <v>39486</v>
      </c>
      <c r="B8285" s="186" t="s">
        <v>3905</v>
      </c>
      <c r="C8285" s="185" t="s">
        <v>6</v>
      </c>
      <c r="D8285" s="187">
        <v>275.32</v>
      </c>
    </row>
    <row r="8286" spans="1:4" ht="38.25" x14ac:dyDescent="0.2">
      <c r="A8286" s="188">
        <v>39483</v>
      </c>
      <c r="B8286" s="189" t="s">
        <v>3906</v>
      </c>
      <c r="C8286" s="188" t="s">
        <v>6</v>
      </c>
      <c r="D8286" s="190">
        <v>298.05</v>
      </c>
    </row>
    <row r="8287" spans="1:4" ht="51" x14ac:dyDescent="0.2">
      <c r="A8287" s="185">
        <v>39487</v>
      </c>
      <c r="B8287" s="186" t="s">
        <v>3907</v>
      </c>
      <c r="C8287" s="185" t="s">
        <v>6</v>
      </c>
      <c r="D8287" s="187">
        <v>278.16000000000003</v>
      </c>
    </row>
    <row r="8288" spans="1:4" ht="38.25" x14ac:dyDescent="0.2">
      <c r="A8288" s="188">
        <v>39484</v>
      </c>
      <c r="B8288" s="189" t="s">
        <v>3908</v>
      </c>
      <c r="C8288" s="188" t="s">
        <v>6</v>
      </c>
      <c r="D8288" s="190">
        <v>300.89</v>
      </c>
    </row>
    <row r="8289" spans="1:4" ht="51" x14ac:dyDescent="0.2">
      <c r="A8289" s="185">
        <v>39488</v>
      </c>
      <c r="B8289" s="186" t="s">
        <v>3909</v>
      </c>
      <c r="C8289" s="185" t="s">
        <v>6</v>
      </c>
      <c r="D8289" s="187">
        <v>281</v>
      </c>
    </row>
    <row r="8290" spans="1:4" ht="38.25" x14ac:dyDescent="0.2">
      <c r="A8290" s="188">
        <v>39485</v>
      </c>
      <c r="B8290" s="189" t="s">
        <v>3910</v>
      </c>
      <c r="C8290" s="188" t="s">
        <v>6</v>
      </c>
      <c r="D8290" s="190">
        <v>315.11</v>
      </c>
    </row>
    <row r="8291" spans="1:4" ht="51" x14ac:dyDescent="0.2">
      <c r="A8291" s="185">
        <v>39489</v>
      </c>
      <c r="B8291" s="186" t="s">
        <v>3911</v>
      </c>
      <c r="C8291" s="185" t="s">
        <v>6</v>
      </c>
      <c r="D8291" s="187">
        <v>295.22000000000003</v>
      </c>
    </row>
    <row r="8292" spans="1:4" ht="51" x14ac:dyDescent="0.2">
      <c r="A8292" s="188">
        <v>39494</v>
      </c>
      <c r="B8292" s="189" t="s">
        <v>3912</v>
      </c>
      <c r="C8292" s="188" t="s">
        <v>6</v>
      </c>
      <c r="D8292" s="190">
        <v>301.13</v>
      </c>
    </row>
    <row r="8293" spans="1:4" ht="51" x14ac:dyDescent="0.2">
      <c r="A8293" s="185">
        <v>39490</v>
      </c>
      <c r="B8293" s="186" t="s">
        <v>3913</v>
      </c>
      <c r="C8293" s="185" t="s">
        <v>6</v>
      </c>
      <c r="D8293" s="187">
        <v>341.36</v>
      </c>
    </row>
    <row r="8294" spans="1:4" ht="51" x14ac:dyDescent="0.2">
      <c r="A8294" s="188">
        <v>39495</v>
      </c>
      <c r="B8294" s="189" t="s">
        <v>3914</v>
      </c>
      <c r="C8294" s="188" t="s">
        <v>6</v>
      </c>
      <c r="D8294" s="190">
        <v>312.5</v>
      </c>
    </row>
    <row r="8295" spans="1:4" ht="51" x14ac:dyDescent="0.2">
      <c r="A8295" s="185">
        <v>39491</v>
      </c>
      <c r="B8295" s="186" t="s">
        <v>3915</v>
      </c>
      <c r="C8295" s="185" t="s">
        <v>6</v>
      </c>
      <c r="D8295" s="187">
        <v>352.27</v>
      </c>
    </row>
    <row r="8296" spans="1:4" ht="51" x14ac:dyDescent="0.2">
      <c r="A8296" s="188">
        <v>39496</v>
      </c>
      <c r="B8296" s="189" t="s">
        <v>3916</v>
      </c>
      <c r="C8296" s="188" t="s">
        <v>6</v>
      </c>
      <c r="D8296" s="190">
        <v>323.75</v>
      </c>
    </row>
    <row r="8297" spans="1:4" ht="51" x14ac:dyDescent="0.2">
      <c r="A8297" s="185">
        <v>39492</v>
      </c>
      <c r="B8297" s="186" t="s">
        <v>3917</v>
      </c>
      <c r="C8297" s="185" t="s">
        <v>6</v>
      </c>
      <c r="D8297" s="187">
        <v>354.43</v>
      </c>
    </row>
    <row r="8298" spans="1:4" ht="51" x14ac:dyDescent="0.2">
      <c r="A8298" s="188">
        <v>39497</v>
      </c>
      <c r="B8298" s="189" t="s">
        <v>16916</v>
      </c>
      <c r="C8298" s="188" t="s">
        <v>6</v>
      </c>
      <c r="D8298" s="190">
        <v>335.11</v>
      </c>
    </row>
    <row r="8299" spans="1:4" ht="51" x14ac:dyDescent="0.2">
      <c r="A8299" s="185">
        <v>39493</v>
      </c>
      <c r="B8299" s="186" t="s">
        <v>3918</v>
      </c>
      <c r="C8299" s="185" t="s">
        <v>6</v>
      </c>
      <c r="D8299" s="187">
        <v>374.99</v>
      </c>
    </row>
    <row r="8300" spans="1:4" ht="38.25" x14ac:dyDescent="0.2">
      <c r="A8300" s="188">
        <v>39500</v>
      </c>
      <c r="B8300" s="189" t="s">
        <v>3919</v>
      </c>
      <c r="C8300" s="188" t="s">
        <v>6</v>
      </c>
      <c r="D8300" s="190">
        <v>376.22</v>
      </c>
    </row>
    <row r="8301" spans="1:4" ht="51" x14ac:dyDescent="0.2">
      <c r="A8301" s="185">
        <v>39498</v>
      </c>
      <c r="B8301" s="186" t="s">
        <v>3920</v>
      </c>
      <c r="C8301" s="185" t="s">
        <v>6</v>
      </c>
      <c r="D8301" s="187">
        <v>418.35</v>
      </c>
    </row>
    <row r="8302" spans="1:4" ht="38.25" x14ac:dyDescent="0.2">
      <c r="A8302" s="188">
        <v>39501</v>
      </c>
      <c r="B8302" s="189" t="s">
        <v>3921</v>
      </c>
      <c r="C8302" s="188" t="s">
        <v>6</v>
      </c>
      <c r="D8302" s="190">
        <v>386.02</v>
      </c>
    </row>
    <row r="8303" spans="1:4" ht="51" x14ac:dyDescent="0.2">
      <c r="A8303" s="185">
        <v>39499</v>
      </c>
      <c r="B8303" s="186" t="s">
        <v>3922</v>
      </c>
      <c r="C8303" s="185" t="s">
        <v>6</v>
      </c>
      <c r="D8303" s="187">
        <v>453.83</v>
      </c>
    </row>
    <row r="8304" spans="1:4" x14ac:dyDescent="0.2">
      <c r="A8304" s="188">
        <v>3731</v>
      </c>
      <c r="B8304" s="189" t="s">
        <v>3923</v>
      </c>
      <c r="C8304" s="188" t="s">
        <v>11314</v>
      </c>
      <c r="D8304" s="190">
        <v>46.5</v>
      </c>
    </row>
    <row r="8305" spans="1:4" ht="25.5" x14ac:dyDescent="0.2">
      <c r="A8305" s="185">
        <v>3733</v>
      </c>
      <c r="B8305" s="186" t="s">
        <v>3924</v>
      </c>
      <c r="C8305" s="185" t="s">
        <v>11314</v>
      </c>
      <c r="D8305" s="187">
        <v>50.09</v>
      </c>
    </row>
    <row r="8306" spans="1:4" x14ac:dyDescent="0.2">
      <c r="A8306" s="188">
        <v>38137</v>
      </c>
      <c r="B8306" s="189" t="s">
        <v>3925</v>
      </c>
      <c r="C8306" s="188" t="s">
        <v>11314</v>
      </c>
      <c r="D8306" s="190">
        <v>46.77</v>
      </c>
    </row>
    <row r="8307" spans="1:4" ht="25.5" x14ac:dyDescent="0.2">
      <c r="A8307" s="185">
        <v>38135</v>
      </c>
      <c r="B8307" s="186" t="s">
        <v>3926</v>
      </c>
      <c r="C8307" s="185" t="s">
        <v>11314</v>
      </c>
      <c r="D8307" s="187">
        <v>59.29</v>
      </c>
    </row>
    <row r="8308" spans="1:4" x14ac:dyDescent="0.2">
      <c r="A8308" s="188">
        <v>38138</v>
      </c>
      <c r="B8308" s="189" t="s">
        <v>3927</v>
      </c>
      <c r="C8308" s="188" t="s">
        <v>11314</v>
      </c>
      <c r="D8308" s="190">
        <v>45.93</v>
      </c>
    </row>
    <row r="8309" spans="1:4" ht="25.5" x14ac:dyDescent="0.2">
      <c r="A8309" s="185">
        <v>3736</v>
      </c>
      <c r="B8309" s="186" t="s">
        <v>16917</v>
      </c>
      <c r="C8309" s="185" t="s">
        <v>11314</v>
      </c>
      <c r="D8309" s="187">
        <v>23</v>
      </c>
    </row>
    <row r="8310" spans="1:4" ht="25.5" x14ac:dyDescent="0.2">
      <c r="A8310" s="188">
        <v>3741</v>
      </c>
      <c r="B8310" s="189" t="s">
        <v>16918</v>
      </c>
      <c r="C8310" s="188" t="s">
        <v>11314</v>
      </c>
      <c r="D8310" s="190">
        <v>23.97</v>
      </c>
    </row>
    <row r="8311" spans="1:4" ht="25.5" x14ac:dyDescent="0.2">
      <c r="A8311" s="185">
        <v>3745</v>
      </c>
      <c r="B8311" s="186" t="s">
        <v>16919</v>
      </c>
      <c r="C8311" s="185" t="s">
        <v>11314</v>
      </c>
      <c r="D8311" s="187">
        <v>25.85</v>
      </c>
    </row>
    <row r="8312" spans="1:4" ht="25.5" x14ac:dyDescent="0.2">
      <c r="A8312" s="188">
        <v>3743</v>
      </c>
      <c r="B8312" s="189" t="s">
        <v>16920</v>
      </c>
      <c r="C8312" s="188" t="s">
        <v>11314</v>
      </c>
      <c r="D8312" s="190">
        <v>23.89</v>
      </c>
    </row>
    <row r="8313" spans="1:4" ht="25.5" x14ac:dyDescent="0.2">
      <c r="A8313" s="185">
        <v>3744</v>
      </c>
      <c r="B8313" s="186" t="s">
        <v>16921</v>
      </c>
      <c r="C8313" s="185" t="s">
        <v>11314</v>
      </c>
      <c r="D8313" s="187">
        <v>26.29</v>
      </c>
    </row>
    <row r="8314" spans="1:4" ht="25.5" x14ac:dyDescent="0.2">
      <c r="A8314" s="188">
        <v>3739</v>
      </c>
      <c r="B8314" s="189" t="s">
        <v>16922</v>
      </c>
      <c r="C8314" s="188" t="s">
        <v>11314</v>
      </c>
      <c r="D8314" s="190">
        <v>27.63</v>
      </c>
    </row>
    <row r="8315" spans="1:4" ht="25.5" x14ac:dyDescent="0.2">
      <c r="A8315" s="185">
        <v>3737</v>
      </c>
      <c r="B8315" s="186" t="s">
        <v>16923</v>
      </c>
      <c r="C8315" s="185" t="s">
        <v>11314</v>
      </c>
      <c r="D8315" s="187">
        <v>28.97</v>
      </c>
    </row>
    <row r="8316" spans="1:4" ht="25.5" x14ac:dyDescent="0.2">
      <c r="A8316" s="188">
        <v>3738</v>
      </c>
      <c r="B8316" s="189" t="s">
        <v>16924</v>
      </c>
      <c r="C8316" s="188" t="s">
        <v>11314</v>
      </c>
      <c r="D8316" s="190">
        <v>33.43</v>
      </c>
    </row>
    <row r="8317" spans="1:4" ht="25.5" x14ac:dyDescent="0.2">
      <c r="A8317" s="185">
        <v>3747</v>
      </c>
      <c r="B8317" s="186" t="s">
        <v>16925</v>
      </c>
      <c r="C8317" s="185" t="s">
        <v>11314</v>
      </c>
      <c r="D8317" s="187">
        <v>26.29</v>
      </c>
    </row>
    <row r="8318" spans="1:4" ht="25.5" x14ac:dyDescent="0.2">
      <c r="A8318" s="188">
        <v>11649</v>
      </c>
      <c r="B8318" s="189" t="s">
        <v>3928</v>
      </c>
      <c r="C8318" s="188" t="s">
        <v>6</v>
      </c>
      <c r="D8318" s="190">
        <v>190.77</v>
      </c>
    </row>
    <row r="8319" spans="1:4" ht="25.5" x14ac:dyDescent="0.2">
      <c r="A8319" s="185">
        <v>11650</v>
      </c>
      <c r="B8319" s="186" t="s">
        <v>3929</v>
      </c>
      <c r="C8319" s="185" t="s">
        <v>6</v>
      </c>
      <c r="D8319" s="187">
        <v>325.16000000000003</v>
      </c>
    </row>
    <row r="8320" spans="1:4" ht="25.5" x14ac:dyDescent="0.2">
      <c r="A8320" s="188">
        <v>3742</v>
      </c>
      <c r="B8320" s="189" t="s">
        <v>16926</v>
      </c>
      <c r="C8320" s="188" t="s">
        <v>11314</v>
      </c>
      <c r="D8320" s="190">
        <v>34.67</v>
      </c>
    </row>
    <row r="8321" spans="1:4" ht="25.5" x14ac:dyDescent="0.2">
      <c r="A8321" s="185">
        <v>3746</v>
      </c>
      <c r="B8321" s="186" t="s">
        <v>16927</v>
      </c>
      <c r="C8321" s="185" t="s">
        <v>11314</v>
      </c>
      <c r="D8321" s="187">
        <v>40.49</v>
      </c>
    </row>
    <row r="8322" spans="1:4" x14ac:dyDescent="0.2">
      <c r="A8322" s="188">
        <v>13250</v>
      </c>
      <c r="B8322" s="189" t="s">
        <v>3930</v>
      </c>
      <c r="C8322" s="188" t="s">
        <v>6</v>
      </c>
      <c r="D8322" s="190">
        <v>0.52</v>
      </c>
    </row>
    <row r="8323" spans="1:4" x14ac:dyDescent="0.2">
      <c r="A8323" s="185">
        <v>11641</v>
      </c>
      <c r="B8323" s="186" t="s">
        <v>3931</v>
      </c>
      <c r="C8323" s="185" t="s">
        <v>11314</v>
      </c>
      <c r="D8323" s="187">
        <v>8.7100000000000009</v>
      </c>
    </row>
    <row r="8324" spans="1:4" x14ac:dyDescent="0.2">
      <c r="A8324" s="188">
        <v>21106</v>
      </c>
      <c r="B8324" s="189" t="s">
        <v>3932</v>
      </c>
      <c r="C8324" s="188" t="s">
        <v>20</v>
      </c>
      <c r="D8324" s="190">
        <v>24.37</v>
      </c>
    </row>
    <row r="8325" spans="1:4" x14ac:dyDescent="0.2">
      <c r="A8325" s="185">
        <v>3755</v>
      </c>
      <c r="B8325" s="186" t="s">
        <v>3933</v>
      </c>
      <c r="C8325" s="185" t="s">
        <v>6</v>
      </c>
      <c r="D8325" s="187">
        <v>18.29</v>
      </c>
    </row>
    <row r="8326" spans="1:4" x14ac:dyDescent="0.2">
      <c r="A8326" s="188">
        <v>3750</v>
      </c>
      <c r="B8326" s="189" t="s">
        <v>3934</v>
      </c>
      <c r="C8326" s="188" t="s">
        <v>6</v>
      </c>
      <c r="D8326" s="190">
        <v>24.59</v>
      </c>
    </row>
    <row r="8327" spans="1:4" x14ac:dyDescent="0.2">
      <c r="A8327" s="185">
        <v>3756</v>
      </c>
      <c r="B8327" s="186" t="s">
        <v>3935</v>
      </c>
      <c r="C8327" s="185" t="s">
        <v>6</v>
      </c>
      <c r="D8327" s="187">
        <v>45.95</v>
      </c>
    </row>
    <row r="8328" spans="1:4" x14ac:dyDescent="0.2">
      <c r="A8328" s="188">
        <v>39377</v>
      </c>
      <c r="B8328" s="189" t="s">
        <v>3936</v>
      </c>
      <c r="C8328" s="188" t="s">
        <v>6</v>
      </c>
      <c r="D8328" s="190">
        <v>136.12</v>
      </c>
    </row>
    <row r="8329" spans="1:4" x14ac:dyDescent="0.2">
      <c r="A8329" s="185">
        <v>38191</v>
      </c>
      <c r="B8329" s="186" t="s">
        <v>3937</v>
      </c>
      <c r="C8329" s="185" t="s">
        <v>6</v>
      </c>
      <c r="D8329" s="187">
        <v>10.130000000000001</v>
      </c>
    </row>
    <row r="8330" spans="1:4" x14ac:dyDescent="0.2">
      <c r="A8330" s="188">
        <v>39381</v>
      </c>
      <c r="B8330" s="189" t="s">
        <v>3938</v>
      </c>
      <c r="C8330" s="188" t="s">
        <v>6</v>
      </c>
      <c r="D8330" s="190">
        <v>9.4499999999999993</v>
      </c>
    </row>
    <row r="8331" spans="1:4" x14ac:dyDescent="0.2">
      <c r="A8331" s="185">
        <v>38780</v>
      </c>
      <c r="B8331" s="186" t="s">
        <v>3939</v>
      </c>
      <c r="C8331" s="185" t="s">
        <v>6</v>
      </c>
      <c r="D8331" s="187">
        <v>11.56</v>
      </c>
    </row>
    <row r="8332" spans="1:4" x14ac:dyDescent="0.2">
      <c r="A8332" s="188">
        <v>38781</v>
      </c>
      <c r="B8332" s="189" t="s">
        <v>3940</v>
      </c>
      <c r="C8332" s="188" t="s">
        <v>6</v>
      </c>
      <c r="D8332" s="190">
        <v>39.04</v>
      </c>
    </row>
    <row r="8333" spans="1:4" x14ac:dyDescent="0.2">
      <c r="A8333" s="185">
        <v>38192</v>
      </c>
      <c r="B8333" s="186" t="s">
        <v>3941</v>
      </c>
      <c r="C8333" s="185" t="s">
        <v>6</v>
      </c>
      <c r="D8333" s="187">
        <v>70.64</v>
      </c>
    </row>
    <row r="8334" spans="1:4" x14ac:dyDescent="0.2">
      <c r="A8334" s="188">
        <v>3753</v>
      </c>
      <c r="B8334" s="189" t="s">
        <v>3942</v>
      </c>
      <c r="C8334" s="188" t="s">
        <v>6</v>
      </c>
      <c r="D8334" s="190">
        <v>6.18</v>
      </c>
    </row>
    <row r="8335" spans="1:4" x14ac:dyDescent="0.2">
      <c r="A8335" s="185">
        <v>38782</v>
      </c>
      <c r="B8335" s="186" t="s">
        <v>3943</v>
      </c>
      <c r="C8335" s="185" t="s">
        <v>6</v>
      </c>
      <c r="D8335" s="187">
        <v>8.0500000000000007</v>
      </c>
    </row>
    <row r="8336" spans="1:4" x14ac:dyDescent="0.2">
      <c r="A8336" s="188">
        <v>38778</v>
      </c>
      <c r="B8336" s="189" t="s">
        <v>3944</v>
      </c>
      <c r="C8336" s="188" t="s">
        <v>6</v>
      </c>
      <c r="D8336" s="190">
        <v>6.04</v>
      </c>
    </row>
    <row r="8337" spans="1:4" x14ac:dyDescent="0.2">
      <c r="A8337" s="185">
        <v>38779</v>
      </c>
      <c r="B8337" s="186" t="s">
        <v>3945</v>
      </c>
      <c r="C8337" s="185" t="s">
        <v>6</v>
      </c>
      <c r="D8337" s="187">
        <v>6.4</v>
      </c>
    </row>
    <row r="8338" spans="1:4" x14ac:dyDescent="0.2">
      <c r="A8338" s="188">
        <v>39388</v>
      </c>
      <c r="B8338" s="189" t="s">
        <v>3946</v>
      </c>
      <c r="C8338" s="188" t="s">
        <v>6</v>
      </c>
      <c r="D8338" s="190">
        <v>31.21</v>
      </c>
    </row>
    <row r="8339" spans="1:4" x14ac:dyDescent="0.2">
      <c r="A8339" s="185">
        <v>39387</v>
      </c>
      <c r="B8339" s="186" t="s">
        <v>3947</v>
      </c>
      <c r="C8339" s="185" t="s">
        <v>6</v>
      </c>
      <c r="D8339" s="187">
        <v>52.64</v>
      </c>
    </row>
    <row r="8340" spans="1:4" x14ac:dyDescent="0.2">
      <c r="A8340" s="188">
        <v>39386</v>
      </c>
      <c r="B8340" s="189" t="s">
        <v>3948</v>
      </c>
      <c r="C8340" s="188" t="s">
        <v>6</v>
      </c>
      <c r="D8340" s="190">
        <v>34.81</v>
      </c>
    </row>
    <row r="8341" spans="1:4" x14ac:dyDescent="0.2">
      <c r="A8341" s="185">
        <v>38194</v>
      </c>
      <c r="B8341" s="186" t="s">
        <v>3949</v>
      </c>
      <c r="C8341" s="185" t="s">
        <v>6</v>
      </c>
      <c r="D8341" s="187">
        <v>29.68</v>
      </c>
    </row>
    <row r="8342" spans="1:4" x14ac:dyDescent="0.2">
      <c r="A8342" s="188">
        <v>38193</v>
      </c>
      <c r="B8342" s="189" t="s">
        <v>3950</v>
      </c>
      <c r="C8342" s="188" t="s">
        <v>6</v>
      </c>
      <c r="D8342" s="190">
        <v>21.95</v>
      </c>
    </row>
    <row r="8343" spans="1:4" x14ac:dyDescent="0.2">
      <c r="A8343" s="185">
        <v>12216</v>
      </c>
      <c r="B8343" s="186" t="s">
        <v>3951</v>
      </c>
      <c r="C8343" s="185" t="s">
        <v>6</v>
      </c>
      <c r="D8343" s="187">
        <v>35.33</v>
      </c>
    </row>
    <row r="8344" spans="1:4" x14ac:dyDescent="0.2">
      <c r="A8344" s="188">
        <v>3757</v>
      </c>
      <c r="B8344" s="189" t="s">
        <v>3952</v>
      </c>
      <c r="C8344" s="188" t="s">
        <v>6</v>
      </c>
      <c r="D8344" s="190">
        <v>40.85</v>
      </c>
    </row>
    <row r="8345" spans="1:4" x14ac:dyDescent="0.2">
      <c r="A8345" s="185">
        <v>3758</v>
      </c>
      <c r="B8345" s="186" t="s">
        <v>3953</v>
      </c>
      <c r="C8345" s="185" t="s">
        <v>6</v>
      </c>
      <c r="D8345" s="187">
        <v>47.63</v>
      </c>
    </row>
    <row r="8346" spans="1:4" x14ac:dyDescent="0.2">
      <c r="A8346" s="188">
        <v>12214</v>
      </c>
      <c r="B8346" s="189" t="s">
        <v>3954</v>
      </c>
      <c r="C8346" s="188" t="s">
        <v>6</v>
      </c>
      <c r="D8346" s="190">
        <v>16.309999999999999</v>
      </c>
    </row>
    <row r="8347" spans="1:4" x14ac:dyDescent="0.2">
      <c r="A8347" s="185">
        <v>3749</v>
      </c>
      <c r="B8347" s="186" t="s">
        <v>3955</v>
      </c>
      <c r="C8347" s="185" t="s">
        <v>6</v>
      </c>
      <c r="D8347" s="187">
        <v>29.07</v>
      </c>
    </row>
    <row r="8348" spans="1:4" x14ac:dyDescent="0.2">
      <c r="A8348" s="188">
        <v>3751</v>
      </c>
      <c r="B8348" s="189" t="s">
        <v>3956</v>
      </c>
      <c r="C8348" s="188" t="s">
        <v>6</v>
      </c>
      <c r="D8348" s="190">
        <v>39.67</v>
      </c>
    </row>
    <row r="8349" spans="1:4" x14ac:dyDescent="0.2">
      <c r="A8349" s="185">
        <v>39376</v>
      </c>
      <c r="B8349" s="186" t="s">
        <v>3957</v>
      </c>
      <c r="C8349" s="185" t="s">
        <v>6</v>
      </c>
      <c r="D8349" s="187">
        <v>33.44</v>
      </c>
    </row>
    <row r="8350" spans="1:4" x14ac:dyDescent="0.2">
      <c r="A8350" s="188">
        <v>3752</v>
      </c>
      <c r="B8350" s="189" t="s">
        <v>3958</v>
      </c>
      <c r="C8350" s="188" t="s">
        <v>6</v>
      </c>
      <c r="D8350" s="190">
        <v>65.44</v>
      </c>
    </row>
    <row r="8351" spans="1:4" ht="25.5" x14ac:dyDescent="0.2">
      <c r="A8351" s="185">
        <v>746</v>
      </c>
      <c r="B8351" s="186" t="s">
        <v>3959</v>
      </c>
      <c r="C8351" s="185" t="s">
        <v>6</v>
      </c>
      <c r="D8351" s="187">
        <v>1785</v>
      </c>
    </row>
    <row r="8352" spans="1:4" x14ac:dyDescent="0.2">
      <c r="A8352" s="188">
        <v>36521</v>
      </c>
      <c r="B8352" s="189" t="s">
        <v>3960</v>
      </c>
      <c r="C8352" s="188" t="s">
        <v>6</v>
      </c>
      <c r="D8352" s="190">
        <v>110.86</v>
      </c>
    </row>
    <row r="8353" spans="1:4" x14ac:dyDescent="0.2">
      <c r="A8353" s="185">
        <v>36794</v>
      </c>
      <c r="B8353" s="186" t="s">
        <v>3961</v>
      </c>
      <c r="C8353" s="185" t="s">
        <v>6</v>
      </c>
      <c r="D8353" s="187">
        <v>113.01</v>
      </c>
    </row>
    <row r="8354" spans="1:4" x14ac:dyDescent="0.2">
      <c r="A8354" s="188">
        <v>10426</v>
      </c>
      <c r="B8354" s="189" t="s">
        <v>3962</v>
      </c>
      <c r="C8354" s="188" t="s">
        <v>6</v>
      </c>
      <c r="D8354" s="190">
        <v>162.77000000000001</v>
      </c>
    </row>
    <row r="8355" spans="1:4" x14ac:dyDescent="0.2">
      <c r="A8355" s="185">
        <v>10425</v>
      </c>
      <c r="B8355" s="186" t="s">
        <v>3963</v>
      </c>
      <c r="C8355" s="185" t="s">
        <v>6</v>
      </c>
      <c r="D8355" s="187">
        <v>71.78</v>
      </c>
    </row>
    <row r="8356" spans="1:4" x14ac:dyDescent="0.2">
      <c r="A8356" s="188">
        <v>10431</v>
      </c>
      <c r="B8356" s="189" t="s">
        <v>3964</v>
      </c>
      <c r="C8356" s="188" t="s">
        <v>6</v>
      </c>
      <c r="D8356" s="190">
        <v>178.56</v>
      </c>
    </row>
    <row r="8357" spans="1:4" x14ac:dyDescent="0.2">
      <c r="A8357" s="185">
        <v>10429</v>
      </c>
      <c r="B8357" s="186" t="s">
        <v>3965</v>
      </c>
      <c r="C8357" s="185" t="s">
        <v>6</v>
      </c>
      <c r="D8357" s="187">
        <v>85.6</v>
      </c>
    </row>
    <row r="8358" spans="1:4" x14ac:dyDescent="0.2">
      <c r="A8358" s="188">
        <v>20269</v>
      </c>
      <c r="B8358" s="189" t="s">
        <v>3966</v>
      </c>
      <c r="C8358" s="188" t="s">
        <v>6</v>
      </c>
      <c r="D8358" s="190">
        <v>70.55</v>
      </c>
    </row>
    <row r="8359" spans="1:4" x14ac:dyDescent="0.2">
      <c r="A8359" s="185">
        <v>20270</v>
      </c>
      <c r="B8359" s="186" t="s">
        <v>3967</v>
      </c>
      <c r="C8359" s="185" t="s">
        <v>6</v>
      </c>
      <c r="D8359" s="187">
        <v>76.83</v>
      </c>
    </row>
    <row r="8360" spans="1:4" ht="25.5" x14ac:dyDescent="0.2">
      <c r="A8360" s="188">
        <v>11696</v>
      </c>
      <c r="B8360" s="189" t="s">
        <v>3968</v>
      </c>
      <c r="C8360" s="188" t="s">
        <v>6</v>
      </c>
      <c r="D8360" s="190">
        <v>112.24</v>
      </c>
    </row>
    <row r="8361" spans="1:4" ht="25.5" x14ac:dyDescent="0.2">
      <c r="A8361" s="185">
        <v>10427</v>
      </c>
      <c r="B8361" s="186" t="s">
        <v>3969</v>
      </c>
      <c r="C8361" s="185" t="s">
        <v>6</v>
      </c>
      <c r="D8361" s="187">
        <v>201.25</v>
      </c>
    </row>
    <row r="8362" spans="1:4" ht="25.5" x14ac:dyDescent="0.2">
      <c r="A8362" s="188">
        <v>10428</v>
      </c>
      <c r="B8362" s="189" t="s">
        <v>3970</v>
      </c>
      <c r="C8362" s="188" t="s">
        <v>6</v>
      </c>
      <c r="D8362" s="190">
        <v>204.25</v>
      </c>
    </row>
    <row r="8363" spans="1:4" x14ac:dyDescent="0.2">
      <c r="A8363" s="185">
        <v>40932</v>
      </c>
      <c r="B8363" s="186" t="s">
        <v>3971</v>
      </c>
      <c r="C8363" s="185" t="s">
        <v>86</v>
      </c>
      <c r="D8363" s="187">
        <v>5580.78</v>
      </c>
    </row>
    <row r="8364" spans="1:4" x14ac:dyDescent="0.2">
      <c r="A8364" s="188">
        <v>10853</v>
      </c>
      <c r="B8364" s="189" t="s">
        <v>3972</v>
      </c>
      <c r="C8364" s="188" t="s">
        <v>6</v>
      </c>
      <c r="D8364" s="190">
        <v>60.76</v>
      </c>
    </row>
    <row r="8365" spans="1:4" x14ac:dyDescent="0.2">
      <c r="A8365" s="185">
        <v>5093</v>
      </c>
      <c r="B8365" s="186" t="s">
        <v>3973</v>
      </c>
      <c r="C8365" s="185" t="s">
        <v>1864</v>
      </c>
      <c r="D8365" s="187">
        <v>12.05</v>
      </c>
    </row>
    <row r="8366" spans="1:4" ht="25.5" x14ac:dyDescent="0.2">
      <c r="A8366" s="188">
        <v>37768</v>
      </c>
      <c r="B8366" s="189" t="s">
        <v>16928</v>
      </c>
      <c r="C8366" s="188" t="s">
        <v>6</v>
      </c>
      <c r="D8366" s="190">
        <v>70000</v>
      </c>
    </row>
    <row r="8367" spans="1:4" ht="25.5" x14ac:dyDescent="0.2">
      <c r="A8367" s="185">
        <v>37773</v>
      </c>
      <c r="B8367" s="186" t="s">
        <v>16929</v>
      </c>
      <c r="C8367" s="185" t="s">
        <v>6</v>
      </c>
      <c r="D8367" s="187">
        <v>59441.8</v>
      </c>
    </row>
    <row r="8368" spans="1:4" ht="25.5" x14ac:dyDescent="0.2">
      <c r="A8368" s="188">
        <v>37769</v>
      </c>
      <c r="B8368" s="189" t="s">
        <v>16930</v>
      </c>
      <c r="C8368" s="188" t="s">
        <v>6</v>
      </c>
      <c r="D8368" s="190">
        <v>99513.06</v>
      </c>
    </row>
    <row r="8369" spans="1:4" ht="25.5" x14ac:dyDescent="0.2">
      <c r="A8369" s="185">
        <v>37770</v>
      </c>
      <c r="B8369" s="186" t="s">
        <v>16931</v>
      </c>
      <c r="C8369" s="185" t="s">
        <v>6</v>
      </c>
      <c r="D8369" s="187">
        <v>168889.54</v>
      </c>
    </row>
    <row r="8370" spans="1:4" x14ac:dyDescent="0.2">
      <c r="A8370" s="188">
        <v>38382</v>
      </c>
      <c r="B8370" s="189" t="s">
        <v>3974</v>
      </c>
      <c r="C8370" s="188" t="s">
        <v>6</v>
      </c>
      <c r="D8370" s="190">
        <v>7.7</v>
      </c>
    </row>
    <row r="8371" spans="1:4" x14ac:dyDescent="0.2">
      <c r="A8371" s="185">
        <v>6091</v>
      </c>
      <c r="B8371" s="186" t="s">
        <v>3975</v>
      </c>
      <c r="C8371" s="185" t="s">
        <v>10</v>
      </c>
      <c r="D8371" s="187">
        <v>14.78</v>
      </c>
    </row>
    <row r="8372" spans="1:4" x14ac:dyDescent="0.2">
      <c r="A8372" s="188">
        <v>38383</v>
      </c>
      <c r="B8372" s="189" t="s">
        <v>3976</v>
      </c>
      <c r="C8372" s="188" t="s">
        <v>6</v>
      </c>
      <c r="D8372" s="190">
        <v>1.44</v>
      </c>
    </row>
    <row r="8373" spans="1:4" x14ac:dyDescent="0.2">
      <c r="A8373" s="185">
        <v>3768</v>
      </c>
      <c r="B8373" s="186" t="s">
        <v>3977</v>
      </c>
      <c r="C8373" s="185" t="s">
        <v>6</v>
      </c>
      <c r="D8373" s="187">
        <v>2.54</v>
      </c>
    </row>
    <row r="8374" spans="1:4" x14ac:dyDescent="0.2">
      <c r="A8374" s="188">
        <v>3767</v>
      </c>
      <c r="B8374" s="189" t="s">
        <v>3978</v>
      </c>
      <c r="C8374" s="188" t="s">
        <v>6</v>
      </c>
      <c r="D8374" s="190">
        <v>0.6</v>
      </c>
    </row>
    <row r="8375" spans="1:4" ht="25.5" x14ac:dyDescent="0.2">
      <c r="A8375" s="185">
        <v>13192</v>
      </c>
      <c r="B8375" s="186" t="s">
        <v>3979</v>
      </c>
      <c r="C8375" s="185" t="s">
        <v>6</v>
      </c>
      <c r="D8375" s="187">
        <v>3493.58</v>
      </c>
    </row>
    <row r="8376" spans="1:4" ht="25.5" x14ac:dyDescent="0.2">
      <c r="A8376" s="188">
        <v>38413</v>
      </c>
      <c r="B8376" s="189" t="s">
        <v>3980</v>
      </c>
      <c r="C8376" s="188" t="s">
        <v>6</v>
      </c>
      <c r="D8376" s="190">
        <v>577.79</v>
      </c>
    </row>
    <row r="8377" spans="1:4" ht="25.5" x14ac:dyDescent="0.2">
      <c r="A8377" s="185">
        <v>20193</v>
      </c>
      <c r="B8377" s="186" t="s">
        <v>16932</v>
      </c>
      <c r="C8377" s="185" t="s">
        <v>16933</v>
      </c>
      <c r="D8377" s="187">
        <v>3.33</v>
      </c>
    </row>
    <row r="8378" spans="1:4" ht="25.5" x14ac:dyDescent="0.2">
      <c r="A8378" s="188">
        <v>10527</v>
      </c>
      <c r="B8378" s="189" t="s">
        <v>16934</v>
      </c>
      <c r="C8378" s="188" t="s">
        <v>1295</v>
      </c>
      <c r="D8378" s="190">
        <v>10</v>
      </c>
    </row>
    <row r="8379" spans="1:4" ht="38.25" x14ac:dyDescent="0.2">
      <c r="A8379" s="185">
        <v>41805</v>
      </c>
      <c r="B8379" s="186" t="s">
        <v>16935</v>
      </c>
      <c r="C8379" s="185" t="s">
        <v>86</v>
      </c>
      <c r="D8379" s="187">
        <v>500</v>
      </c>
    </row>
    <row r="8380" spans="1:4" ht="25.5" x14ac:dyDescent="0.2">
      <c r="A8380" s="188">
        <v>40271</v>
      </c>
      <c r="B8380" s="189" t="s">
        <v>16936</v>
      </c>
      <c r="C8380" s="188" t="s">
        <v>86</v>
      </c>
      <c r="D8380" s="190">
        <v>6.5</v>
      </c>
    </row>
    <row r="8381" spans="1:4" ht="25.5" x14ac:dyDescent="0.2">
      <c r="A8381" s="185">
        <v>40287</v>
      </c>
      <c r="B8381" s="186" t="s">
        <v>3981</v>
      </c>
      <c r="C8381" s="185" t="s">
        <v>86</v>
      </c>
      <c r="D8381" s="187">
        <v>2.5</v>
      </c>
    </row>
    <row r="8382" spans="1:4" x14ac:dyDescent="0.2">
      <c r="A8382" s="188">
        <v>40295</v>
      </c>
      <c r="B8382" s="189" t="s">
        <v>16937</v>
      </c>
      <c r="C8382" s="188" t="s">
        <v>13</v>
      </c>
      <c r="D8382" s="190">
        <v>2.4500000000000002</v>
      </c>
    </row>
    <row r="8383" spans="1:4" x14ac:dyDescent="0.2">
      <c r="A8383" s="185">
        <v>745</v>
      </c>
      <c r="B8383" s="186" t="s">
        <v>16938</v>
      </c>
      <c r="C8383" s="185" t="s">
        <v>13</v>
      </c>
      <c r="D8383" s="187">
        <v>2.59</v>
      </c>
    </row>
    <row r="8384" spans="1:4" ht="51" x14ac:dyDescent="0.2">
      <c r="A8384" s="188">
        <v>4084</v>
      </c>
      <c r="B8384" s="189" t="s">
        <v>16939</v>
      </c>
      <c r="C8384" s="188" t="s">
        <v>13</v>
      </c>
      <c r="D8384" s="190">
        <v>2.25</v>
      </c>
    </row>
    <row r="8385" spans="1:4" ht="51" x14ac:dyDescent="0.2">
      <c r="A8385" s="185">
        <v>743</v>
      </c>
      <c r="B8385" s="186" t="s">
        <v>16940</v>
      </c>
      <c r="C8385" s="185" t="s">
        <v>13</v>
      </c>
      <c r="D8385" s="187">
        <v>2.25</v>
      </c>
    </row>
    <row r="8386" spans="1:4" ht="51" x14ac:dyDescent="0.2">
      <c r="A8386" s="188">
        <v>40293</v>
      </c>
      <c r="B8386" s="189" t="s">
        <v>16941</v>
      </c>
      <c r="C8386" s="188" t="s">
        <v>13</v>
      </c>
      <c r="D8386" s="190">
        <v>2.7</v>
      </c>
    </row>
    <row r="8387" spans="1:4" ht="51" x14ac:dyDescent="0.2">
      <c r="A8387" s="185">
        <v>40294</v>
      </c>
      <c r="B8387" s="186" t="s">
        <v>16942</v>
      </c>
      <c r="C8387" s="185" t="s">
        <v>13</v>
      </c>
      <c r="D8387" s="187">
        <v>2.25</v>
      </c>
    </row>
    <row r="8388" spans="1:4" ht="51" x14ac:dyDescent="0.2">
      <c r="A8388" s="188">
        <v>4085</v>
      </c>
      <c r="B8388" s="189" t="s">
        <v>16943</v>
      </c>
      <c r="C8388" s="188" t="s">
        <v>13</v>
      </c>
      <c r="D8388" s="190">
        <v>3.15</v>
      </c>
    </row>
    <row r="8389" spans="1:4" ht="63.75" x14ac:dyDescent="0.2">
      <c r="A8389" s="185">
        <v>1383</v>
      </c>
      <c r="B8389" s="186" t="s">
        <v>16944</v>
      </c>
      <c r="C8389" s="185" t="s">
        <v>13</v>
      </c>
      <c r="D8389" s="187">
        <v>2.7</v>
      </c>
    </row>
    <row r="8390" spans="1:4" ht="25.5" x14ac:dyDescent="0.2">
      <c r="A8390" s="188">
        <v>10775</v>
      </c>
      <c r="B8390" s="189" t="s">
        <v>16945</v>
      </c>
      <c r="C8390" s="188" t="s">
        <v>86</v>
      </c>
      <c r="D8390" s="190">
        <v>515</v>
      </c>
    </row>
    <row r="8391" spans="1:4" ht="25.5" x14ac:dyDescent="0.2">
      <c r="A8391" s="185">
        <v>10776</v>
      </c>
      <c r="B8391" s="186" t="s">
        <v>16946</v>
      </c>
      <c r="C8391" s="185" t="s">
        <v>86</v>
      </c>
      <c r="D8391" s="187">
        <v>402.34</v>
      </c>
    </row>
    <row r="8392" spans="1:4" ht="25.5" x14ac:dyDescent="0.2">
      <c r="A8392" s="188">
        <v>10779</v>
      </c>
      <c r="B8392" s="189" t="s">
        <v>16947</v>
      </c>
      <c r="C8392" s="188" t="s">
        <v>86</v>
      </c>
      <c r="D8392" s="190">
        <v>643.75</v>
      </c>
    </row>
    <row r="8393" spans="1:4" ht="25.5" x14ac:dyDescent="0.2">
      <c r="A8393" s="185">
        <v>10777</v>
      </c>
      <c r="B8393" s="186" t="s">
        <v>16948</v>
      </c>
      <c r="C8393" s="185" t="s">
        <v>86</v>
      </c>
      <c r="D8393" s="187">
        <v>584.73</v>
      </c>
    </row>
    <row r="8394" spans="1:4" ht="25.5" x14ac:dyDescent="0.2">
      <c r="A8394" s="188">
        <v>10778</v>
      </c>
      <c r="B8394" s="189" t="s">
        <v>16949</v>
      </c>
      <c r="C8394" s="188" t="s">
        <v>86</v>
      </c>
      <c r="D8394" s="190">
        <v>643.75</v>
      </c>
    </row>
    <row r="8395" spans="1:4" x14ac:dyDescent="0.2">
      <c r="A8395" s="185">
        <v>40339</v>
      </c>
      <c r="B8395" s="186" t="s">
        <v>16950</v>
      </c>
      <c r="C8395" s="185" t="s">
        <v>86</v>
      </c>
      <c r="D8395" s="187">
        <v>2.5</v>
      </c>
    </row>
    <row r="8396" spans="1:4" ht="38.25" x14ac:dyDescent="0.2">
      <c r="A8396" s="188">
        <v>3355</v>
      </c>
      <c r="B8396" s="189" t="s">
        <v>16951</v>
      </c>
      <c r="C8396" s="188" t="s">
        <v>13</v>
      </c>
      <c r="D8396" s="190">
        <v>30.6</v>
      </c>
    </row>
    <row r="8397" spans="1:4" ht="38.25" x14ac:dyDescent="0.2">
      <c r="A8397" s="185">
        <v>39814</v>
      </c>
      <c r="B8397" s="186" t="s">
        <v>16952</v>
      </c>
      <c r="C8397" s="185" t="s">
        <v>13</v>
      </c>
      <c r="D8397" s="187">
        <v>57.37</v>
      </c>
    </row>
    <row r="8398" spans="1:4" ht="38.25" x14ac:dyDescent="0.2">
      <c r="A8398" s="188">
        <v>10749</v>
      </c>
      <c r="B8398" s="189" t="s">
        <v>16953</v>
      </c>
      <c r="C8398" s="188" t="s">
        <v>86</v>
      </c>
      <c r="D8398" s="190">
        <v>4.58</v>
      </c>
    </row>
    <row r="8399" spans="1:4" ht="25.5" x14ac:dyDescent="0.2">
      <c r="A8399" s="185">
        <v>40290</v>
      </c>
      <c r="B8399" s="186" t="s">
        <v>16954</v>
      </c>
      <c r="C8399" s="185" t="s">
        <v>86</v>
      </c>
      <c r="D8399" s="187">
        <v>6.6</v>
      </c>
    </row>
    <row r="8400" spans="1:4" ht="25.5" x14ac:dyDescent="0.2">
      <c r="A8400" s="188">
        <v>3346</v>
      </c>
      <c r="B8400" s="189" t="s">
        <v>16955</v>
      </c>
      <c r="C8400" s="188" t="s">
        <v>13</v>
      </c>
      <c r="D8400" s="190">
        <v>13.5</v>
      </c>
    </row>
    <row r="8401" spans="1:4" ht="25.5" x14ac:dyDescent="0.2">
      <c r="A8401" s="185">
        <v>3348</v>
      </c>
      <c r="B8401" s="186" t="s">
        <v>16956</v>
      </c>
      <c r="C8401" s="185" t="s">
        <v>13</v>
      </c>
      <c r="D8401" s="187">
        <v>16.149999999999999</v>
      </c>
    </row>
    <row r="8402" spans="1:4" ht="25.5" x14ac:dyDescent="0.2">
      <c r="A8402" s="188">
        <v>3345</v>
      </c>
      <c r="B8402" s="189" t="s">
        <v>16957</v>
      </c>
      <c r="C8402" s="188" t="s">
        <v>13</v>
      </c>
      <c r="D8402" s="190">
        <v>10.43</v>
      </c>
    </row>
    <row r="8403" spans="1:4" ht="25.5" x14ac:dyDescent="0.2">
      <c r="A8403" s="185">
        <v>39833</v>
      </c>
      <c r="B8403" s="186" t="s">
        <v>16958</v>
      </c>
      <c r="C8403" s="185" t="s">
        <v>13</v>
      </c>
      <c r="D8403" s="187">
        <v>22.12</v>
      </c>
    </row>
    <row r="8404" spans="1:4" ht="25.5" x14ac:dyDescent="0.2">
      <c r="A8404" s="188">
        <v>39834</v>
      </c>
      <c r="B8404" s="189" t="s">
        <v>16959</v>
      </c>
      <c r="C8404" s="188" t="s">
        <v>13</v>
      </c>
      <c r="D8404" s="190">
        <v>37.96</v>
      </c>
    </row>
    <row r="8405" spans="1:4" ht="25.5" x14ac:dyDescent="0.2">
      <c r="A8405" s="185">
        <v>39835</v>
      </c>
      <c r="B8405" s="186" t="s">
        <v>16960</v>
      </c>
      <c r="C8405" s="185" t="s">
        <v>13</v>
      </c>
      <c r="D8405" s="187">
        <v>46.28</v>
      </c>
    </row>
    <row r="8406" spans="1:4" x14ac:dyDescent="0.2">
      <c r="A8406" s="188">
        <v>7252</v>
      </c>
      <c r="B8406" s="189" t="s">
        <v>16961</v>
      </c>
      <c r="C8406" s="188" t="s">
        <v>13</v>
      </c>
      <c r="D8406" s="190">
        <v>1.58</v>
      </c>
    </row>
    <row r="8407" spans="1:4" x14ac:dyDescent="0.2">
      <c r="A8407" s="185">
        <v>4778</v>
      </c>
      <c r="B8407" s="186" t="s">
        <v>16962</v>
      </c>
      <c r="C8407" s="185" t="s">
        <v>13</v>
      </c>
      <c r="D8407" s="187">
        <v>5.53</v>
      </c>
    </row>
    <row r="8408" spans="1:4" x14ac:dyDescent="0.2">
      <c r="A8408" s="188">
        <v>4780</v>
      </c>
      <c r="B8408" s="189" t="s">
        <v>16963</v>
      </c>
      <c r="C8408" s="188" t="s">
        <v>13</v>
      </c>
      <c r="D8408" s="190">
        <v>5.99</v>
      </c>
    </row>
    <row r="8409" spans="1:4" x14ac:dyDescent="0.2">
      <c r="A8409" s="185">
        <v>10809</v>
      </c>
      <c r="B8409" s="186" t="s">
        <v>16964</v>
      </c>
      <c r="C8409" s="185" t="s">
        <v>13</v>
      </c>
      <c r="D8409" s="187">
        <v>0.94</v>
      </c>
    </row>
    <row r="8410" spans="1:4" ht="25.5" x14ac:dyDescent="0.2">
      <c r="A8410" s="188">
        <v>10811</v>
      </c>
      <c r="B8410" s="189" t="s">
        <v>16965</v>
      </c>
      <c r="C8410" s="188" t="s">
        <v>13</v>
      </c>
      <c r="D8410" s="190">
        <v>0.81</v>
      </c>
    </row>
    <row r="8411" spans="1:4" ht="25.5" x14ac:dyDescent="0.2">
      <c r="A8411" s="185">
        <v>7247</v>
      </c>
      <c r="B8411" s="186" t="s">
        <v>16966</v>
      </c>
      <c r="C8411" s="185" t="s">
        <v>13</v>
      </c>
      <c r="D8411" s="187">
        <v>1.58</v>
      </c>
    </row>
    <row r="8412" spans="1:4" ht="25.5" x14ac:dyDescent="0.2">
      <c r="A8412" s="188">
        <v>40275</v>
      </c>
      <c r="B8412" s="189" t="s">
        <v>16967</v>
      </c>
      <c r="C8412" s="188" t="s">
        <v>86</v>
      </c>
      <c r="D8412" s="190">
        <v>10</v>
      </c>
    </row>
    <row r="8413" spans="1:4" x14ac:dyDescent="0.2">
      <c r="A8413" s="185">
        <v>3777</v>
      </c>
      <c r="B8413" s="186" t="s">
        <v>3982</v>
      </c>
      <c r="C8413" s="185" t="s">
        <v>11314</v>
      </c>
      <c r="D8413" s="187">
        <v>0.88</v>
      </c>
    </row>
    <row r="8414" spans="1:4" x14ac:dyDescent="0.2">
      <c r="A8414" s="188">
        <v>3779</v>
      </c>
      <c r="B8414" s="189" t="s">
        <v>3983</v>
      </c>
      <c r="C8414" s="188" t="s">
        <v>21</v>
      </c>
      <c r="D8414" s="190">
        <v>7.33</v>
      </c>
    </row>
    <row r="8415" spans="1:4" x14ac:dyDescent="0.2">
      <c r="A8415" s="185">
        <v>3798</v>
      </c>
      <c r="B8415" s="186" t="s">
        <v>3984</v>
      </c>
      <c r="C8415" s="185" t="s">
        <v>6</v>
      </c>
      <c r="D8415" s="187">
        <v>32.299999999999997</v>
      </c>
    </row>
    <row r="8416" spans="1:4" ht="25.5" x14ac:dyDescent="0.2">
      <c r="A8416" s="188">
        <v>38769</v>
      </c>
      <c r="B8416" s="189" t="s">
        <v>16968</v>
      </c>
      <c r="C8416" s="188" t="s">
        <v>6</v>
      </c>
      <c r="D8416" s="190">
        <v>25.22</v>
      </c>
    </row>
    <row r="8417" spans="1:4" ht="38.25" x14ac:dyDescent="0.2">
      <c r="A8417" s="185">
        <v>39510</v>
      </c>
      <c r="B8417" s="186" t="s">
        <v>16969</v>
      </c>
      <c r="C8417" s="185" t="s">
        <v>6</v>
      </c>
      <c r="D8417" s="187">
        <v>102.09</v>
      </c>
    </row>
    <row r="8418" spans="1:4" ht="25.5" x14ac:dyDescent="0.2">
      <c r="A8418" s="188">
        <v>38776</v>
      </c>
      <c r="B8418" s="189" t="s">
        <v>16970</v>
      </c>
      <c r="C8418" s="188" t="s">
        <v>6</v>
      </c>
      <c r="D8418" s="190">
        <v>108.34</v>
      </c>
    </row>
    <row r="8419" spans="1:4" ht="25.5" x14ac:dyDescent="0.2">
      <c r="A8419" s="185">
        <v>38774</v>
      </c>
      <c r="B8419" s="186" t="s">
        <v>16971</v>
      </c>
      <c r="C8419" s="185" t="s">
        <v>6</v>
      </c>
      <c r="D8419" s="187">
        <v>25.57</v>
      </c>
    </row>
    <row r="8420" spans="1:4" ht="25.5" x14ac:dyDescent="0.2">
      <c r="A8420" s="188">
        <v>38889</v>
      </c>
      <c r="B8420" s="189" t="s">
        <v>16972</v>
      </c>
      <c r="C8420" s="188" t="s">
        <v>6</v>
      </c>
      <c r="D8420" s="190">
        <v>19.329999999999998</v>
      </c>
    </row>
    <row r="8421" spans="1:4" ht="25.5" x14ac:dyDescent="0.2">
      <c r="A8421" s="185">
        <v>38784</v>
      </c>
      <c r="B8421" s="186" t="s">
        <v>16973</v>
      </c>
      <c r="C8421" s="185" t="s">
        <v>6</v>
      </c>
      <c r="D8421" s="187">
        <v>25.86</v>
      </c>
    </row>
    <row r="8422" spans="1:4" ht="25.5" x14ac:dyDescent="0.2">
      <c r="A8422" s="188">
        <v>3788</v>
      </c>
      <c r="B8422" s="189" t="s">
        <v>16974</v>
      </c>
      <c r="C8422" s="188" t="s">
        <v>6</v>
      </c>
      <c r="D8422" s="190">
        <v>26.95</v>
      </c>
    </row>
    <row r="8423" spans="1:4" ht="25.5" x14ac:dyDescent="0.2">
      <c r="A8423" s="185">
        <v>12230</v>
      </c>
      <c r="B8423" s="186" t="s">
        <v>16975</v>
      </c>
      <c r="C8423" s="185" t="s">
        <v>6</v>
      </c>
      <c r="D8423" s="187">
        <v>6.93</v>
      </c>
    </row>
    <row r="8424" spans="1:4" ht="25.5" x14ac:dyDescent="0.2">
      <c r="A8424" s="188">
        <v>3780</v>
      </c>
      <c r="B8424" s="189" t="s">
        <v>16976</v>
      </c>
      <c r="C8424" s="188" t="s">
        <v>6</v>
      </c>
      <c r="D8424" s="190">
        <v>39.770000000000003</v>
      </c>
    </row>
    <row r="8425" spans="1:4" ht="25.5" x14ac:dyDescent="0.2">
      <c r="A8425" s="185">
        <v>12231</v>
      </c>
      <c r="B8425" s="186" t="s">
        <v>16977</v>
      </c>
      <c r="C8425" s="185" t="s">
        <v>6</v>
      </c>
      <c r="D8425" s="187">
        <v>11.53</v>
      </c>
    </row>
    <row r="8426" spans="1:4" ht="25.5" x14ac:dyDescent="0.2">
      <c r="A8426" s="188">
        <v>3811</v>
      </c>
      <c r="B8426" s="189" t="s">
        <v>16978</v>
      </c>
      <c r="C8426" s="188" t="s">
        <v>6</v>
      </c>
      <c r="D8426" s="190">
        <v>37.35</v>
      </c>
    </row>
    <row r="8427" spans="1:4" ht="25.5" x14ac:dyDescent="0.2">
      <c r="A8427" s="185">
        <v>12232</v>
      </c>
      <c r="B8427" s="186" t="s">
        <v>16979</v>
      </c>
      <c r="C8427" s="185" t="s">
        <v>6</v>
      </c>
      <c r="D8427" s="187">
        <v>12.08</v>
      </c>
    </row>
    <row r="8428" spans="1:4" ht="25.5" x14ac:dyDescent="0.2">
      <c r="A8428" s="188">
        <v>3799</v>
      </c>
      <c r="B8428" s="189" t="s">
        <v>16980</v>
      </c>
      <c r="C8428" s="188" t="s">
        <v>6</v>
      </c>
      <c r="D8428" s="190">
        <v>52.83</v>
      </c>
    </row>
    <row r="8429" spans="1:4" ht="25.5" x14ac:dyDescent="0.2">
      <c r="A8429" s="185">
        <v>12239</v>
      </c>
      <c r="B8429" s="186" t="s">
        <v>16981</v>
      </c>
      <c r="C8429" s="185" t="s">
        <v>6</v>
      </c>
      <c r="D8429" s="187">
        <v>15.81</v>
      </c>
    </row>
    <row r="8430" spans="1:4" ht="25.5" x14ac:dyDescent="0.2">
      <c r="A8430" s="188">
        <v>38773</v>
      </c>
      <c r="B8430" s="189" t="s">
        <v>16982</v>
      </c>
      <c r="C8430" s="188" t="s">
        <v>6</v>
      </c>
      <c r="D8430" s="190">
        <v>2.5299999999999998</v>
      </c>
    </row>
    <row r="8431" spans="1:4" x14ac:dyDescent="0.2">
      <c r="A8431" s="185">
        <v>12271</v>
      </c>
      <c r="B8431" s="186" t="s">
        <v>3985</v>
      </c>
      <c r="C8431" s="185" t="s">
        <v>6</v>
      </c>
      <c r="D8431" s="187">
        <v>141.44999999999999</v>
      </c>
    </row>
    <row r="8432" spans="1:4" x14ac:dyDescent="0.2">
      <c r="A8432" s="188">
        <v>12245</v>
      </c>
      <c r="B8432" s="189" t="s">
        <v>3986</v>
      </c>
      <c r="C8432" s="188" t="s">
        <v>6</v>
      </c>
      <c r="D8432" s="190">
        <v>61.35</v>
      </c>
    </row>
    <row r="8433" spans="1:4" ht="25.5" x14ac:dyDescent="0.2">
      <c r="A8433" s="185">
        <v>38785</v>
      </c>
      <c r="B8433" s="186" t="s">
        <v>16983</v>
      </c>
      <c r="C8433" s="185" t="s">
        <v>6</v>
      </c>
      <c r="D8433" s="187">
        <v>66.97</v>
      </c>
    </row>
    <row r="8434" spans="1:4" ht="25.5" x14ac:dyDescent="0.2">
      <c r="A8434" s="188">
        <v>38786</v>
      </c>
      <c r="B8434" s="189" t="s">
        <v>16984</v>
      </c>
      <c r="C8434" s="188" t="s">
        <v>6</v>
      </c>
      <c r="D8434" s="190">
        <v>82.49</v>
      </c>
    </row>
    <row r="8435" spans="1:4" x14ac:dyDescent="0.2">
      <c r="A8435" s="185">
        <v>39385</v>
      </c>
      <c r="B8435" s="186" t="s">
        <v>16985</v>
      </c>
      <c r="C8435" s="185" t="s">
        <v>6</v>
      </c>
      <c r="D8435" s="187">
        <v>62.4</v>
      </c>
    </row>
    <row r="8436" spans="1:4" x14ac:dyDescent="0.2">
      <c r="A8436" s="188">
        <v>39389</v>
      </c>
      <c r="B8436" s="189" t="s">
        <v>16986</v>
      </c>
      <c r="C8436" s="188" t="s">
        <v>6</v>
      </c>
      <c r="D8436" s="190">
        <v>51.75</v>
      </c>
    </row>
    <row r="8437" spans="1:4" x14ac:dyDescent="0.2">
      <c r="A8437" s="185">
        <v>39390</v>
      </c>
      <c r="B8437" s="186" t="s">
        <v>16987</v>
      </c>
      <c r="C8437" s="185" t="s">
        <v>6</v>
      </c>
      <c r="D8437" s="187">
        <v>100.24</v>
      </c>
    </row>
    <row r="8438" spans="1:4" x14ac:dyDescent="0.2">
      <c r="A8438" s="188">
        <v>39391</v>
      </c>
      <c r="B8438" s="189" t="s">
        <v>16988</v>
      </c>
      <c r="C8438" s="188" t="s">
        <v>6</v>
      </c>
      <c r="D8438" s="190">
        <v>185.52</v>
      </c>
    </row>
    <row r="8439" spans="1:4" ht="25.5" x14ac:dyDescent="0.2">
      <c r="A8439" s="185">
        <v>3803</v>
      </c>
      <c r="B8439" s="186" t="s">
        <v>16989</v>
      </c>
      <c r="C8439" s="185" t="s">
        <v>6</v>
      </c>
      <c r="D8439" s="187">
        <v>23.92</v>
      </c>
    </row>
    <row r="8440" spans="1:4" ht="25.5" x14ac:dyDescent="0.2">
      <c r="A8440" s="188">
        <v>38770</v>
      </c>
      <c r="B8440" s="189" t="s">
        <v>16990</v>
      </c>
      <c r="C8440" s="188" t="s">
        <v>6</v>
      </c>
      <c r="D8440" s="190">
        <v>27.69</v>
      </c>
    </row>
    <row r="8441" spans="1:4" x14ac:dyDescent="0.2">
      <c r="A8441" s="185">
        <v>12267</v>
      </c>
      <c r="B8441" s="186" t="s">
        <v>3987</v>
      </c>
      <c r="C8441" s="185" t="s">
        <v>6</v>
      </c>
      <c r="D8441" s="187">
        <v>81.16</v>
      </c>
    </row>
    <row r="8442" spans="1:4" ht="25.5" x14ac:dyDescent="0.2">
      <c r="A8442" s="188">
        <v>12266</v>
      </c>
      <c r="B8442" s="189" t="s">
        <v>16991</v>
      </c>
      <c r="C8442" s="188" t="s">
        <v>6</v>
      </c>
      <c r="D8442" s="190">
        <v>41.54</v>
      </c>
    </row>
    <row r="8443" spans="1:4" ht="25.5" x14ac:dyDescent="0.2">
      <c r="A8443" s="185">
        <v>39378</v>
      </c>
      <c r="B8443" s="186" t="s">
        <v>16992</v>
      </c>
      <c r="C8443" s="185" t="s">
        <v>6</v>
      </c>
      <c r="D8443" s="187">
        <v>29.45</v>
      </c>
    </row>
    <row r="8444" spans="1:4" ht="25.5" x14ac:dyDescent="0.2">
      <c r="A8444" s="188">
        <v>38775</v>
      </c>
      <c r="B8444" s="189" t="s">
        <v>16993</v>
      </c>
      <c r="C8444" s="188" t="s">
        <v>6</v>
      </c>
      <c r="D8444" s="190">
        <v>31.22</v>
      </c>
    </row>
    <row r="8445" spans="1:4" x14ac:dyDescent="0.2">
      <c r="A8445" s="185">
        <v>21119</v>
      </c>
      <c r="B8445" s="186" t="s">
        <v>3988</v>
      </c>
      <c r="C8445" s="185" t="s">
        <v>6</v>
      </c>
      <c r="D8445" s="187">
        <v>1.35</v>
      </c>
    </row>
    <row r="8446" spans="1:4" x14ac:dyDescent="0.2">
      <c r="A8446" s="188">
        <v>37974</v>
      </c>
      <c r="B8446" s="189" t="s">
        <v>3989</v>
      </c>
      <c r="C8446" s="188" t="s">
        <v>6</v>
      </c>
      <c r="D8446" s="190">
        <v>2.0099999999999998</v>
      </c>
    </row>
    <row r="8447" spans="1:4" x14ac:dyDescent="0.2">
      <c r="A8447" s="185">
        <v>37975</v>
      </c>
      <c r="B8447" s="186" t="s">
        <v>3990</v>
      </c>
      <c r="C8447" s="185" t="s">
        <v>6</v>
      </c>
      <c r="D8447" s="187">
        <v>4.08</v>
      </c>
    </row>
    <row r="8448" spans="1:4" x14ac:dyDescent="0.2">
      <c r="A8448" s="188">
        <v>37976</v>
      </c>
      <c r="B8448" s="189" t="s">
        <v>3991</v>
      </c>
      <c r="C8448" s="188" t="s">
        <v>6</v>
      </c>
      <c r="D8448" s="190">
        <v>8.3800000000000008</v>
      </c>
    </row>
    <row r="8449" spans="1:4" x14ac:dyDescent="0.2">
      <c r="A8449" s="185">
        <v>37977</v>
      </c>
      <c r="B8449" s="186" t="s">
        <v>3992</v>
      </c>
      <c r="C8449" s="185" t="s">
        <v>6</v>
      </c>
      <c r="D8449" s="187">
        <v>11.52</v>
      </c>
    </row>
    <row r="8450" spans="1:4" x14ac:dyDescent="0.2">
      <c r="A8450" s="188">
        <v>37978</v>
      </c>
      <c r="B8450" s="189" t="s">
        <v>3993</v>
      </c>
      <c r="C8450" s="188" t="s">
        <v>6</v>
      </c>
      <c r="D8450" s="190">
        <v>23.35</v>
      </c>
    </row>
    <row r="8451" spans="1:4" x14ac:dyDescent="0.2">
      <c r="A8451" s="185">
        <v>37979</v>
      </c>
      <c r="B8451" s="186" t="s">
        <v>3994</v>
      </c>
      <c r="C8451" s="185" t="s">
        <v>6</v>
      </c>
      <c r="D8451" s="187">
        <v>100.32</v>
      </c>
    </row>
    <row r="8452" spans="1:4" x14ac:dyDescent="0.2">
      <c r="A8452" s="188">
        <v>37980</v>
      </c>
      <c r="B8452" s="189" t="s">
        <v>3995</v>
      </c>
      <c r="C8452" s="188" t="s">
        <v>6</v>
      </c>
      <c r="D8452" s="190">
        <v>112.74</v>
      </c>
    </row>
    <row r="8453" spans="1:4" ht="25.5" x14ac:dyDescent="0.2">
      <c r="A8453" s="185">
        <v>36147</v>
      </c>
      <c r="B8453" s="186" t="s">
        <v>3996</v>
      </c>
      <c r="C8453" s="185" t="s">
        <v>1864</v>
      </c>
      <c r="D8453" s="187">
        <v>245.82</v>
      </c>
    </row>
    <row r="8454" spans="1:4" x14ac:dyDescent="0.2">
      <c r="A8454" s="188">
        <v>12731</v>
      </c>
      <c r="B8454" s="189" t="s">
        <v>3997</v>
      </c>
      <c r="C8454" s="188" t="s">
        <v>6</v>
      </c>
      <c r="D8454" s="190">
        <v>174.52</v>
      </c>
    </row>
    <row r="8455" spans="1:4" x14ac:dyDescent="0.2">
      <c r="A8455" s="185">
        <v>12723</v>
      </c>
      <c r="B8455" s="186" t="s">
        <v>3998</v>
      </c>
      <c r="C8455" s="185" t="s">
        <v>6</v>
      </c>
      <c r="D8455" s="187">
        <v>1.35</v>
      </c>
    </row>
    <row r="8456" spans="1:4" x14ac:dyDescent="0.2">
      <c r="A8456" s="188">
        <v>12724</v>
      </c>
      <c r="B8456" s="189" t="s">
        <v>3999</v>
      </c>
      <c r="C8456" s="188" t="s">
        <v>6</v>
      </c>
      <c r="D8456" s="190">
        <v>2.6</v>
      </c>
    </row>
    <row r="8457" spans="1:4" x14ac:dyDescent="0.2">
      <c r="A8457" s="185">
        <v>12725</v>
      </c>
      <c r="B8457" s="186" t="s">
        <v>4000</v>
      </c>
      <c r="C8457" s="185" t="s">
        <v>6</v>
      </c>
      <c r="D8457" s="187">
        <v>5.21</v>
      </c>
    </row>
    <row r="8458" spans="1:4" x14ac:dyDescent="0.2">
      <c r="A8458" s="188">
        <v>12726</v>
      </c>
      <c r="B8458" s="189" t="s">
        <v>4001</v>
      </c>
      <c r="C8458" s="188" t="s">
        <v>6</v>
      </c>
      <c r="D8458" s="190">
        <v>11.51</v>
      </c>
    </row>
    <row r="8459" spans="1:4" x14ac:dyDescent="0.2">
      <c r="A8459" s="185">
        <v>12727</v>
      </c>
      <c r="B8459" s="186" t="s">
        <v>4002</v>
      </c>
      <c r="C8459" s="185" t="s">
        <v>6</v>
      </c>
      <c r="D8459" s="187">
        <v>14.6</v>
      </c>
    </row>
    <row r="8460" spans="1:4" x14ac:dyDescent="0.2">
      <c r="A8460" s="188">
        <v>12728</v>
      </c>
      <c r="B8460" s="189" t="s">
        <v>4003</v>
      </c>
      <c r="C8460" s="188" t="s">
        <v>6</v>
      </c>
      <c r="D8460" s="190">
        <v>23.85</v>
      </c>
    </row>
    <row r="8461" spans="1:4" x14ac:dyDescent="0.2">
      <c r="A8461" s="185">
        <v>12729</v>
      </c>
      <c r="B8461" s="186" t="s">
        <v>4004</v>
      </c>
      <c r="C8461" s="185" t="s">
        <v>6</v>
      </c>
      <c r="D8461" s="187">
        <v>78.17</v>
      </c>
    </row>
    <row r="8462" spans="1:4" x14ac:dyDescent="0.2">
      <c r="A8462" s="188">
        <v>12730</v>
      </c>
      <c r="B8462" s="189" t="s">
        <v>4005</v>
      </c>
      <c r="C8462" s="188" t="s">
        <v>6</v>
      </c>
      <c r="D8462" s="190">
        <v>119.68</v>
      </c>
    </row>
    <row r="8463" spans="1:4" x14ac:dyDescent="0.2">
      <c r="A8463" s="185">
        <v>3840</v>
      </c>
      <c r="B8463" s="186" t="s">
        <v>4006</v>
      </c>
      <c r="C8463" s="185" t="s">
        <v>6</v>
      </c>
      <c r="D8463" s="187">
        <v>21.56</v>
      </c>
    </row>
    <row r="8464" spans="1:4" x14ac:dyDescent="0.2">
      <c r="A8464" s="188">
        <v>3838</v>
      </c>
      <c r="B8464" s="189" t="s">
        <v>4007</v>
      </c>
      <c r="C8464" s="188" t="s">
        <v>6</v>
      </c>
      <c r="D8464" s="190">
        <v>51.39</v>
      </c>
    </row>
    <row r="8465" spans="1:4" x14ac:dyDescent="0.2">
      <c r="A8465" s="185">
        <v>3844</v>
      </c>
      <c r="B8465" s="186" t="s">
        <v>4008</v>
      </c>
      <c r="C8465" s="185" t="s">
        <v>6</v>
      </c>
      <c r="D8465" s="187">
        <v>145.33000000000001</v>
      </c>
    </row>
    <row r="8466" spans="1:4" x14ac:dyDescent="0.2">
      <c r="A8466" s="188">
        <v>3839</v>
      </c>
      <c r="B8466" s="189" t="s">
        <v>4009</v>
      </c>
      <c r="C8466" s="188" t="s">
        <v>6</v>
      </c>
      <c r="D8466" s="190">
        <v>178.44</v>
      </c>
    </row>
    <row r="8467" spans="1:4" x14ac:dyDescent="0.2">
      <c r="A8467" s="185">
        <v>3843</v>
      </c>
      <c r="B8467" s="186" t="s">
        <v>4010</v>
      </c>
      <c r="C8467" s="185" t="s">
        <v>6</v>
      </c>
      <c r="D8467" s="187">
        <v>304.32</v>
      </c>
    </row>
    <row r="8468" spans="1:4" x14ac:dyDescent="0.2">
      <c r="A8468" s="188">
        <v>3900</v>
      </c>
      <c r="B8468" s="189" t="s">
        <v>4011</v>
      </c>
      <c r="C8468" s="188" t="s">
        <v>6</v>
      </c>
      <c r="D8468" s="190">
        <v>26.65</v>
      </c>
    </row>
    <row r="8469" spans="1:4" x14ac:dyDescent="0.2">
      <c r="A8469" s="185">
        <v>3846</v>
      </c>
      <c r="B8469" s="186" t="s">
        <v>4012</v>
      </c>
      <c r="C8469" s="185" t="s">
        <v>6</v>
      </c>
      <c r="D8469" s="187">
        <v>8.3000000000000007</v>
      </c>
    </row>
    <row r="8470" spans="1:4" x14ac:dyDescent="0.2">
      <c r="A8470" s="188">
        <v>3886</v>
      </c>
      <c r="B8470" s="189" t="s">
        <v>4013</v>
      </c>
      <c r="C8470" s="188" t="s">
        <v>6</v>
      </c>
      <c r="D8470" s="190">
        <v>11.68</v>
      </c>
    </row>
    <row r="8471" spans="1:4" x14ac:dyDescent="0.2">
      <c r="A8471" s="185">
        <v>3854</v>
      </c>
      <c r="B8471" s="186" t="s">
        <v>4014</v>
      </c>
      <c r="C8471" s="185" t="s">
        <v>6</v>
      </c>
      <c r="D8471" s="187">
        <v>7.12</v>
      </c>
    </row>
    <row r="8472" spans="1:4" x14ac:dyDescent="0.2">
      <c r="A8472" s="188">
        <v>3873</v>
      </c>
      <c r="B8472" s="189" t="s">
        <v>4015</v>
      </c>
      <c r="C8472" s="188" t="s">
        <v>6</v>
      </c>
      <c r="D8472" s="190">
        <v>10.050000000000001</v>
      </c>
    </row>
    <row r="8473" spans="1:4" x14ac:dyDescent="0.2">
      <c r="A8473" s="185">
        <v>38021</v>
      </c>
      <c r="B8473" s="186" t="s">
        <v>4016</v>
      </c>
      <c r="C8473" s="185" t="s">
        <v>6</v>
      </c>
      <c r="D8473" s="187">
        <v>17.05</v>
      </c>
    </row>
    <row r="8474" spans="1:4" x14ac:dyDescent="0.2">
      <c r="A8474" s="188">
        <v>3847</v>
      </c>
      <c r="B8474" s="189" t="s">
        <v>4017</v>
      </c>
      <c r="C8474" s="188" t="s">
        <v>6</v>
      </c>
      <c r="D8474" s="190">
        <v>22.92</v>
      </c>
    </row>
    <row r="8475" spans="1:4" x14ac:dyDescent="0.2">
      <c r="A8475" s="185">
        <v>38022</v>
      </c>
      <c r="B8475" s="186" t="s">
        <v>4018</v>
      </c>
      <c r="C8475" s="185" t="s">
        <v>6</v>
      </c>
      <c r="D8475" s="187">
        <v>30.54</v>
      </c>
    </row>
    <row r="8476" spans="1:4" ht="25.5" x14ac:dyDescent="0.2">
      <c r="A8476" s="188">
        <v>3833</v>
      </c>
      <c r="B8476" s="189" t="s">
        <v>4019</v>
      </c>
      <c r="C8476" s="188" t="s">
        <v>6</v>
      </c>
      <c r="D8476" s="190">
        <v>9.75</v>
      </c>
    </row>
    <row r="8477" spans="1:4" ht="25.5" x14ac:dyDescent="0.2">
      <c r="A8477" s="185">
        <v>3834</v>
      </c>
      <c r="B8477" s="186" t="s">
        <v>4020</v>
      </c>
      <c r="C8477" s="185" t="s">
        <v>6</v>
      </c>
      <c r="D8477" s="187">
        <v>15.76</v>
      </c>
    </row>
    <row r="8478" spans="1:4" ht="25.5" x14ac:dyDescent="0.2">
      <c r="A8478" s="188">
        <v>3835</v>
      </c>
      <c r="B8478" s="189" t="s">
        <v>4021</v>
      </c>
      <c r="C8478" s="188" t="s">
        <v>6</v>
      </c>
      <c r="D8478" s="190">
        <v>21.88</v>
      </c>
    </row>
    <row r="8479" spans="1:4" ht="25.5" x14ac:dyDescent="0.2">
      <c r="A8479" s="185">
        <v>3836</v>
      </c>
      <c r="B8479" s="186" t="s">
        <v>4022</v>
      </c>
      <c r="C8479" s="185" t="s">
        <v>6</v>
      </c>
      <c r="D8479" s="187">
        <v>56.57</v>
      </c>
    </row>
    <row r="8480" spans="1:4" ht="25.5" x14ac:dyDescent="0.2">
      <c r="A8480" s="188">
        <v>3830</v>
      </c>
      <c r="B8480" s="189" t="s">
        <v>4023</v>
      </c>
      <c r="C8480" s="188" t="s">
        <v>6</v>
      </c>
      <c r="D8480" s="190">
        <v>93.14</v>
      </c>
    </row>
    <row r="8481" spans="1:4" ht="25.5" x14ac:dyDescent="0.2">
      <c r="A8481" s="185">
        <v>3831</v>
      </c>
      <c r="B8481" s="186" t="s">
        <v>4024</v>
      </c>
      <c r="C8481" s="185" t="s">
        <v>6</v>
      </c>
      <c r="D8481" s="187">
        <v>144.29</v>
      </c>
    </row>
    <row r="8482" spans="1:4" ht="25.5" x14ac:dyDescent="0.2">
      <c r="A8482" s="188">
        <v>3841</v>
      </c>
      <c r="B8482" s="189" t="s">
        <v>4025</v>
      </c>
      <c r="C8482" s="188" t="s">
        <v>6</v>
      </c>
      <c r="D8482" s="190">
        <v>281.94</v>
      </c>
    </row>
    <row r="8483" spans="1:4" ht="25.5" x14ac:dyDescent="0.2">
      <c r="A8483" s="185">
        <v>3842</v>
      </c>
      <c r="B8483" s="186" t="s">
        <v>4026</v>
      </c>
      <c r="C8483" s="185" t="s">
        <v>6</v>
      </c>
      <c r="D8483" s="187">
        <v>381.28</v>
      </c>
    </row>
    <row r="8484" spans="1:4" x14ac:dyDescent="0.2">
      <c r="A8484" s="188">
        <v>37981</v>
      </c>
      <c r="B8484" s="189" t="s">
        <v>4027</v>
      </c>
      <c r="C8484" s="188" t="s">
        <v>6</v>
      </c>
      <c r="D8484" s="190">
        <v>4.5999999999999996</v>
      </c>
    </row>
    <row r="8485" spans="1:4" x14ac:dyDescent="0.2">
      <c r="A8485" s="185">
        <v>37982</v>
      </c>
      <c r="B8485" s="186" t="s">
        <v>4028</v>
      </c>
      <c r="C8485" s="185" t="s">
        <v>6</v>
      </c>
      <c r="D8485" s="187">
        <v>6.98</v>
      </c>
    </row>
    <row r="8486" spans="1:4" x14ac:dyDescent="0.2">
      <c r="A8486" s="188">
        <v>37983</v>
      </c>
      <c r="B8486" s="189" t="s">
        <v>4029</v>
      </c>
      <c r="C8486" s="188" t="s">
        <v>6</v>
      </c>
      <c r="D8486" s="190">
        <v>9.77</v>
      </c>
    </row>
    <row r="8487" spans="1:4" x14ac:dyDescent="0.2">
      <c r="A8487" s="185">
        <v>37984</v>
      </c>
      <c r="B8487" s="186" t="s">
        <v>4030</v>
      </c>
      <c r="C8487" s="185" t="s">
        <v>6</v>
      </c>
      <c r="D8487" s="187">
        <v>16.88</v>
      </c>
    </row>
    <row r="8488" spans="1:4" x14ac:dyDescent="0.2">
      <c r="A8488" s="188">
        <v>37985</v>
      </c>
      <c r="B8488" s="189" t="s">
        <v>4031</v>
      </c>
      <c r="C8488" s="188" t="s">
        <v>6</v>
      </c>
      <c r="D8488" s="190">
        <v>23.64</v>
      </c>
    </row>
    <row r="8489" spans="1:4" x14ac:dyDescent="0.2">
      <c r="A8489" s="185">
        <v>3826</v>
      </c>
      <c r="B8489" s="186" t="s">
        <v>4032</v>
      </c>
      <c r="C8489" s="185" t="s">
        <v>6</v>
      </c>
      <c r="D8489" s="187">
        <v>32.24</v>
      </c>
    </row>
    <row r="8490" spans="1:4" x14ac:dyDescent="0.2">
      <c r="A8490" s="188">
        <v>3825</v>
      </c>
      <c r="B8490" s="189" t="s">
        <v>4033</v>
      </c>
      <c r="C8490" s="188" t="s">
        <v>6</v>
      </c>
      <c r="D8490" s="190">
        <v>8.4</v>
      </c>
    </row>
    <row r="8491" spans="1:4" x14ac:dyDescent="0.2">
      <c r="A8491" s="185">
        <v>3827</v>
      </c>
      <c r="B8491" s="186" t="s">
        <v>4034</v>
      </c>
      <c r="C8491" s="185" t="s">
        <v>6</v>
      </c>
      <c r="D8491" s="187">
        <v>17.78</v>
      </c>
    </row>
    <row r="8492" spans="1:4" x14ac:dyDescent="0.2">
      <c r="A8492" s="188">
        <v>20165</v>
      </c>
      <c r="B8492" s="189" t="s">
        <v>4035</v>
      </c>
      <c r="C8492" s="188" t="s">
        <v>6</v>
      </c>
      <c r="D8492" s="190">
        <v>17.079999999999998</v>
      </c>
    </row>
    <row r="8493" spans="1:4" x14ac:dyDescent="0.2">
      <c r="A8493" s="185">
        <v>20166</v>
      </c>
      <c r="B8493" s="186" t="s">
        <v>4036</v>
      </c>
      <c r="C8493" s="185" t="s">
        <v>6</v>
      </c>
      <c r="D8493" s="187">
        <v>59.59</v>
      </c>
    </row>
    <row r="8494" spans="1:4" x14ac:dyDescent="0.2">
      <c r="A8494" s="188">
        <v>20164</v>
      </c>
      <c r="B8494" s="189" t="s">
        <v>4037</v>
      </c>
      <c r="C8494" s="188" t="s">
        <v>6</v>
      </c>
      <c r="D8494" s="190">
        <v>9.64</v>
      </c>
    </row>
    <row r="8495" spans="1:4" x14ac:dyDescent="0.2">
      <c r="A8495" s="185">
        <v>3893</v>
      </c>
      <c r="B8495" s="186" t="s">
        <v>4038</v>
      </c>
      <c r="C8495" s="185" t="s">
        <v>6</v>
      </c>
      <c r="D8495" s="187">
        <v>12.81</v>
      </c>
    </row>
    <row r="8496" spans="1:4" x14ac:dyDescent="0.2">
      <c r="A8496" s="188">
        <v>3848</v>
      </c>
      <c r="B8496" s="189" t="s">
        <v>4039</v>
      </c>
      <c r="C8496" s="188" t="s">
        <v>6</v>
      </c>
      <c r="D8496" s="190">
        <v>7.78</v>
      </c>
    </row>
    <row r="8497" spans="1:4" x14ac:dyDescent="0.2">
      <c r="A8497" s="185">
        <v>3895</v>
      </c>
      <c r="B8497" s="186" t="s">
        <v>4040</v>
      </c>
      <c r="C8497" s="185" t="s">
        <v>6</v>
      </c>
      <c r="D8497" s="187">
        <v>8.33</v>
      </c>
    </row>
    <row r="8498" spans="1:4" x14ac:dyDescent="0.2">
      <c r="A8498" s="188">
        <v>12404</v>
      </c>
      <c r="B8498" s="189" t="s">
        <v>4041</v>
      </c>
      <c r="C8498" s="188" t="s">
        <v>6</v>
      </c>
      <c r="D8498" s="190">
        <v>5.49</v>
      </c>
    </row>
    <row r="8499" spans="1:4" x14ac:dyDescent="0.2">
      <c r="A8499" s="185">
        <v>3939</v>
      </c>
      <c r="B8499" s="186" t="s">
        <v>4042</v>
      </c>
      <c r="C8499" s="185" t="s">
        <v>6</v>
      </c>
      <c r="D8499" s="187">
        <v>11.32</v>
      </c>
    </row>
    <row r="8500" spans="1:4" x14ac:dyDescent="0.2">
      <c r="A8500" s="188">
        <v>3911</v>
      </c>
      <c r="B8500" s="189" t="s">
        <v>4043</v>
      </c>
      <c r="C8500" s="188" t="s">
        <v>6</v>
      </c>
      <c r="D8500" s="190">
        <v>9.25</v>
      </c>
    </row>
    <row r="8501" spans="1:4" x14ac:dyDescent="0.2">
      <c r="A8501" s="185">
        <v>3908</v>
      </c>
      <c r="B8501" s="186" t="s">
        <v>4044</v>
      </c>
      <c r="C8501" s="185" t="s">
        <v>6</v>
      </c>
      <c r="D8501" s="187">
        <v>2.99</v>
      </c>
    </row>
    <row r="8502" spans="1:4" x14ac:dyDescent="0.2">
      <c r="A8502" s="188">
        <v>3910</v>
      </c>
      <c r="B8502" s="189" t="s">
        <v>4045</v>
      </c>
      <c r="C8502" s="188" t="s">
        <v>6</v>
      </c>
      <c r="D8502" s="190">
        <v>6.62</v>
      </c>
    </row>
    <row r="8503" spans="1:4" x14ac:dyDescent="0.2">
      <c r="A8503" s="185">
        <v>3913</v>
      </c>
      <c r="B8503" s="186" t="s">
        <v>4046</v>
      </c>
      <c r="C8503" s="185" t="s">
        <v>6</v>
      </c>
      <c r="D8503" s="187">
        <v>31.63</v>
      </c>
    </row>
    <row r="8504" spans="1:4" x14ac:dyDescent="0.2">
      <c r="A8504" s="188">
        <v>3912</v>
      </c>
      <c r="B8504" s="189" t="s">
        <v>4047</v>
      </c>
      <c r="C8504" s="188" t="s">
        <v>6</v>
      </c>
      <c r="D8504" s="190">
        <v>17.34</v>
      </c>
    </row>
    <row r="8505" spans="1:4" x14ac:dyDescent="0.2">
      <c r="A8505" s="185">
        <v>3909</v>
      </c>
      <c r="B8505" s="186" t="s">
        <v>4048</v>
      </c>
      <c r="C8505" s="185" t="s">
        <v>6</v>
      </c>
      <c r="D8505" s="187">
        <v>4.07</v>
      </c>
    </row>
    <row r="8506" spans="1:4" x14ac:dyDescent="0.2">
      <c r="A8506" s="188">
        <v>3914</v>
      </c>
      <c r="B8506" s="189" t="s">
        <v>4049</v>
      </c>
      <c r="C8506" s="188" t="s">
        <v>6</v>
      </c>
      <c r="D8506" s="190">
        <v>47.72</v>
      </c>
    </row>
    <row r="8507" spans="1:4" x14ac:dyDescent="0.2">
      <c r="A8507" s="185">
        <v>3915</v>
      </c>
      <c r="B8507" s="186" t="s">
        <v>4050</v>
      </c>
      <c r="C8507" s="185" t="s">
        <v>6</v>
      </c>
      <c r="D8507" s="187">
        <v>75.260000000000005</v>
      </c>
    </row>
    <row r="8508" spans="1:4" x14ac:dyDescent="0.2">
      <c r="A8508" s="188">
        <v>3916</v>
      </c>
      <c r="B8508" s="189" t="s">
        <v>4051</v>
      </c>
      <c r="C8508" s="188" t="s">
        <v>6</v>
      </c>
      <c r="D8508" s="190">
        <v>137.1</v>
      </c>
    </row>
    <row r="8509" spans="1:4" x14ac:dyDescent="0.2">
      <c r="A8509" s="185">
        <v>3917</v>
      </c>
      <c r="B8509" s="186" t="s">
        <v>4052</v>
      </c>
      <c r="C8509" s="185" t="s">
        <v>6</v>
      </c>
      <c r="D8509" s="187">
        <v>226.14</v>
      </c>
    </row>
    <row r="8510" spans="1:4" x14ac:dyDescent="0.2">
      <c r="A8510" s="188">
        <v>1904</v>
      </c>
      <c r="B8510" s="189" t="s">
        <v>4053</v>
      </c>
      <c r="C8510" s="188" t="s">
        <v>6</v>
      </c>
      <c r="D8510" s="190">
        <v>0.45</v>
      </c>
    </row>
    <row r="8511" spans="1:4" x14ac:dyDescent="0.2">
      <c r="A8511" s="185">
        <v>1899</v>
      </c>
      <c r="B8511" s="186" t="s">
        <v>4054</v>
      </c>
      <c r="C8511" s="185" t="s">
        <v>6</v>
      </c>
      <c r="D8511" s="187">
        <v>0.51</v>
      </c>
    </row>
    <row r="8512" spans="1:4" x14ac:dyDescent="0.2">
      <c r="A8512" s="188">
        <v>1900</v>
      </c>
      <c r="B8512" s="189" t="s">
        <v>4055</v>
      </c>
      <c r="C8512" s="188" t="s">
        <v>6</v>
      </c>
      <c r="D8512" s="190">
        <v>0.82</v>
      </c>
    </row>
    <row r="8513" spans="1:4" ht="25.5" x14ac:dyDescent="0.2">
      <c r="A8513" s="185">
        <v>12407</v>
      </c>
      <c r="B8513" s="186" t="s">
        <v>4056</v>
      </c>
      <c r="C8513" s="185" t="s">
        <v>6</v>
      </c>
      <c r="D8513" s="187">
        <v>17.12</v>
      </c>
    </row>
    <row r="8514" spans="1:4" ht="25.5" x14ac:dyDescent="0.2">
      <c r="A8514" s="188">
        <v>12408</v>
      </c>
      <c r="B8514" s="189" t="s">
        <v>4057</v>
      </c>
      <c r="C8514" s="188" t="s">
        <v>6</v>
      </c>
      <c r="D8514" s="190">
        <v>9.66</v>
      </c>
    </row>
    <row r="8515" spans="1:4" ht="25.5" x14ac:dyDescent="0.2">
      <c r="A8515" s="185">
        <v>12409</v>
      </c>
      <c r="B8515" s="186" t="s">
        <v>4058</v>
      </c>
      <c r="C8515" s="185" t="s">
        <v>6</v>
      </c>
      <c r="D8515" s="187">
        <v>9.66</v>
      </c>
    </row>
    <row r="8516" spans="1:4" ht="25.5" x14ac:dyDescent="0.2">
      <c r="A8516" s="188">
        <v>12410</v>
      </c>
      <c r="B8516" s="189" t="s">
        <v>4059</v>
      </c>
      <c r="C8516" s="188" t="s">
        <v>6</v>
      </c>
      <c r="D8516" s="190">
        <v>6.65</v>
      </c>
    </row>
    <row r="8517" spans="1:4" x14ac:dyDescent="0.2">
      <c r="A8517" s="185">
        <v>3936</v>
      </c>
      <c r="B8517" s="186" t="s">
        <v>4060</v>
      </c>
      <c r="C8517" s="185" t="s">
        <v>6</v>
      </c>
      <c r="D8517" s="187">
        <v>12.02</v>
      </c>
    </row>
    <row r="8518" spans="1:4" x14ac:dyDescent="0.2">
      <c r="A8518" s="188">
        <v>3922</v>
      </c>
      <c r="B8518" s="189" t="s">
        <v>4061</v>
      </c>
      <c r="C8518" s="188" t="s">
        <v>6</v>
      </c>
      <c r="D8518" s="190">
        <v>11.06</v>
      </c>
    </row>
    <row r="8519" spans="1:4" x14ac:dyDescent="0.2">
      <c r="A8519" s="185">
        <v>3924</v>
      </c>
      <c r="B8519" s="186" t="s">
        <v>4062</v>
      </c>
      <c r="C8519" s="185" t="s">
        <v>6</v>
      </c>
      <c r="D8519" s="187">
        <v>12.02</v>
      </c>
    </row>
    <row r="8520" spans="1:4" x14ac:dyDescent="0.2">
      <c r="A8520" s="188">
        <v>3923</v>
      </c>
      <c r="B8520" s="189" t="s">
        <v>4063</v>
      </c>
      <c r="C8520" s="188" t="s">
        <v>6</v>
      </c>
      <c r="D8520" s="190">
        <v>12.02</v>
      </c>
    </row>
    <row r="8521" spans="1:4" x14ac:dyDescent="0.2">
      <c r="A8521" s="185">
        <v>3937</v>
      </c>
      <c r="B8521" s="186" t="s">
        <v>4064</v>
      </c>
      <c r="C8521" s="185" t="s">
        <v>6</v>
      </c>
      <c r="D8521" s="187">
        <v>9.92</v>
      </c>
    </row>
    <row r="8522" spans="1:4" x14ac:dyDescent="0.2">
      <c r="A8522" s="188">
        <v>3921</v>
      </c>
      <c r="B8522" s="189" t="s">
        <v>4065</v>
      </c>
      <c r="C8522" s="188" t="s">
        <v>6</v>
      </c>
      <c r="D8522" s="190">
        <v>9.93</v>
      </c>
    </row>
    <row r="8523" spans="1:4" x14ac:dyDescent="0.2">
      <c r="A8523" s="185">
        <v>3920</v>
      </c>
      <c r="B8523" s="186" t="s">
        <v>4066</v>
      </c>
      <c r="C8523" s="185" t="s">
        <v>6</v>
      </c>
      <c r="D8523" s="187">
        <v>9.92</v>
      </c>
    </row>
    <row r="8524" spans="1:4" x14ac:dyDescent="0.2">
      <c r="A8524" s="188">
        <v>3938</v>
      </c>
      <c r="B8524" s="189" t="s">
        <v>4067</v>
      </c>
      <c r="C8524" s="188" t="s">
        <v>6</v>
      </c>
      <c r="D8524" s="190">
        <v>6.54</v>
      </c>
    </row>
    <row r="8525" spans="1:4" x14ac:dyDescent="0.2">
      <c r="A8525" s="185">
        <v>3919</v>
      </c>
      <c r="B8525" s="186" t="s">
        <v>4068</v>
      </c>
      <c r="C8525" s="185" t="s">
        <v>6</v>
      </c>
      <c r="D8525" s="187">
        <v>6.67</v>
      </c>
    </row>
    <row r="8526" spans="1:4" x14ac:dyDescent="0.2">
      <c r="A8526" s="188">
        <v>3927</v>
      </c>
      <c r="B8526" s="189" t="s">
        <v>4069</v>
      </c>
      <c r="C8526" s="188" t="s">
        <v>6</v>
      </c>
      <c r="D8526" s="190">
        <v>33.78</v>
      </c>
    </row>
    <row r="8527" spans="1:4" x14ac:dyDescent="0.2">
      <c r="A8527" s="185">
        <v>3928</v>
      </c>
      <c r="B8527" s="186" t="s">
        <v>4070</v>
      </c>
      <c r="C8527" s="185" t="s">
        <v>6</v>
      </c>
      <c r="D8527" s="187">
        <v>33.78</v>
      </c>
    </row>
    <row r="8528" spans="1:4" x14ac:dyDescent="0.2">
      <c r="A8528" s="188">
        <v>3926</v>
      </c>
      <c r="B8528" s="189" t="s">
        <v>4071</v>
      </c>
      <c r="C8528" s="188" t="s">
        <v>6</v>
      </c>
      <c r="D8528" s="190">
        <v>19.25</v>
      </c>
    </row>
    <row r="8529" spans="1:4" x14ac:dyDescent="0.2">
      <c r="A8529" s="185">
        <v>3935</v>
      </c>
      <c r="B8529" s="186" t="s">
        <v>4072</v>
      </c>
      <c r="C8529" s="185" t="s">
        <v>6</v>
      </c>
      <c r="D8529" s="187">
        <v>19.25</v>
      </c>
    </row>
    <row r="8530" spans="1:4" x14ac:dyDescent="0.2">
      <c r="A8530" s="188">
        <v>3925</v>
      </c>
      <c r="B8530" s="189" t="s">
        <v>4073</v>
      </c>
      <c r="C8530" s="188" t="s">
        <v>6</v>
      </c>
      <c r="D8530" s="190">
        <v>19.25</v>
      </c>
    </row>
    <row r="8531" spans="1:4" x14ac:dyDescent="0.2">
      <c r="A8531" s="185">
        <v>12406</v>
      </c>
      <c r="B8531" s="186" t="s">
        <v>4074</v>
      </c>
      <c r="C8531" s="185" t="s">
        <v>6</v>
      </c>
      <c r="D8531" s="187">
        <v>4.7300000000000004</v>
      </c>
    </row>
    <row r="8532" spans="1:4" x14ac:dyDescent="0.2">
      <c r="A8532" s="188">
        <v>3929</v>
      </c>
      <c r="B8532" s="189" t="s">
        <v>4075</v>
      </c>
      <c r="C8532" s="188" t="s">
        <v>6</v>
      </c>
      <c r="D8532" s="190">
        <v>51.46</v>
      </c>
    </row>
    <row r="8533" spans="1:4" x14ac:dyDescent="0.2">
      <c r="A8533" s="185">
        <v>3931</v>
      </c>
      <c r="B8533" s="186" t="s">
        <v>4076</v>
      </c>
      <c r="C8533" s="185" t="s">
        <v>6</v>
      </c>
      <c r="D8533" s="187">
        <v>51.46</v>
      </c>
    </row>
    <row r="8534" spans="1:4" x14ac:dyDescent="0.2">
      <c r="A8534" s="188">
        <v>3930</v>
      </c>
      <c r="B8534" s="189" t="s">
        <v>4077</v>
      </c>
      <c r="C8534" s="188" t="s">
        <v>6</v>
      </c>
      <c r="D8534" s="190">
        <v>51.46</v>
      </c>
    </row>
    <row r="8535" spans="1:4" x14ac:dyDescent="0.2">
      <c r="A8535" s="185">
        <v>3932</v>
      </c>
      <c r="B8535" s="186" t="s">
        <v>4078</v>
      </c>
      <c r="C8535" s="185" t="s">
        <v>6</v>
      </c>
      <c r="D8535" s="187">
        <v>88.86</v>
      </c>
    </row>
    <row r="8536" spans="1:4" x14ac:dyDescent="0.2">
      <c r="A8536" s="188">
        <v>3933</v>
      </c>
      <c r="B8536" s="189" t="s">
        <v>4079</v>
      </c>
      <c r="C8536" s="188" t="s">
        <v>6</v>
      </c>
      <c r="D8536" s="190">
        <v>88.86</v>
      </c>
    </row>
    <row r="8537" spans="1:4" x14ac:dyDescent="0.2">
      <c r="A8537" s="185">
        <v>3934</v>
      </c>
      <c r="B8537" s="186" t="s">
        <v>4080</v>
      </c>
      <c r="C8537" s="185" t="s">
        <v>6</v>
      </c>
      <c r="D8537" s="187">
        <v>88.86</v>
      </c>
    </row>
    <row r="8538" spans="1:4" x14ac:dyDescent="0.2">
      <c r="A8538" s="188">
        <v>3907</v>
      </c>
      <c r="B8538" s="189" t="s">
        <v>4081</v>
      </c>
      <c r="C8538" s="188" t="s">
        <v>6</v>
      </c>
      <c r="D8538" s="190">
        <v>2.99</v>
      </c>
    </row>
    <row r="8539" spans="1:4" x14ac:dyDescent="0.2">
      <c r="A8539" s="185">
        <v>3889</v>
      </c>
      <c r="B8539" s="186" t="s">
        <v>4082</v>
      </c>
      <c r="C8539" s="185" t="s">
        <v>6</v>
      </c>
      <c r="D8539" s="187">
        <v>2.15</v>
      </c>
    </row>
    <row r="8540" spans="1:4" x14ac:dyDescent="0.2">
      <c r="A8540" s="188">
        <v>3868</v>
      </c>
      <c r="B8540" s="189" t="s">
        <v>4083</v>
      </c>
      <c r="C8540" s="188" t="s">
        <v>6</v>
      </c>
      <c r="D8540" s="190">
        <v>1.06</v>
      </c>
    </row>
    <row r="8541" spans="1:4" x14ac:dyDescent="0.2">
      <c r="A8541" s="185">
        <v>3869</v>
      </c>
      <c r="B8541" s="186" t="s">
        <v>4084</v>
      </c>
      <c r="C8541" s="185" t="s">
        <v>6</v>
      </c>
      <c r="D8541" s="187">
        <v>2.5499999999999998</v>
      </c>
    </row>
    <row r="8542" spans="1:4" x14ac:dyDescent="0.2">
      <c r="A8542" s="188">
        <v>3872</v>
      </c>
      <c r="B8542" s="189" t="s">
        <v>4085</v>
      </c>
      <c r="C8542" s="188" t="s">
        <v>6</v>
      </c>
      <c r="D8542" s="190">
        <v>3.14</v>
      </c>
    </row>
    <row r="8543" spans="1:4" x14ac:dyDescent="0.2">
      <c r="A8543" s="185">
        <v>3850</v>
      </c>
      <c r="B8543" s="186" t="s">
        <v>4086</v>
      </c>
      <c r="C8543" s="185" t="s">
        <v>6</v>
      </c>
      <c r="D8543" s="187">
        <v>8.57</v>
      </c>
    </row>
    <row r="8544" spans="1:4" x14ac:dyDescent="0.2">
      <c r="A8544" s="188">
        <v>38023</v>
      </c>
      <c r="B8544" s="189" t="s">
        <v>4087</v>
      </c>
      <c r="C8544" s="188" t="s">
        <v>6</v>
      </c>
      <c r="D8544" s="190">
        <v>3.6</v>
      </c>
    </row>
    <row r="8545" spans="1:4" x14ac:dyDescent="0.2">
      <c r="A8545" s="185">
        <v>37986</v>
      </c>
      <c r="B8545" s="186" t="s">
        <v>4088</v>
      </c>
      <c r="C8545" s="185" t="s">
        <v>6</v>
      </c>
      <c r="D8545" s="187">
        <v>1.58</v>
      </c>
    </row>
    <row r="8546" spans="1:4" x14ac:dyDescent="0.2">
      <c r="A8546" s="188">
        <v>37987</v>
      </c>
      <c r="B8546" s="189" t="s">
        <v>4089</v>
      </c>
      <c r="C8546" s="188" t="s">
        <v>6</v>
      </c>
      <c r="D8546" s="190">
        <v>117.98</v>
      </c>
    </row>
    <row r="8547" spans="1:4" x14ac:dyDescent="0.2">
      <c r="A8547" s="185">
        <v>37988</v>
      </c>
      <c r="B8547" s="186" t="s">
        <v>4090</v>
      </c>
      <c r="C8547" s="185" t="s">
        <v>6</v>
      </c>
      <c r="D8547" s="187">
        <v>192.44</v>
      </c>
    </row>
    <row r="8548" spans="1:4" x14ac:dyDescent="0.2">
      <c r="A8548" s="188">
        <v>21120</v>
      </c>
      <c r="B8548" s="189" t="s">
        <v>4091</v>
      </c>
      <c r="C8548" s="188" t="s">
        <v>6</v>
      </c>
      <c r="D8548" s="190">
        <v>9.59</v>
      </c>
    </row>
    <row r="8549" spans="1:4" x14ac:dyDescent="0.2">
      <c r="A8549" s="185">
        <v>39318</v>
      </c>
      <c r="B8549" s="186" t="s">
        <v>4092</v>
      </c>
      <c r="C8549" s="185" t="s">
        <v>6</v>
      </c>
      <c r="D8549" s="187">
        <v>7.91</v>
      </c>
    </row>
    <row r="8550" spans="1:4" x14ac:dyDescent="0.2">
      <c r="A8550" s="188">
        <v>20162</v>
      </c>
      <c r="B8550" s="189" t="s">
        <v>4093</v>
      </c>
      <c r="C8550" s="188" t="s">
        <v>6</v>
      </c>
      <c r="D8550" s="190">
        <v>14.82</v>
      </c>
    </row>
    <row r="8551" spans="1:4" x14ac:dyDescent="0.2">
      <c r="A8551" s="185">
        <v>1893</v>
      </c>
      <c r="B8551" s="186" t="s">
        <v>4094</v>
      </c>
      <c r="C8551" s="185" t="s">
        <v>6</v>
      </c>
      <c r="D8551" s="187">
        <v>1.7</v>
      </c>
    </row>
    <row r="8552" spans="1:4" x14ac:dyDescent="0.2">
      <c r="A8552" s="188">
        <v>1902</v>
      </c>
      <c r="B8552" s="189" t="s">
        <v>4095</v>
      </c>
      <c r="C8552" s="188" t="s">
        <v>6</v>
      </c>
      <c r="D8552" s="190">
        <v>1.23</v>
      </c>
    </row>
    <row r="8553" spans="1:4" x14ac:dyDescent="0.2">
      <c r="A8553" s="185">
        <v>1901</v>
      </c>
      <c r="B8553" s="186" t="s">
        <v>4096</v>
      </c>
      <c r="C8553" s="185" t="s">
        <v>6</v>
      </c>
      <c r="D8553" s="187">
        <v>0.38</v>
      </c>
    </row>
    <row r="8554" spans="1:4" x14ac:dyDescent="0.2">
      <c r="A8554" s="188">
        <v>1892</v>
      </c>
      <c r="B8554" s="189" t="s">
        <v>4097</v>
      </c>
      <c r="C8554" s="188" t="s">
        <v>6</v>
      </c>
      <c r="D8554" s="190">
        <v>0.79</v>
      </c>
    </row>
    <row r="8555" spans="1:4" x14ac:dyDescent="0.2">
      <c r="A8555" s="185">
        <v>1907</v>
      </c>
      <c r="B8555" s="186" t="s">
        <v>4098</v>
      </c>
      <c r="C8555" s="185" t="s">
        <v>6</v>
      </c>
      <c r="D8555" s="187">
        <v>5.47</v>
      </c>
    </row>
    <row r="8556" spans="1:4" x14ac:dyDescent="0.2">
      <c r="A8556" s="188">
        <v>1894</v>
      </c>
      <c r="B8556" s="189" t="s">
        <v>4099</v>
      </c>
      <c r="C8556" s="188" t="s">
        <v>6</v>
      </c>
      <c r="D8556" s="190">
        <v>2.46</v>
      </c>
    </row>
    <row r="8557" spans="1:4" x14ac:dyDescent="0.2">
      <c r="A8557" s="185">
        <v>1891</v>
      </c>
      <c r="B8557" s="186" t="s">
        <v>4100</v>
      </c>
      <c r="C8557" s="185" t="s">
        <v>6</v>
      </c>
      <c r="D8557" s="187">
        <v>0.56999999999999995</v>
      </c>
    </row>
    <row r="8558" spans="1:4" x14ac:dyDescent="0.2">
      <c r="A8558" s="188">
        <v>1896</v>
      </c>
      <c r="B8558" s="189" t="s">
        <v>4101</v>
      </c>
      <c r="C8558" s="188" t="s">
        <v>6</v>
      </c>
      <c r="D8558" s="190">
        <v>7.35</v>
      </c>
    </row>
    <row r="8559" spans="1:4" x14ac:dyDescent="0.2">
      <c r="A8559" s="185">
        <v>1895</v>
      </c>
      <c r="B8559" s="186" t="s">
        <v>4102</v>
      </c>
      <c r="C8559" s="185" t="s">
        <v>6</v>
      </c>
      <c r="D8559" s="187">
        <v>12.92</v>
      </c>
    </row>
    <row r="8560" spans="1:4" ht="25.5" x14ac:dyDescent="0.2">
      <c r="A8560" s="188">
        <v>2641</v>
      </c>
      <c r="B8560" s="189" t="s">
        <v>16994</v>
      </c>
      <c r="C8560" s="188" t="s">
        <v>6</v>
      </c>
      <c r="D8560" s="190">
        <v>13.92</v>
      </c>
    </row>
    <row r="8561" spans="1:4" ht="25.5" x14ac:dyDescent="0.2">
      <c r="A8561" s="185">
        <v>2636</v>
      </c>
      <c r="B8561" s="186" t="s">
        <v>16995</v>
      </c>
      <c r="C8561" s="185" t="s">
        <v>6</v>
      </c>
      <c r="D8561" s="187">
        <v>0.89</v>
      </c>
    </row>
    <row r="8562" spans="1:4" ht="25.5" x14ac:dyDescent="0.2">
      <c r="A8562" s="188">
        <v>2637</v>
      </c>
      <c r="B8562" s="189" t="s">
        <v>16996</v>
      </c>
      <c r="C8562" s="188" t="s">
        <v>6</v>
      </c>
      <c r="D8562" s="190">
        <v>0.95</v>
      </c>
    </row>
    <row r="8563" spans="1:4" ht="25.5" x14ac:dyDescent="0.2">
      <c r="A8563" s="185">
        <v>2638</v>
      </c>
      <c r="B8563" s="186" t="s">
        <v>16997</v>
      </c>
      <c r="C8563" s="185" t="s">
        <v>6</v>
      </c>
      <c r="D8563" s="187">
        <v>1.1100000000000001</v>
      </c>
    </row>
    <row r="8564" spans="1:4" ht="25.5" x14ac:dyDescent="0.2">
      <c r="A8564" s="188">
        <v>2639</v>
      </c>
      <c r="B8564" s="189" t="s">
        <v>16998</v>
      </c>
      <c r="C8564" s="188" t="s">
        <v>6</v>
      </c>
      <c r="D8564" s="190">
        <v>1.96</v>
      </c>
    </row>
    <row r="8565" spans="1:4" ht="25.5" x14ac:dyDescent="0.2">
      <c r="A8565" s="185">
        <v>2644</v>
      </c>
      <c r="B8565" s="186" t="s">
        <v>16999</v>
      </c>
      <c r="C8565" s="185" t="s">
        <v>6</v>
      </c>
      <c r="D8565" s="187">
        <v>2.84</v>
      </c>
    </row>
    <row r="8566" spans="1:4" ht="25.5" x14ac:dyDescent="0.2">
      <c r="A8566" s="188">
        <v>2643</v>
      </c>
      <c r="B8566" s="189" t="s">
        <v>17000</v>
      </c>
      <c r="C8566" s="188" t="s">
        <v>6</v>
      </c>
      <c r="D8566" s="190">
        <v>3.97</v>
      </c>
    </row>
    <row r="8567" spans="1:4" ht="25.5" x14ac:dyDescent="0.2">
      <c r="A8567" s="185">
        <v>2640</v>
      </c>
      <c r="B8567" s="186" t="s">
        <v>17001</v>
      </c>
      <c r="C8567" s="185" t="s">
        <v>6</v>
      </c>
      <c r="D8567" s="187">
        <v>5.79</v>
      </c>
    </row>
    <row r="8568" spans="1:4" ht="25.5" x14ac:dyDescent="0.2">
      <c r="A8568" s="188">
        <v>2642</v>
      </c>
      <c r="B8568" s="189" t="s">
        <v>17002</v>
      </c>
      <c r="C8568" s="188" t="s">
        <v>6</v>
      </c>
      <c r="D8568" s="190">
        <v>8.82</v>
      </c>
    </row>
    <row r="8569" spans="1:4" x14ac:dyDescent="0.2">
      <c r="A8569" s="185">
        <v>39855</v>
      </c>
      <c r="B8569" s="186" t="s">
        <v>4103</v>
      </c>
      <c r="C8569" s="185" t="s">
        <v>6</v>
      </c>
      <c r="D8569" s="187">
        <v>1.36</v>
      </c>
    </row>
    <row r="8570" spans="1:4" x14ac:dyDescent="0.2">
      <c r="A8570" s="188">
        <v>39856</v>
      </c>
      <c r="B8570" s="189" t="s">
        <v>4104</v>
      </c>
      <c r="C8570" s="188" t="s">
        <v>6</v>
      </c>
      <c r="D8570" s="190">
        <v>3.22</v>
      </c>
    </row>
    <row r="8571" spans="1:4" x14ac:dyDescent="0.2">
      <c r="A8571" s="185">
        <v>39857</v>
      </c>
      <c r="B8571" s="186" t="s">
        <v>4105</v>
      </c>
      <c r="C8571" s="185" t="s">
        <v>6</v>
      </c>
      <c r="D8571" s="187">
        <v>5.21</v>
      </c>
    </row>
    <row r="8572" spans="1:4" x14ac:dyDescent="0.2">
      <c r="A8572" s="188">
        <v>39858</v>
      </c>
      <c r="B8572" s="189" t="s">
        <v>4106</v>
      </c>
      <c r="C8572" s="188" t="s">
        <v>6</v>
      </c>
      <c r="D8572" s="190">
        <v>11.57</v>
      </c>
    </row>
    <row r="8573" spans="1:4" x14ac:dyDescent="0.2">
      <c r="A8573" s="185">
        <v>39859</v>
      </c>
      <c r="B8573" s="186" t="s">
        <v>4107</v>
      </c>
      <c r="C8573" s="185" t="s">
        <v>6</v>
      </c>
      <c r="D8573" s="187">
        <v>17.84</v>
      </c>
    </row>
    <row r="8574" spans="1:4" x14ac:dyDescent="0.2">
      <c r="A8574" s="188">
        <v>39860</v>
      </c>
      <c r="B8574" s="189" t="s">
        <v>4108</v>
      </c>
      <c r="C8574" s="188" t="s">
        <v>6</v>
      </c>
      <c r="D8574" s="190">
        <v>27.38</v>
      </c>
    </row>
    <row r="8575" spans="1:4" x14ac:dyDescent="0.2">
      <c r="A8575" s="185">
        <v>39861</v>
      </c>
      <c r="B8575" s="186" t="s">
        <v>4109</v>
      </c>
      <c r="C8575" s="185" t="s">
        <v>6</v>
      </c>
      <c r="D8575" s="187">
        <v>78.17</v>
      </c>
    </row>
    <row r="8576" spans="1:4" x14ac:dyDescent="0.2">
      <c r="A8576" s="188">
        <v>3867</v>
      </c>
      <c r="B8576" s="189" t="s">
        <v>4110</v>
      </c>
      <c r="C8576" s="188" t="s">
        <v>6</v>
      </c>
      <c r="D8576" s="190">
        <v>58.83</v>
      </c>
    </row>
    <row r="8577" spans="1:4" x14ac:dyDescent="0.2">
      <c r="A8577" s="185">
        <v>3861</v>
      </c>
      <c r="B8577" s="186" t="s">
        <v>4111</v>
      </c>
      <c r="C8577" s="185" t="s">
        <v>6</v>
      </c>
      <c r="D8577" s="187">
        <v>0.6</v>
      </c>
    </row>
    <row r="8578" spans="1:4" x14ac:dyDescent="0.2">
      <c r="A8578" s="188">
        <v>3904</v>
      </c>
      <c r="B8578" s="189" t="s">
        <v>4112</v>
      </c>
      <c r="C8578" s="188" t="s">
        <v>6</v>
      </c>
      <c r="D8578" s="190">
        <v>0.67</v>
      </c>
    </row>
    <row r="8579" spans="1:4" x14ac:dyDescent="0.2">
      <c r="A8579" s="185">
        <v>3903</v>
      </c>
      <c r="B8579" s="186" t="s">
        <v>4113</v>
      </c>
      <c r="C8579" s="185" t="s">
        <v>6</v>
      </c>
      <c r="D8579" s="187">
        <v>1.42</v>
      </c>
    </row>
    <row r="8580" spans="1:4" x14ac:dyDescent="0.2">
      <c r="A8580" s="188">
        <v>3862</v>
      </c>
      <c r="B8580" s="189" t="s">
        <v>4114</v>
      </c>
      <c r="C8580" s="188" t="s">
        <v>6</v>
      </c>
      <c r="D8580" s="190">
        <v>3.16</v>
      </c>
    </row>
    <row r="8581" spans="1:4" x14ac:dyDescent="0.2">
      <c r="A8581" s="185">
        <v>3863</v>
      </c>
      <c r="B8581" s="186" t="s">
        <v>4115</v>
      </c>
      <c r="C8581" s="185" t="s">
        <v>6</v>
      </c>
      <c r="D8581" s="187">
        <v>3.71</v>
      </c>
    </row>
    <row r="8582" spans="1:4" x14ac:dyDescent="0.2">
      <c r="A8582" s="188">
        <v>3864</v>
      </c>
      <c r="B8582" s="189" t="s">
        <v>4116</v>
      </c>
      <c r="C8582" s="188" t="s">
        <v>6</v>
      </c>
      <c r="D8582" s="190">
        <v>10.14</v>
      </c>
    </row>
    <row r="8583" spans="1:4" x14ac:dyDescent="0.2">
      <c r="A8583" s="185">
        <v>3865</v>
      </c>
      <c r="B8583" s="186" t="s">
        <v>4117</v>
      </c>
      <c r="C8583" s="185" t="s">
        <v>6</v>
      </c>
      <c r="D8583" s="187">
        <v>15.17</v>
      </c>
    </row>
    <row r="8584" spans="1:4" x14ac:dyDescent="0.2">
      <c r="A8584" s="188">
        <v>3866</v>
      </c>
      <c r="B8584" s="189" t="s">
        <v>4118</v>
      </c>
      <c r="C8584" s="188" t="s">
        <v>6</v>
      </c>
      <c r="D8584" s="190">
        <v>34.57</v>
      </c>
    </row>
    <row r="8585" spans="1:4" x14ac:dyDescent="0.2">
      <c r="A8585" s="185">
        <v>3902</v>
      </c>
      <c r="B8585" s="186" t="s">
        <v>4119</v>
      </c>
      <c r="C8585" s="185" t="s">
        <v>6</v>
      </c>
      <c r="D8585" s="187">
        <v>19.5</v>
      </c>
    </row>
    <row r="8586" spans="1:4" x14ac:dyDescent="0.2">
      <c r="A8586" s="188">
        <v>3878</v>
      </c>
      <c r="B8586" s="189" t="s">
        <v>4120</v>
      </c>
      <c r="C8586" s="188" t="s">
        <v>6</v>
      </c>
      <c r="D8586" s="190">
        <v>6.16</v>
      </c>
    </row>
    <row r="8587" spans="1:4" x14ac:dyDescent="0.2">
      <c r="A8587" s="185">
        <v>3877</v>
      </c>
      <c r="B8587" s="186" t="s">
        <v>4121</v>
      </c>
      <c r="C8587" s="185" t="s">
        <v>6</v>
      </c>
      <c r="D8587" s="187">
        <v>5.61</v>
      </c>
    </row>
    <row r="8588" spans="1:4" x14ac:dyDescent="0.2">
      <c r="A8588" s="188">
        <v>3879</v>
      </c>
      <c r="B8588" s="189" t="s">
        <v>4122</v>
      </c>
      <c r="C8588" s="188" t="s">
        <v>6</v>
      </c>
      <c r="D8588" s="190">
        <v>12.41</v>
      </c>
    </row>
    <row r="8589" spans="1:4" x14ac:dyDescent="0.2">
      <c r="A8589" s="185">
        <v>3880</v>
      </c>
      <c r="B8589" s="186" t="s">
        <v>4123</v>
      </c>
      <c r="C8589" s="185" t="s">
        <v>6</v>
      </c>
      <c r="D8589" s="187">
        <v>28.04</v>
      </c>
    </row>
    <row r="8590" spans="1:4" x14ac:dyDescent="0.2">
      <c r="A8590" s="188">
        <v>3901</v>
      </c>
      <c r="B8590" s="189" t="s">
        <v>4124</v>
      </c>
      <c r="C8590" s="188" t="s">
        <v>6</v>
      </c>
      <c r="D8590" s="190">
        <v>35.81</v>
      </c>
    </row>
    <row r="8591" spans="1:4" x14ac:dyDescent="0.2">
      <c r="A8591" s="185">
        <v>12892</v>
      </c>
      <c r="B8591" s="186" t="s">
        <v>4125</v>
      </c>
      <c r="C8591" s="185" t="s">
        <v>1864</v>
      </c>
      <c r="D8591" s="187">
        <v>8.5500000000000007</v>
      </c>
    </row>
    <row r="8592" spans="1:4" x14ac:dyDescent="0.2">
      <c r="A8592" s="188">
        <v>3883</v>
      </c>
      <c r="B8592" s="189" t="s">
        <v>4126</v>
      </c>
      <c r="C8592" s="188" t="s">
        <v>6</v>
      </c>
      <c r="D8592" s="190">
        <v>1.07</v>
      </c>
    </row>
    <row r="8593" spans="1:4" x14ac:dyDescent="0.2">
      <c r="A8593" s="185">
        <v>3876</v>
      </c>
      <c r="B8593" s="186" t="s">
        <v>4127</v>
      </c>
      <c r="C8593" s="185" t="s">
        <v>6</v>
      </c>
      <c r="D8593" s="187">
        <v>2.79</v>
      </c>
    </row>
    <row r="8594" spans="1:4" x14ac:dyDescent="0.2">
      <c r="A8594" s="188">
        <v>3884</v>
      </c>
      <c r="B8594" s="189" t="s">
        <v>4128</v>
      </c>
      <c r="C8594" s="188" t="s">
        <v>6</v>
      </c>
      <c r="D8594" s="190">
        <v>1.6</v>
      </c>
    </row>
    <row r="8595" spans="1:4" x14ac:dyDescent="0.2">
      <c r="A8595" s="185">
        <v>3837</v>
      </c>
      <c r="B8595" s="186" t="s">
        <v>4129</v>
      </c>
      <c r="C8595" s="185" t="s">
        <v>6</v>
      </c>
      <c r="D8595" s="187">
        <v>34.729999999999997</v>
      </c>
    </row>
    <row r="8596" spans="1:4" x14ac:dyDescent="0.2">
      <c r="A8596" s="188">
        <v>3845</v>
      </c>
      <c r="B8596" s="189" t="s">
        <v>4130</v>
      </c>
      <c r="C8596" s="188" t="s">
        <v>6</v>
      </c>
      <c r="D8596" s="190">
        <v>10.11</v>
      </c>
    </row>
    <row r="8597" spans="1:4" x14ac:dyDescent="0.2">
      <c r="A8597" s="185">
        <v>11045</v>
      </c>
      <c r="B8597" s="186" t="s">
        <v>4131</v>
      </c>
      <c r="C8597" s="185" t="s">
        <v>6</v>
      </c>
      <c r="D8597" s="187">
        <v>21.07</v>
      </c>
    </row>
    <row r="8598" spans="1:4" x14ac:dyDescent="0.2">
      <c r="A8598" s="188">
        <v>20170</v>
      </c>
      <c r="B8598" s="189" t="s">
        <v>4132</v>
      </c>
      <c r="C8598" s="188" t="s">
        <v>6</v>
      </c>
      <c r="D8598" s="190">
        <v>9.9</v>
      </c>
    </row>
    <row r="8599" spans="1:4" x14ac:dyDescent="0.2">
      <c r="A8599" s="185">
        <v>20171</v>
      </c>
      <c r="B8599" s="186" t="s">
        <v>4133</v>
      </c>
      <c r="C8599" s="185" t="s">
        <v>6</v>
      </c>
      <c r="D8599" s="187">
        <v>31.04</v>
      </c>
    </row>
    <row r="8600" spans="1:4" x14ac:dyDescent="0.2">
      <c r="A8600" s="188">
        <v>20167</v>
      </c>
      <c r="B8600" s="189" t="s">
        <v>4134</v>
      </c>
      <c r="C8600" s="188" t="s">
        <v>6</v>
      </c>
      <c r="D8600" s="190">
        <v>3.9</v>
      </c>
    </row>
    <row r="8601" spans="1:4" x14ac:dyDescent="0.2">
      <c r="A8601" s="185">
        <v>20168</v>
      </c>
      <c r="B8601" s="186" t="s">
        <v>4135</v>
      </c>
      <c r="C8601" s="185" t="s">
        <v>6</v>
      </c>
      <c r="D8601" s="187">
        <v>5.82</v>
      </c>
    </row>
    <row r="8602" spans="1:4" x14ac:dyDescent="0.2">
      <c r="A8602" s="188">
        <v>20169</v>
      </c>
      <c r="B8602" s="189" t="s">
        <v>4136</v>
      </c>
      <c r="C8602" s="188" t="s">
        <v>6</v>
      </c>
      <c r="D8602" s="190">
        <v>8.17</v>
      </c>
    </row>
    <row r="8603" spans="1:4" x14ac:dyDescent="0.2">
      <c r="A8603" s="185">
        <v>3899</v>
      </c>
      <c r="B8603" s="186" t="s">
        <v>4137</v>
      </c>
      <c r="C8603" s="185" t="s">
        <v>6</v>
      </c>
      <c r="D8603" s="187">
        <v>5.35</v>
      </c>
    </row>
    <row r="8604" spans="1:4" x14ac:dyDescent="0.2">
      <c r="A8604" s="188">
        <v>38676</v>
      </c>
      <c r="B8604" s="189" t="s">
        <v>4138</v>
      </c>
      <c r="C8604" s="188" t="s">
        <v>6</v>
      </c>
      <c r="D8604" s="190">
        <v>23.47</v>
      </c>
    </row>
    <row r="8605" spans="1:4" x14ac:dyDescent="0.2">
      <c r="A8605" s="185">
        <v>3897</v>
      </c>
      <c r="B8605" s="186" t="s">
        <v>4139</v>
      </c>
      <c r="C8605" s="185" t="s">
        <v>6</v>
      </c>
      <c r="D8605" s="187">
        <v>1.0900000000000001</v>
      </c>
    </row>
    <row r="8606" spans="1:4" x14ac:dyDescent="0.2">
      <c r="A8606" s="188">
        <v>3875</v>
      </c>
      <c r="B8606" s="189" t="s">
        <v>4140</v>
      </c>
      <c r="C8606" s="188" t="s">
        <v>6</v>
      </c>
      <c r="D8606" s="190">
        <v>2.48</v>
      </c>
    </row>
    <row r="8607" spans="1:4" x14ac:dyDescent="0.2">
      <c r="A8607" s="185">
        <v>3898</v>
      </c>
      <c r="B8607" s="186" t="s">
        <v>4141</v>
      </c>
      <c r="C8607" s="185" t="s">
        <v>6</v>
      </c>
      <c r="D8607" s="187">
        <v>4.5999999999999996</v>
      </c>
    </row>
    <row r="8608" spans="1:4" x14ac:dyDescent="0.2">
      <c r="A8608" s="188">
        <v>3855</v>
      </c>
      <c r="B8608" s="189" t="s">
        <v>4142</v>
      </c>
      <c r="C8608" s="188" t="s">
        <v>6</v>
      </c>
      <c r="D8608" s="190">
        <v>4.3499999999999996</v>
      </c>
    </row>
    <row r="8609" spans="1:4" x14ac:dyDescent="0.2">
      <c r="A8609" s="185">
        <v>3874</v>
      </c>
      <c r="B8609" s="186" t="s">
        <v>4143</v>
      </c>
      <c r="C8609" s="185" t="s">
        <v>6</v>
      </c>
      <c r="D8609" s="187">
        <v>4.6399999999999997</v>
      </c>
    </row>
    <row r="8610" spans="1:4" x14ac:dyDescent="0.2">
      <c r="A8610" s="188">
        <v>3870</v>
      </c>
      <c r="B8610" s="189" t="s">
        <v>4144</v>
      </c>
      <c r="C8610" s="188" t="s">
        <v>6</v>
      </c>
      <c r="D8610" s="190">
        <v>5.81</v>
      </c>
    </row>
    <row r="8611" spans="1:4" x14ac:dyDescent="0.2">
      <c r="A8611" s="185">
        <v>38678</v>
      </c>
      <c r="B8611" s="186" t="s">
        <v>4145</v>
      </c>
      <c r="C8611" s="185" t="s">
        <v>6</v>
      </c>
      <c r="D8611" s="187">
        <v>13.4</v>
      </c>
    </row>
    <row r="8612" spans="1:4" x14ac:dyDescent="0.2">
      <c r="A8612" s="188">
        <v>3859</v>
      </c>
      <c r="B8612" s="189" t="s">
        <v>4146</v>
      </c>
      <c r="C8612" s="188" t="s">
        <v>6</v>
      </c>
      <c r="D8612" s="190">
        <v>1.06</v>
      </c>
    </row>
    <row r="8613" spans="1:4" x14ac:dyDescent="0.2">
      <c r="A8613" s="185">
        <v>3856</v>
      </c>
      <c r="B8613" s="186" t="s">
        <v>4147</v>
      </c>
      <c r="C8613" s="185" t="s">
        <v>6</v>
      </c>
      <c r="D8613" s="187">
        <v>1.6</v>
      </c>
    </row>
    <row r="8614" spans="1:4" x14ac:dyDescent="0.2">
      <c r="A8614" s="188">
        <v>3906</v>
      </c>
      <c r="B8614" s="189" t="s">
        <v>4148</v>
      </c>
      <c r="C8614" s="188" t="s">
        <v>6</v>
      </c>
      <c r="D8614" s="190">
        <v>1.22</v>
      </c>
    </row>
    <row r="8615" spans="1:4" x14ac:dyDescent="0.2">
      <c r="A8615" s="185">
        <v>3860</v>
      </c>
      <c r="B8615" s="186" t="s">
        <v>4149</v>
      </c>
      <c r="C8615" s="185" t="s">
        <v>6</v>
      </c>
      <c r="D8615" s="187">
        <v>3.89</v>
      </c>
    </row>
    <row r="8616" spans="1:4" x14ac:dyDescent="0.2">
      <c r="A8616" s="188">
        <v>3905</v>
      </c>
      <c r="B8616" s="189" t="s">
        <v>4150</v>
      </c>
      <c r="C8616" s="188" t="s">
        <v>6</v>
      </c>
      <c r="D8616" s="190">
        <v>8.3699999999999992</v>
      </c>
    </row>
    <row r="8617" spans="1:4" x14ac:dyDescent="0.2">
      <c r="A8617" s="185">
        <v>3871</v>
      </c>
      <c r="B8617" s="186" t="s">
        <v>4151</v>
      </c>
      <c r="C8617" s="185" t="s">
        <v>6</v>
      </c>
      <c r="D8617" s="187">
        <v>14.75</v>
      </c>
    </row>
    <row r="8618" spans="1:4" x14ac:dyDescent="0.2">
      <c r="A8618" s="188">
        <v>37429</v>
      </c>
      <c r="B8618" s="189" t="s">
        <v>4152</v>
      </c>
      <c r="C8618" s="188" t="s">
        <v>6</v>
      </c>
      <c r="D8618" s="190">
        <v>1548.31</v>
      </c>
    </row>
    <row r="8619" spans="1:4" x14ac:dyDescent="0.2">
      <c r="A8619" s="185">
        <v>37426</v>
      </c>
      <c r="B8619" s="186" t="s">
        <v>4153</v>
      </c>
      <c r="C8619" s="185" t="s">
        <v>6</v>
      </c>
      <c r="D8619" s="187">
        <v>14.89</v>
      </c>
    </row>
    <row r="8620" spans="1:4" x14ac:dyDescent="0.2">
      <c r="A8620" s="188">
        <v>37427</v>
      </c>
      <c r="B8620" s="189" t="s">
        <v>4154</v>
      </c>
      <c r="C8620" s="188" t="s">
        <v>6</v>
      </c>
      <c r="D8620" s="190">
        <v>35.520000000000003</v>
      </c>
    </row>
    <row r="8621" spans="1:4" x14ac:dyDescent="0.2">
      <c r="A8621" s="185">
        <v>37424</v>
      </c>
      <c r="B8621" s="186" t="s">
        <v>4155</v>
      </c>
      <c r="C8621" s="185" t="s">
        <v>6</v>
      </c>
      <c r="D8621" s="187">
        <v>6.84</v>
      </c>
    </row>
    <row r="8622" spans="1:4" x14ac:dyDescent="0.2">
      <c r="A8622" s="188">
        <v>37428</v>
      </c>
      <c r="B8622" s="189" t="s">
        <v>4156</v>
      </c>
      <c r="C8622" s="188" t="s">
        <v>6</v>
      </c>
      <c r="D8622" s="190">
        <v>122.43</v>
      </c>
    </row>
    <row r="8623" spans="1:4" x14ac:dyDescent="0.2">
      <c r="A8623" s="185">
        <v>37425</v>
      </c>
      <c r="B8623" s="186" t="s">
        <v>4157</v>
      </c>
      <c r="C8623" s="185" t="s">
        <v>6</v>
      </c>
      <c r="D8623" s="187">
        <v>7.37</v>
      </c>
    </row>
    <row r="8624" spans="1:4" ht="25.5" x14ac:dyDescent="0.2">
      <c r="A8624" s="188">
        <v>11519</v>
      </c>
      <c r="B8624" s="189" t="s">
        <v>4158</v>
      </c>
      <c r="C8624" s="188" t="s">
        <v>1864</v>
      </c>
      <c r="D8624" s="190">
        <v>30.69</v>
      </c>
    </row>
    <row r="8625" spans="1:4" ht="25.5" x14ac:dyDescent="0.2">
      <c r="A8625" s="185">
        <v>11520</v>
      </c>
      <c r="B8625" s="186" t="s">
        <v>4159</v>
      </c>
      <c r="C8625" s="185" t="s">
        <v>1864</v>
      </c>
      <c r="D8625" s="187">
        <v>12.17</v>
      </c>
    </row>
    <row r="8626" spans="1:4" ht="25.5" x14ac:dyDescent="0.2">
      <c r="A8626" s="188">
        <v>11518</v>
      </c>
      <c r="B8626" s="189" t="s">
        <v>4160</v>
      </c>
      <c r="C8626" s="188" t="s">
        <v>1864</v>
      </c>
      <c r="D8626" s="190">
        <v>35.409999999999997</v>
      </c>
    </row>
    <row r="8627" spans="1:4" x14ac:dyDescent="0.2">
      <c r="A8627" s="185">
        <v>38473</v>
      </c>
      <c r="B8627" s="186" t="s">
        <v>4161</v>
      </c>
      <c r="C8627" s="185" t="s">
        <v>6</v>
      </c>
      <c r="D8627" s="187">
        <v>80.08</v>
      </c>
    </row>
    <row r="8628" spans="1:4" x14ac:dyDescent="0.2">
      <c r="A8628" s="188">
        <v>4244</v>
      </c>
      <c r="B8628" s="189" t="s">
        <v>114</v>
      </c>
      <c r="C8628" s="188" t="s">
        <v>13</v>
      </c>
      <c r="D8628" s="190">
        <v>37.130000000000003</v>
      </c>
    </row>
    <row r="8629" spans="1:4" x14ac:dyDescent="0.2">
      <c r="A8629" s="185">
        <v>40977</v>
      </c>
      <c r="B8629" s="186" t="s">
        <v>4162</v>
      </c>
      <c r="C8629" s="185" t="s">
        <v>86</v>
      </c>
      <c r="D8629" s="187">
        <v>6541.63</v>
      </c>
    </row>
    <row r="8630" spans="1:4" x14ac:dyDescent="0.2">
      <c r="A8630" s="188">
        <v>4006</v>
      </c>
      <c r="B8630" s="189" t="s">
        <v>4163</v>
      </c>
      <c r="C8630" s="188" t="s">
        <v>11325</v>
      </c>
      <c r="D8630" s="190">
        <v>389.28</v>
      </c>
    </row>
    <row r="8631" spans="1:4" ht="25.5" x14ac:dyDescent="0.2">
      <c r="A8631" s="185">
        <v>2742</v>
      </c>
      <c r="B8631" s="186" t="s">
        <v>4164</v>
      </c>
      <c r="C8631" s="185" t="s">
        <v>21</v>
      </c>
      <c r="D8631" s="187">
        <v>1.67</v>
      </c>
    </row>
    <row r="8632" spans="1:4" ht="25.5" x14ac:dyDescent="0.2">
      <c r="A8632" s="188">
        <v>2748</v>
      </c>
      <c r="B8632" s="189" t="s">
        <v>4165</v>
      </c>
      <c r="C8632" s="188" t="s">
        <v>21</v>
      </c>
      <c r="D8632" s="190">
        <v>4.9000000000000004</v>
      </c>
    </row>
    <row r="8633" spans="1:4" ht="25.5" x14ac:dyDescent="0.2">
      <c r="A8633" s="185">
        <v>2736</v>
      </c>
      <c r="B8633" s="186" t="s">
        <v>4166</v>
      </c>
      <c r="C8633" s="185" t="s">
        <v>21</v>
      </c>
      <c r="D8633" s="187">
        <v>6.84</v>
      </c>
    </row>
    <row r="8634" spans="1:4" ht="25.5" x14ac:dyDescent="0.2">
      <c r="A8634" s="188">
        <v>2745</v>
      </c>
      <c r="B8634" s="189" t="s">
        <v>4167</v>
      </c>
      <c r="C8634" s="188" t="s">
        <v>21</v>
      </c>
      <c r="D8634" s="190">
        <v>1.38</v>
      </c>
    </row>
    <row r="8635" spans="1:4" ht="25.5" x14ac:dyDescent="0.2">
      <c r="A8635" s="185">
        <v>2751</v>
      </c>
      <c r="B8635" s="186" t="s">
        <v>4168</v>
      </c>
      <c r="C8635" s="185" t="s">
        <v>21</v>
      </c>
      <c r="D8635" s="187">
        <v>1.76</v>
      </c>
    </row>
    <row r="8636" spans="1:4" ht="25.5" x14ac:dyDescent="0.2">
      <c r="A8636" s="188">
        <v>14439</v>
      </c>
      <c r="B8636" s="189" t="s">
        <v>4169</v>
      </c>
      <c r="C8636" s="188" t="s">
        <v>21</v>
      </c>
      <c r="D8636" s="190">
        <v>1.56</v>
      </c>
    </row>
    <row r="8637" spans="1:4" ht="25.5" x14ac:dyDescent="0.2">
      <c r="A8637" s="185">
        <v>2731</v>
      </c>
      <c r="B8637" s="186" t="s">
        <v>4170</v>
      </c>
      <c r="C8637" s="185" t="s">
        <v>21</v>
      </c>
      <c r="D8637" s="187">
        <v>62.39</v>
      </c>
    </row>
    <row r="8638" spans="1:4" ht="25.5" x14ac:dyDescent="0.2">
      <c r="A8638" s="188">
        <v>21138</v>
      </c>
      <c r="B8638" s="189" t="s">
        <v>4171</v>
      </c>
      <c r="C8638" s="188" t="s">
        <v>21</v>
      </c>
      <c r="D8638" s="190">
        <v>6.77</v>
      </c>
    </row>
    <row r="8639" spans="1:4" ht="25.5" x14ac:dyDescent="0.2">
      <c r="A8639" s="185">
        <v>2747</v>
      </c>
      <c r="B8639" s="186" t="s">
        <v>4172</v>
      </c>
      <c r="C8639" s="185" t="s">
        <v>21</v>
      </c>
      <c r="D8639" s="187">
        <v>16.73</v>
      </c>
    </row>
    <row r="8640" spans="1:4" ht="25.5" x14ac:dyDescent="0.2">
      <c r="A8640" s="188">
        <v>4115</v>
      </c>
      <c r="B8640" s="189" t="s">
        <v>4173</v>
      </c>
      <c r="C8640" s="188" t="s">
        <v>21</v>
      </c>
      <c r="D8640" s="190">
        <v>13.1</v>
      </c>
    </row>
    <row r="8641" spans="1:4" ht="25.5" x14ac:dyDescent="0.2">
      <c r="A8641" s="185">
        <v>2729</v>
      </c>
      <c r="B8641" s="186" t="s">
        <v>4174</v>
      </c>
      <c r="C8641" s="185" t="s">
        <v>6</v>
      </c>
      <c r="D8641" s="187">
        <v>15.77</v>
      </c>
    </row>
    <row r="8642" spans="1:4" ht="25.5" x14ac:dyDescent="0.2">
      <c r="A8642" s="188">
        <v>4119</v>
      </c>
      <c r="B8642" s="189" t="s">
        <v>4175</v>
      </c>
      <c r="C8642" s="188" t="s">
        <v>21</v>
      </c>
      <c r="D8642" s="190">
        <v>26.35</v>
      </c>
    </row>
    <row r="8643" spans="1:4" ht="25.5" x14ac:dyDescent="0.2">
      <c r="A8643" s="185">
        <v>2794</v>
      </c>
      <c r="B8643" s="186" t="s">
        <v>4176</v>
      </c>
      <c r="C8643" s="185" t="s">
        <v>21</v>
      </c>
      <c r="D8643" s="187">
        <v>65.069999999999993</v>
      </c>
    </row>
    <row r="8644" spans="1:4" ht="25.5" x14ac:dyDescent="0.2">
      <c r="A8644" s="188">
        <v>2788</v>
      </c>
      <c r="B8644" s="189" t="s">
        <v>4177</v>
      </c>
      <c r="C8644" s="188" t="s">
        <v>21</v>
      </c>
      <c r="D8644" s="190">
        <v>131.55000000000001</v>
      </c>
    </row>
    <row r="8645" spans="1:4" ht="25.5" x14ac:dyDescent="0.2">
      <c r="A8645" s="185">
        <v>3989</v>
      </c>
      <c r="B8645" s="186" t="s">
        <v>4178</v>
      </c>
      <c r="C8645" s="185" t="s">
        <v>11325</v>
      </c>
      <c r="D8645" s="187">
        <v>1439.54</v>
      </c>
    </row>
    <row r="8646" spans="1:4" ht="25.5" x14ac:dyDescent="0.2">
      <c r="A8646" s="188">
        <v>3997</v>
      </c>
      <c r="B8646" s="189" t="s">
        <v>4179</v>
      </c>
      <c r="C8646" s="188" t="s">
        <v>11325</v>
      </c>
      <c r="D8646" s="190">
        <v>1701.12</v>
      </c>
    </row>
    <row r="8647" spans="1:4" x14ac:dyDescent="0.2">
      <c r="A8647" s="185">
        <v>4004</v>
      </c>
      <c r="B8647" s="186" t="s">
        <v>4180</v>
      </c>
      <c r="C8647" s="185" t="s">
        <v>11325</v>
      </c>
      <c r="D8647" s="187">
        <v>1150</v>
      </c>
    </row>
    <row r="8648" spans="1:4" x14ac:dyDescent="0.2">
      <c r="A8648" s="188">
        <v>11836</v>
      </c>
      <c r="B8648" s="189" t="s">
        <v>4181</v>
      </c>
      <c r="C8648" s="188" t="s">
        <v>11325</v>
      </c>
      <c r="D8648" s="190">
        <v>1361.84</v>
      </c>
    </row>
    <row r="8649" spans="1:4" x14ac:dyDescent="0.2">
      <c r="A8649" s="185">
        <v>36151</v>
      </c>
      <c r="B8649" s="186" t="s">
        <v>4182</v>
      </c>
      <c r="C8649" s="185" t="s">
        <v>6</v>
      </c>
      <c r="D8649" s="187">
        <v>19</v>
      </c>
    </row>
    <row r="8650" spans="1:4" x14ac:dyDescent="0.2">
      <c r="A8650" s="188">
        <v>37457</v>
      </c>
      <c r="B8650" s="189" t="s">
        <v>4183</v>
      </c>
      <c r="C8650" s="188" t="s">
        <v>21</v>
      </c>
      <c r="D8650" s="190">
        <v>1.1599999999999999</v>
      </c>
    </row>
    <row r="8651" spans="1:4" x14ac:dyDescent="0.2">
      <c r="A8651" s="185">
        <v>37456</v>
      </c>
      <c r="B8651" s="186" t="s">
        <v>4184</v>
      </c>
      <c r="C8651" s="185" t="s">
        <v>21</v>
      </c>
      <c r="D8651" s="187">
        <v>0.61</v>
      </c>
    </row>
    <row r="8652" spans="1:4" ht="25.5" x14ac:dyDescent="0.2">
      <c r="A8652" s="188">
        <v>37461</v>
      </c>
      <c r="B8652" s="189" t="s">
        <v>17003</v>
      </c>
      <c r="C8652" s="188" t="s">
        <v>21</v>
      </c>
      <c r="D8652" s="190">
        <v>4.3</v>
      </c>
    </row>
    <row r="8653" spans="1:4" ht="25.5" x14ac:dyDescent="0.2">
      <c r="A8653" s="185">
        <v>37460</v>
      </c>
      <c r="B8653" s="186" t="s">
        <v>4185</v>
      </c>
      <c r="C8653" s="185" t="s">
        <v>21</v>
      </c>
      <c r="D8653" s="187">
        <v>5.88</v>
      </c>
    </row>
    <row r="8654" spans="1:4" x14ac:dyDescent="0.2">
      <c r="A8654" s="188">
        <v>37458</v>
      </c>
      <c r="B8654" s="189" t="s">
        <v>4186</v>
      </c>
      <c r="C8654" s="188" t="s">
        <v>21</v>
      </c>
      <c r="D8654" s="190">
        <v>1.72</v>
      </c>
    </row>
    <row r="8655" spans="1:4" x14ac:dyDescent="0.2">
      <c r="A8655" s="185">
        <v>37454</v>
      </c>
      <c r="B8655" s="186" t="s">
        <v>4187</v>
      </c>
      <c r="C8655" s="185" t="s">
        <v>21</v>
      </c>
      <c r="D8655" s="187">
        <v>0.45</v>
      </c>
    </row>
    <row r="8656" spans="1:4" x14ac:dyDescent="0.2">
      <c r="A8656" s="188">
        <v>37455</v>
      </c>
      <c r="B8656" s="189" t="s">
        <v>4188</v>
      </c>
      <c r="C8656" s="188" t="s">
        <v>21</v>
      </c>
      <c r="D8656" s="190">
        <v>0.76</v>
      </c>
    </row>
    <row r="8657" spans="1:4" x14ac:dyDescent="0.2">
      <c r="A8657" s="185">
        <v>37459</v>
      </c>
      <c r="B8657" s="186" t="s">
        <v>4189</v>
      </c>
      <c r="C8657" s="185" t="s">
        <v>21</v>
      </c>
      <c r="D8657" s="187">
        <v>2.42</v>
      </c>
    </row>
    <row r="8658" spans="1:4" ht="38.25" x14ac:dyDescent="0.2">
      <c r="A8658" s="188">
        <v>21029</v>
      </c>
      <c r="B8658" s="189" t="s">
        <v>4190</v>
      </c>
      <c r="C8658" s="188" t="s">
        <v>6</v>
      </c>
      <c r="D8658" s="190">
        <v>290.19</v>
      </c>
    </row>
    <row r="8659" spans="1:4" ht="38.25" x14ac:dyDescent="0.2">
      <c r="A8659" s="185">
        <v>21030</v>
      </c>
      <c r="B8659" s="186" t="s">
        <v>4191</v>
      </c>
      <c r="C8659" s="185" t="s">
        <v>6</v>
      </c>
      <c r="D8659" s="187">
        <v>357.7</v>
      </c>
    </row>
    <row r="8660" spans="1:4" ht="38.25" x14ac:dyDescent="0.2">
      <c r="A8660" s="188">
        <v>21031</v>
      </c>
      <c r="B8660" s="189" t="s">
        <v>4192</v>
      </c>
      <c r="C8660" s="188" t="s">
        <v>6</v>
      </c>
      <c r="D8660" s="190">
        <v>445.34</v>
      </c>
    </row>
    <row r="8661" spans="1:4" ht="38.25" x14ac:dyDescent="0.2">
      <c r="A8661" s="185">
        <v>21032</v>
      </c>
      <c r="B8661" s="186" t="s">
        <v>4193</v>
      </c>
      <c r="C8661" s="185" t="s">
        <v>6</v>
      </c>
      <c r="D8661" s="187">
        <v>475.5</v>
      </c>
    </row>
    <row r="8662" spans="1:4" ht="38.25" x14ac:dyDescent="0.2">
      <c r="A8662" s="188">
        <v>37527</v>
      </c>
      <c r="B8662" s="189" t="s">
        <v>4194</v>
      </c>
      <c r="C8662" s="188" t="s">
        <v>6</v>
      </c>
      <c r="D8662" s="190">
        <v>429.53</v>
      </c>
    </row>
    <row r="8663" spans="1:4" ht="25.5" x14ac:dyDescent="0.2">
      <c r="A8663" s="185">
        <v>37528</v>
      </c>
      <c r="B8663" s="186" t="s">
        <v>4195</v>
      </c>
      <c r="C8663" s="185" t="s">
        <v>6</v>
      </c>
      <c r="D8663" s="187">
        <v>512.14</v>
      </c>
    </row>
    <row r="8664" spans="1:4" ht="25.5" x14ac:dyDescent="0.2">
      <c r="A8664" s="188">
        <v>37529</v>
      </c>
      <c r="B8664" s="189" t="s">
        <v>4196</v>
      </c>
      <c r="C8664" s="188" t="s">
        <v>6</v>
      </c>
      <c r="D8664" s="190">
        <v>517.16999999999996</v>
      </c>
    </row>
    <row r="8665" spans="1:4" ht="25.5" x14ac:dyDescent="0.2">
      <c r="A8665" s="185">
        <v>37530</v>
      </c>
      <c r="B8665" s="186" t="s">
        <v>4197</v>
      </c>
      <c r="C8665" s="185" t="s">
        <v>6</v>
      </c>
      <c r="D8665" s="187">
        <v>675.19</v>
      </c>
    </row>
    <row r="8666" spans="1:4" ht="38.25" x14ac:dyDescent="0.2">
      <c r="A8666" s="188">
        <v>21034</v>
      </c>
      <c r="B8666" s="189" t="s">
        <v>4198</v>
      </c>
      <c r="C8666" s="188" t="s">
        <v>6</v>
      </c>
      <c r="D8666" s="190">
        <v>576.07000000000005</v>
      </c>
    </row>
    <row r="8667" spans="1:4" ht="25.5" x14ac:dyDescent="0.2">
      <c r="A8667" s="185">
        <v>37531</v>
      </c>
      <c r="B8667" s="186" t="s">
        <v>4199</v>
      </c>
      <c r="C8667" s="185" t="s">
        <v>6</v>
      </c>
      <c r="D8667" s="187">
        <v>725.47</v>
      </c>
    </row>
    <row r="8668" spans="1:4" ht="38.25" x14ac:dyDescent="0.2">
      <c r="A8668" s="188">
        <v>21036</v>
      </c>
      <c r="B8668" s="189" t="s">
        <v>4200</v>
      </c>
      <c r="C8668" s="188" t="s">
        <v>6</v>
      </c>
      <c r="D8668" s="190">
        <v>882.06</v>
      </c>
    </row>
    <row r="8669" spans="1:4" ht="38.25" x14ac:dyDescent="0.2">
      <c r="A8669" s="185">
        <v>21037</v>
      </c>
      <c r="B8669" s="186" t="s">
        <v>4201</v>
      </c>
      <c r="C8669" s="185" t="s">
        <v>6</v>
      </c>
      <c r="D8669" s="187">
        <v>1005.6</v>
      </c>
    </row>
    <row r="8670" spans="1:4" ht="25.5" x14ac:dyDescent="0.2">
      <c r="A8670" s="188">
        <v>20185</v>
      </c>
      <c r="B8670" s="189" t="s">
        <v>4202</v>
      </c>
      <c r="C8670" s="188" t="s">
        <v>21</v>
      </c>
      <c r="D8670" s="190">
        <v>7</v>
      </c>
    </row>
    <row r="8671" spans="1:4" x14ac:dyDescent="0.2">
      <c r="A8671" s="185">
        <v>20260</v>
      </c>
      <c r="B8671" s="186" t="s">
        <v>4203</v>
      </c>
      <c r="C8671" s="185" t="s">
        <v>6</v>
      </c>
      <c r="D8671" s="187">
        <v>8.16</v>
      </c>
    </row>
    <row r="8672" spans="1:4" ht="25.5" x14ac:dyDescent="0.2">
      <c r="A8672" s="188">
        <v>37523</v>
      </c>
      <c r="B8672" s="189" t="s">
        <v>4204</v>
      </c>
      <c r="C8672" s="188" t="s">
        <v>6</v>
      </c>
      <c r="D8672" s="190">
        <v>427421.98</v>
      </c>
    </row>
    <row r="8673" spans="1:4" ht="25.5" x14ac:dyDescent="0.2">
      <c r="A8673" s="185">
        <v>37515</v>
      </c>
      <c r="B8673" s="186" t="s">
        <v>4205</v>
      </c>
      <c r="C8673" s="185" t="s">
        <v>6</v>
      </c>
      <c r="D8673" s="187">
        <v>380000</v>
      </c>
    </row>
    <row r="8674" spans="1:4" ht="38.25" x14ac:dyDescent="0.2">
      <c r="A8674" s="188">
        <v>12899</v>
      </c>
      <c r="B8674" s="189" t="s">
        <v>17004</v>
      </c>
      <c r="C8674" s="188" t="s">
        <v>6</v>
      </c>
      <c r="D8674" s="190">
        <v>34.39</v>
      </c>
    </row>
    <row r="8675" spans="1:4" x14ac:dyDescent="0.2">
      <c r="A8675" s="185">
        <v>39700</v>
      </c>
      <c r="B8675" s="186" t="s">
        <v>17005</v>
      </c>
      <c r="C8675" s="185" t="s">
        <v>11314</v>
      </c>
      <c r="D8675" s="187">
        <v>12.39</v>
      </c>
    </row>
    <row r="8676" spans="1:4" ht="25.5" x14ac:dyDescent="0.2">
      <c r="A8676" s="188">
        <v>11621</v>
      </c>
      <c r="B8676" s="189" t="s">
        <v>17006</v>
      </c>
      <c r="C8676" s="188" t="s">
        <v>11314</v>
      </c>
      <c r="D8676" s="190">
        <v>24.65</v>
      </c>
    </row>
    <row r="8677" spans="1:4" ht="25.5" x14ac:dyDescent="0.2">
      <c r="A8677" s="185">
        <v>4014</v>
      </c>
      <c r="B8677" s="186" t="s">
        <v>17007</v>
      </c>
      <c r="C8677" s="185" t="s">
        <v>11314</v>
      </c>
      <c r="D8677" s="187">
        <v>25.5</v>
      </c>
    </row>
    <row r="8678" spans="1:4" ht="25.5" x14ac:dyDescent="0.2">
      <c r="A8678" s="188">
        <v>4015</v>
      </c>
      <c r="B8678" s="189" t="s">
        <v>17008</v>
      </c>
      <c r="C8678" s="188" t="s">
        <v>11314</v>
      </c>
      <c r="D8678" s="190">
        <v>31.32</v>
      </c>
    </row>
    <row r="8679" spans="1:4" ht="25.5" x14ac:dyDescent="0.2">
      <c r="A8679" s="185">
        <v>4017</v>
      </c>
      <c r="B8679" s="186" t="s">
        <v>17009</v>
      </c>
      <c r="C8679" s="185" t="s">
        <v>11314</v>
      </c>
      <c r="D8679" s="187">
        <v>45.57</v>
      </c>
    </row>
    <row r="8680" spans="1:4" ht="25.5" x14ac:dyDescent="0.2">
      <c r="A8680" s="188">
        <v>4016</v>
      </c>
      <c r="B8680" s="189" t="s">
        <v>17010</v>
      </c>
      <c r="C8680" s="188" t="s">
        <v>11314</v>
      </c>
      <c r="D8680" s="190">
        <v>18</v>
      </c>
    </row>
    <row r="8681" spans="1:4" x14ac:dyDescent="0.2">
      <c r="A8681" s="185">
        <v>39699</v>
      </c>
      <c r="B8681" s="186" t="s">
        <v>4207</v>
      </c>
      <c r="C8681" s="185" t="s">
        <v>11314</v>
      </c>
      <c r="D8681" s="187">
        <v>8.9700000000000006</v>
      </c>
    </row>
    <row r="8682" spans="1:4" x14ac:dyDescent="0.2">
      <c r="A8682" s="188">
        <v>38544</v>
      </c>
      <c r="B8682" s="189" t="s">
        <v>17011</v>
      </c>
      <c r="C8682" s="188" t="s">
        <v>11314</v>
      </c>
      <c r="D8682" s="190">
        <v>4.6100000000000003</v>
      </c>
    </row>
    <row r="8683" spans="1:4" x14ac:dyDescent="0.2">
      <c r="A8683" s="185">
        <v>38545</v>
      </c>
      <c r="B8683" s="186" t="s">
        <v>17012</v>
      </c>
      <c r="C8683" s="185" t="s">
        <v>11314</v>
      </c>
      <c r="D8683" s="187">
        <v>2.96</v>
      </c>
    </row>
    <row r="8684" spans="1:4" ht="25.5" x14ac:dyDescent="0.2">
      <c r="A8684" s="188">
        <v>39323</v>
      </c>
      <c r="B8684" s="189" t="s">
        <v>17013</v>
      </c>
      <c r="C8684" s="188" t="s">
        <v>11314</v>
      </c>
      <c r="D8684" s="190">
        <v>11.32</v>
      </c>
    </row>
    <row r="8685" spans="1:4" ht="38.25" x14ac:dyDescent="0.2">
      <c r="A8685" s="185">
        <v>626</v>
      </c>
      <c r="B8685" s="186" t="s">
        <v>4208</v>
      </c>
      <c r="C8685" s="185" t="s">
        <v>20</v>
      </c>
      <c r="D8685" s="187">
        <v>10.34</v>
      </c>
    </row>
    <row r="8686" spans="1:4" x14ac:dyDescent="0.2">
      <c r="A8686" s="188">
        <v>25860</v>
      </c>
      <c r="B8686" s="189" t="s">
        <v>4209</v>
      </c>
      <c r="C8686" s="188" t="s">
        <v>11314</v>
      </c>
      <c r="D8686" s="190">
        <v>7.81</v>
      </c>
    </row>
    <row r="8687" spans="1:4" x14ac:dyDescent="0.2">
      <c r="A8687" s="185">
        <v>25861</v>
      </c>
      <c r="B8687" s="186" t="s">
        <v>4210</v>
      </c>
      <c r="C8687" s="185" t="s">
        <v>11314</v>
      </c>
      <c r="D8687" s="187">
        <v>11.79</v>
      </c>
    </row>
    <row r="8688" spans="1:4" x14ac:dyDescent="0.2">
      <c r="A8688" s="188">
        <v>25862</v>
      </c>
      <c r="B8688" s="189" t="s">
        <v>4211</v>
      </c>
      <c r="C8688" s="188" t="s">
        <v>11314</v>
      </c>
      <c r="D8688" s="190">
        <v>12.51</v>
      </c>
    </row>
    <row r="8689" spans="1:4" x14ac:dyDescent="0.2">
      <c r="A8689" s="185">
        <v>25863</v>
      </c>
      <c r="B8689" s="186" t="s">
        <v>4212</v>
      </c>
      <c r="C8689" s="185" t="s">
        <v>11314</v>
      </c>
      <c r="D8689" s="187">
        <v>15.64</v>
      </c>
    </row>
    <row r="8690" spans="1:4" x14ac:dyDescent="0.2">
      <c r="A8690" s="188">
        <v>25864</v>
      </c>
      <c r="B8690" s="189" t="s">
        <v>4213</v>
      </c>
      <c r="C8690" s="188" t="s">
        <v>11314</v>
      </c>
      <c r="D8690" s="190">
        <v>23.46</v>
      </c>
    </row>
    <row r="8691" spans="1:4" x14ac:dyDescent="0.2">
      <c r="A8691" s="185">
        <v>25865</v>
      </c>
      <c r="B8691" s="186" t="s">
        <v>4214</v>
      </c>
      <c r="C8691" s="185" t="s">
        <v>11314</v>
      </c>
      <c r="D8691" s="187">
        <v>31.42</v>
      </c>
    </row>
    <row r="8692" spans="1:4" x14ac:dyDescent="0.2">
      <c r="A8692" s="188">
        <v>25866</v>
      </c>
      <c r="B8692" s="189" t="s">
        <v>4215</v>
      </c>
      <c r="C8692" s="188" t="s">
        <v>11314</v>
      </c>
      <c r="D8692" s="190">
        <v>39.020000000000003</v>
      </c>
    </row>
    <row r="8693" spans="1:4" ht="25.5" x14ac:dyDescent="0.2">
      <c r="A8693" s="185">
        <v>25868</v>
      </c>
      <c r="B8693" s="186" t="s">
        <v>4216</v>
      </c>
      <c r="C8693" s="185" t="s">
        <v>11314</v>
      </c>
      <c r="D8693" s="187">
        <v>8.7100000000000009</v>
      </c>
    </row>
    <row r="8694" spans="1:4" ht="25.5" x14ac:dyDescent="0.2">
      <c r="A8694" s="188">
        <v>25869</v>
      </c>
      <c r="B8694" s="189" t="s">
        <v>4217</v>
      </c>
      <c r="C8694" s="188" t="s">
        <v>11314</v>
      </c>
      <c r="D8694" s="190">
        <v>12.29</v>
      </c>
    </row>
    <row r="8695" spans="1:4" ht="25.5" x14ac:dyDescent="0.2">
      <c r="A8695" s="185">
        <v>25870</v>
      </c>
      <c r="B8695" s="186" t="s">
        <v>4218</v>
      </c>
      <c r="C8695" s="185" t="s">
        <v>11314</v>
      </c>
      <c r="D8695" s="187">
        <v>13.93</v>
      </c>
    </row>
    <row r="8696" spans="1:4" ht="25.5" x14ac:dyDescent="0.2">
      <c r="A8696" s="188">
        <v>25871</v>
      </c>
      <c r="B8696" s="189" t="s">
        <v>4219</v>
      </c>
      <c r="C8696" s="188" t="s">
        <v>11314</v>
      </c>
      <c r="D8696" s="190">
        <v>17.11</v>
      </c>
    </row>
    <row r="8697" spans="1:4" ht="25.5" x14ac:dyDescent="0.2">
      <c r="A8697" s="185">
        <v>25867</v>
      </c>
      <c r="B8697" s="186" t="s">
        <v>4220</v>
      </c>
      <c r="C8697" s="185" t="s">
        <v>11314</v>
      </c>
      <c r="D8697" s="187">
        <v>25.33</v>
      </c>
    </row>
    <row r="8698" spans="1:4" ht="25.5" x14ac:dyDescent="0.2">
      <c r="A8698" s="188">
        <v>25872</v>
      </c>
      <c r="B8698" s="189" t="s">
        <v>4221</v>
      </c>
      <c r="C8698" s="188" t="s">
        <v>11314</v>
      </c>
      <c r="D8698" s="190">
        <v>34.229999999999997</v>
      </c>
    </row>
    <row r="8699" spans="1:4" ht="25.5" x14ac:dyDescent="0.2">
      <c r="A8699" s="185">
        <v>25873</v>
      </c>
      <c r="B8699" s="186" t="s">
        <v>4222</v>
      </c>
      <c r="C8699" s="185" t="s">
        <v>11314</v>
      </c>
      <c r="D8699" s="187">
        <v>42.7</v>
      </c>
    </row>
    <row r="8700" spans="1:4" ht="38.25" x14ac:dyDescent="0.2">
      <c r="A8700" s="188">
        <v>12898</v>
      </c>
      <c r="B8700" s="189" t="s">
        <v>17014</v>
      </c>
      <c r="C8700" s="188" t="s">
        <v>6</v>
      </c>
      <c r="D8700" s="190">
        <v>80.5</v>
      </c>
    </row>
    <row r="8701" spans="1:4" ht="25.5" x14ac:dyDescent="0.2">
      <c r="A8701" s="185">
        <v>14535</v>
      </c>
      <c r="B8701" s="186" t="s">
        <v>4223</v>
      </c>
      <c r="C8701" s="185" t="s">
        <v>6</v>
      </c>
      <c r="D8701" s="187">
        <v>74081.279999999999</v>
      </c>
    </row>
    <row r="8702" spans="1:4" ht="25.5" x14ac:dyDescent="0.2">
      <c r="A8702" s="188">
        <v>40637</v>
      </c>
      <c r="B8702" s="189" t="s">
        <v>4224</v>
      </c>
      <c r="C8702" s="188" t="s">
        <v>6</v>
      </c>
      <c r="D8702" s="190">
        <v>444393.8</v>
      </c>
    </row>
    <row r="8703" spans="1:4" ht="25.5" x14ac:dyDescent="0.2">
      <c r="A8703" s="185">
        <v>13836</v>
      </c>
      <c r="B8703" s="186" t="s">
        <v>4225</v>
      </c>
      <c r="C8703" s="185" t="s">
        <v>6</v>
      </c>
      <c r="D8703" s="187">
        <v>57553.9</v>
      </c>
    </row>
    <row r="8704" spans="1:4" ht="38.25" x14ac:dyDescent="0.2">
      <c r="A8704" s="188">
        <v>14534</v>
      </c>
      <c r="B8704" s="189" t="s">
        <v>4226</v>
      </c>
      <c r="C8704" s="188" t="s">
        <v>6</v>
      </c>
      <c r="D8704" s="190">
        <v>24093.58</v>
      </c>
    </row>
    <row r="8705" spans="1:4" ht="25.5" x14ac:dyDescent="0.2">
      <c r="A8705" s="185">
        <v>14619</v>
      </c>
      <c r="B8705" s="186" t="s">
        <v>4227</v>
      </c>
      <c r="C8705" s="185" t="s">
        <v>6</v>
      </c>
      <c r="D8705" s="187">
        <v>2097.6799999999998</v>
      </c>
    </row>
    <row r="8706" spans="1:4" ht="51" x14ac:dyDescent="0.2">
      <c r="A8706" s="188">
        <v>39813</v>
      </c>
      <c r="B8706" s="189" t="s">
        <v>17015</v>
      </c>
      <c r="C8706" s="188" t="s">
        <v>6</v>
      </c>
      <c r="D8706" s="190">
        <v>12910.56</v>
      </c>
    </row>
    <row r="8707" spans="1:4" x14ac:dyDescent="0.2">
      <c r="A8707" s="185">
        <v>12868</v>
      </c>
      <c r="B8707" s="186" t="s">
        <v>4228</v>
      </c>
      <c r="C8707" s="185" t="s">
        <v>13</v>
      </c>
      <c r="D8707" s="187">
        <v>13.23</v>
      </c>
    </row>
    <row r="8708" spans="1:4" x14ac:dyDescent="0.2">
      <c r="A8708" s="188">
        <v>40916</v>
      </c>
      <c r="B8708" s="189" t="s">
        <v>4229</v>
      </c>
      <c r="C8708" s="188" t="s">
        <v>86</v>
      </c>
      <c r="D8708" s="190">
        <v>2333.8200000000002</v>
      </c>
    </row>
    <row r="8709" spans="1:4" x14ac:dyDescent="0.2">
      <c r="A8709" s="185">
        <v>4755</v>
      </c>
      <c r="B8709" s="186" t="s">
        <v>4230</v>
      </c>
      <c r="C8709" s="185" t="s">
        <v>13</v>
      </c>
      <c r="D8709" s="187">
        <v>13.86</v>
      </c>
    </row>
    <row r="8710" spans="1:4" x14ac:dyDescent="0.2">
      <c r="A8710" s="188">
        <v>41067</v>
      </c>
      <c r="B8710" s="189" t="s">
        <v>4231</v>
      </c>
      <c r="C8710" s="188" t="s">
        <v>86</v>
      </c>
      <c r="D8710" s="190">
        <v>2446.6</v>
      </c>
    </row>
    <row r="8711" spans="1:4" x14ac:dyDescent="0.2">
      <c r="A8711" s="185">
        <v>38463</v>
      </c>
      <c r="B8711" s="186" t="s">
        <v>4232</v>
      </c>
      <c r="C8711" s="185" t="s">
        <v>6</v>
      </c>
      <c r="D8711" s="187">
        <v>19.45</v>
      </c>
    </row>
    <row r="8712" spans="1:4" ht="25.5" x14ac:dyDescent="0.2">
      <c r="A8712" s="188">
        <v>40703</v>
      </c>
      <c r="B8712" s="189" t="s">
        <v>4233</v>
      </c>
      <c r="C8712" s="188" t="s">
        <v>6</v>
      </c>
      <c r="D8712" s="190">
        <v>7185</v>
      </c>
    </row>
    <row r="8713" spans="1:4" ht="25.5" x14ac:dyDescent="0.2">
      <c r="A8713" s="185">
        <v>14531</v>
      </c>
      <c r="B8713" s="186" t="s">
        <v>4234</v>
      </c>
      <c r="C8713" s="185" t="s">
        <v>6</v>
      </c>
      <c r="D8713" s="187">
        <v>13395.54</v>
      </c>
    </row>
    <row r="8714" spans="1:4" ht="25.5" x14ac:dyDescent="0.2">
      <c r="A8714" s="188">
        <v>36533</v>
      </c>
      <c r="B8714" s="189" t="s">
        <v>4235</v>
      </c>
      <c r="C8714" s="188" t="s">
        <v>6</v>
      </c>
      <c r="D8714" s="190">
        <v>15414.85</v>
      </c>
    </row>
    <row r="8715" spans="1:4" x14ac:dyDescent="0.2">
      <c r="A8715" s="185">
        <v>11616</v>
      </c>
      <c r="B8715" s="186" t="s">
        <v>4236</v>
      </c>
      <c r="C8715" s="185" t="s">
        <v>6</v>
      </c>
      <c r="D8715" s="187">
        <v>14559.09</v>
      </c>
    </row>
    <row r="8716" spans="1:4" x14ac:dyDescent="0.2">
      <c r="A8716" s="188">
        <v>41898</v>
      </c>
      <c r="B8716" s="189" t="s">
        <v>4237</v>
      </c>
      <c r="C8716" s="188" t="s">
        <v>6</v>
      </c>
      <c r="D8716" s="190">
        <v>16380.96</v>
      </c>
    </row>
    <row r="8717" spans="1:4" ht="25.5" x14ac:dyDescent="0.2">
      <c r="A8717" s="185">
        <v>13447</v>
      </c>
      <c r="B8717" s="186" t="s">
        <v>4238</v>
      </c>
      <c r="C8717" s="185" t="s">
        <v>6</v>
      </c>
      <c r="D8717" s="187">
        <v>30142.1</v>
      </c>
    </row>
    <row r="8718" spans="1:4" x14ac:dyDescent="0.2">
      <c r="A8718" s="188">
        <v>14529</v>
      </c>
      <c r="B8718" s="189" t="s">
        <v>4239</v>
      </c>
      <c r="C8718" s="188" t="s">
        <v>6</v>
      </c>
      <c r="D8718" s="190">
        <v>16857.71</v>
      </c>
    </row>
    <row r="8719" spans="1:4" x14ac:dyDescent="0.2">
      <c r="A8719" s="185">
        <v>10747</v>
      </c>
      <c r="B8719" s="186" t="s">
        <v>4240</v>
      </c>
      <c r="C8719" s="185" t="s">
        <v>6</v>
      </c>
      <c r="D8719" s="187">
        <v>16539.990000000002</v>
      </c>
    </row>
    <row r="8720" spans="1:4" ht="25.5" x14ac:dyDescent="0.2">
      <c r="A8720" s="188">
        <v>36141</v>
      </c>
      <c r="B8720" s="189" t="s">
        <v>4241</v>
      </c>
      <c r="C8720" s="188" t="s">
        <v>6</v>
      </c>
      <c r="D8720" s="190">
        <v>25.65</v>
      </c>
    </row>
    <row r="8721" spans="1:4" x14ac:dyDescent="0.2">
      <c r="A8721" s="185">
        <v>4053</v>
      </c>
      <c r="B8721" s="186" t="s">
        <v>4242</v>
      </c>
      <c r="C8721" s="185" t="s">
        <v>87</v>
      </c>
      <c r="D8721" s="187">
        <v>52.76</v>
      </c>
    </row>
    <row r="8722" spans="1:4" x14ac:dyDescent="0.2">
      <c r="A8722" s="188">
        <v>4052</v>
      </c>
      <c r="B8722" s="189" t="s">
        <v>4243</v>
      </c>
      <c r="C8722" s="188" t="s">
        <v>1339</v>
      </c>
      <c r="D8722" s="190">
        <v>107.6</v>
      </c>
    </row>
    <row r="8723" spans="1:4" x14ac:dyDescent="0.2">
      <c r="A8723" s="185">
        <v>4056</v>
      </c>
      <c r="B8723" s="186" t="s">
        <v>4244</v>
      </c>
      <c r="C8723" s="185" t="s">
        <v>87</v>
      </c>
      <c r="D8723" s="187">
        <v>27.74</v>
      </c>
    </row>
    <row r="8724" spans="1:4" x14ac:dyDescent="0.2">
      <c r="A8724" s="188">
        <v>4051</v>
      </c>
      <c r="B8724" s="189" t="s">
        <v>4245</v>
      </c>
      <c r="C8724" s="188" t="s">
        <v>1339</v>
      </c>
      <c r="D8724" s="190">
        <v>69.25</v>
      </c>
    </row>
    <row r="8725" spans="1:4" x14ac:dyDescent="0.2">
      <c r="A8725" s="185">
        <v>4048</v>
      </c>
      <c r="B8725" s="186" t="s">
        <v>4245</v>
      </c>
      <c r="C8725" s="185" t="s">
        <v>10</v>
      </c>
      <c r="D8725" s="187">
        <v>3.84</v>
      </c>
    </row>
    <row r="8726" spans="1:4" x14ac:dyDescent="0.2">
      <c r="A8726" s="188">
        <v>4047</v>
      </c>
      <c r="B8726" s="189" t="s">
        <v>4245</v>
      </c>
      <c r="C8726" s="188" t="s">
        <v>87</v>
      </c>
      <c r="D8726" s="190">
        <v>13.85</v>
      </c>
    </row>
    <row r="8727" spans="1:4" ht="25.5" x14ac:dyDescent="0.2">
      <c r="A8727" s="185">
        <v>39434</v>
      </c>
      <c r="B8727" s="186" t="s">
        <v>4246</v>
      </c>
      <c r="C8727" s="185" t="s">
        <v>20</v>
      </c>
      <c r="D8727" s="187">
        <v>2.94</v>
      </c>
    </row>
    <row r="8728" spans="1:4" ht="25.5" x14ac:dyDescent="0.2">
      <c r="A8728" s="188">
        <v>39433</v>
      </c>
      <c r="B8728" s="189" t="s">
        <v>4247</v>
      </c>
      <c r="C8728" s="188" t="s">
        <v>20</v>
      </c>
      <c r="D8728" s="190">
        <v>2.11</v>
      </c>
    </row>
    <row r="8729" spans="1:4" x14ac:dyDescent="0.2">
      <c r="A8729" s="185">
        <v>4049</v>
      </c>
      <c r="B8729" s="186" t="s">
        <v>4248</v>
      </c>
      <c r="C8729" s="185" t="s">
        <v>10</v>
      </c>
      <c r="D8729" s="187">
        <v>43.38</v>
      </c>
    </row>
    <row r="8730" spans="1:4" x14ac:dyDescent="0.2">
      <c r="A8730" s="188">
        <v>38120</v>
      </c>
      <c r="B8730" s="189" t="s">
        <v>4249</v>
      </c>
      <c r="C8730" s="188" t="s">
        <v>20</v>
      </c>
      <c r="D8730" s="190">
        <v>73.58</v>
      </c>
    </row>
    <row r="8731" spans="1:4" x14ac:dyDescent="0.2">
      <c r="A8731" s="185">
        <v>38877</v>
      </c>
      <c r="B8731" s="186" t="s">
        <v>4250</v>
      </c>
      <c r="C8731" s="185" t="s">
        <v>20</v>
      </c>
      <c r="D8731" s="187">
        <v>5.17</v>
      </c>
    </row>
    <row r="8732" spans="1:4" x14ac:dyDescent="0.2">
      <c r="A8732" s="188">
        <v>10498</v>
      </c>
      <c r="B8732" s="189" t="s">
        <v>4251</v>
      </c>
      <c r="C8732" s="188" t="s">
        <v>20</v>
      </c>
      <c r="D8732" s="190">
        <v>4.4400000000000004</v>
      </c>
    </row>
    <row r="8733" spans="1:4" x14ac:dyDescent="0.2">
      <c r="A8733" s="185">
        <v>4823</v>
      </c>
      <c r="B8733" s="186" t="s">
        <v>4252</v>
      </c>
      <c r="C8733" s="185" t="s">
        <v>20</v>
      </c>
      <c r="D8733" s="187">
        <v>32.17</v>
      </c>
    </row>
    <row r="8734" spans="1:4" x14ac:dyDescent="0.2">
      <c r="A8734" s="188">
        <v>12357</v>
      </c>
      <c r="B8734" s="189" t="s">
        <v>4253</v>
      </c>
      <c r="C8734" s="188" t="s">
        <v>6</v>
      </c>
      <c r="D8734" s="190">
        <v>124.67</v>
      </c>
    </row>
    <row r="8735" spans="1:4" x14ac:dyDescent="0.2">
      <c r="A8735" s="185">
        <v>12358</v>
      </c>
      <c r="B8735" s="186" t="s">
        <v>4254</v>
      </c>
      <c r="C8735" s="185" t="s">
        <v>6</v>
      </c>
      <c r="D8735" s="187">
        <v>140.22999999999999</v>
      </c>
    </row>
    <row r="8736" spans="1:4" ht="25.5" x14ac:dyDescent="0.2">
      <c r="A8736" s="188">
        <v>11079</v>
      </c>
      <c r="B8736" s="189" t="s">
        <v>4255</v>
      </c>
      <c r="C8736" s="188" t="s">
        <v>11325</v>
      </c>
      <c r="D8736" s="190">
        <v>566.9</v>
      </c>
    </row>
    <row r="8737" spans="1:4" ht="25.5" x14ac:dyDescent="0.2">
      <c r="A8737" s="185">
        <v>11082</v>
      </c>
      <c r="B8737" s="186" t="s">
        <v>4256</v>
      </c>
      <c r="C8737" s="185" t="s">
        <v>11325</v>
      </c>
      <c r="D8737" s="187">
        <v>578.38</v>
      </c>
    </row>
    <row r="8738" spans="1:4" x14ac:dyDescent="0.2">
      <c r="A8738" s="188">
        <v>4058</v>
      </c>
      <c r="B8738" s="189" t="s">
        <v>4257</v>
      </c>
      <c r="C8738" s="188" t="s">
        <v>13</v>
      </c>
      <c r="D8738" s="190">
        <v>37.130000000000003</v>
      </c>
    </row>
    <row r="8739" spans="1:4" x14ac:dyDescent="0.2">
      <c r="A8739" s="185">
        <v>40974</v>
      </c>
      <c r="B8739" s="186" t="s">
        <v>4258</v>
      </c>
      <c r="C8739" s="185" t="s">
        <v>86</v>
      </c>
      <c r="D8739" s="187">
        <v>6541.63</v>
      </c>
    </row>
    <row r="8740" spans="1:4" x14ac:dyDescent="0.2">
      <c r="A8740" s="188">
        <v>34794</v>
      </c>
      <c r="B8740" s="189" t="s">
        <v>4259</v>
      </c>
      <c r="C8740" s="188" t="s">
        <v>13</v>
      </c>
      <c r="D8740" s="190">
        <v>14.24</v>
      </c>
    </row>
    <row r="8741" spans="1:4" x14ac:dyDescent="0.2">
      <c r="A8741" s="185">
        <v>40925</v>
      </c>
      <c r="B8741" s="186" t="s">
        <v>4260</v>
      </c>
      <c r="C8741" s="185" t="s">
        <v>86</v>
      </c>
      <c r="D8741" s="187">
        <v>2510.9899999999998</v>
      </c>
    </row>
    <row r="8742" spans="1:4" x14ac:dyDescent="0.2">
      <c r="A8742" s="188">
        <v>13741</v>
      </c>
      <c r="B8742" s="189" t="s">
        <v>4261</v>
      </c>
      <c r="C8742" s="188" t="s">
        <v>6</v>
      </c>
      <c r="D8742" s="190">
        <v>1896.24</v>
      </c>
    </row>
    <row r="8743" spans="1:4" ht="25.5" x14ac:dyDescent="0.2">
      <c r="A8743" s="185">
        <v>3288</v>
      </c>
      <c r="B8743" s="186" t="s">
        <v>4262</v>
      </c>
      <c r="C8743" s="185" t="s">
        <v>21</v>
      </c>
      <c r="D8743" s="187">
        <v>4</v>
      </c>
    </row>
    <row r="8744" spans="1:4" ht="25.5" x14ac:dyDescent="0.2">
      <c r="A8744" s="188">
        <v>13587</v>
      </c>
      <c r="B8744" s="189" t="s">
        <v>4263</v>
      </c>
      <c r="C8744" s="188" t="s">
        <v>21</v>
      </c>
      <c r="D8744" s="190">
        <v>2.41</v>
      </c>
    </row>
    <row r="8745" spans="1:4" x14ac:dyDescent="0.2">
      <c r="A8745" s="185">
        <v>38598</v>
      </c>
      <c r="B8745" s="186" t="s">
        <v>4264</v>
      </c>
      <c r="C8745" s="185" t="s">
        <v>6</v>
      </c>
      <c r="D8745" s="187">
        <v>2.2599999999999998</v>
      </c>
    </row>
    <row r="8746" spans="1:4" x14ac:dyDescent="0.2">
      <c r="A8746" s="188">
        <v>38595</v>
      </c>
      <c r="B8746" s="189" t="s">
        <v>4265</v>
      </c>
      <c r="C8746" s="188" t="s">
        <v>6</v>
      </c>
      <c r="D8746" s="190">
        <v>1.56</v>
      </c>
    </row>
    <row r="8747" spans="1:4" x14ac:dyDescent="0.2">
      <c r="A8747" s="185">
        <v>38592</v>
      </c>
      <c r="B8747" s="186" t="s">
        <v>4266</v>
      </c>
      <c r="C8747" s="185" t="s">
        <v>6</v>
      </c>
      <c r="D8747" s="187">
        <v>2.04</v>
      </c>
    </row>
    <row r="8748" spans="1:4" x14ac:dyDescent="0.2">
      <c r="A8748" s="188">
        <v>38588</v>
      </c>
      <c r="B8748" s="189" t="s">
        <v>4267</v>
      </c>
      <c r="C8748" s="188" t="s">
        <v>6</v>
      </c>
      <c r="D8748" s="190">
        <v>1.29</v>
      </c>
    </row>
    <row r="8749" spans="1:4" x14ac:dyDescent="0.2">
      <c r="A8749" s="185">
        <v>38593</v>
      </c>
      <c r="B8749" s="186" t="s">
        <v>4268</v>
      </c>
      <c r="C8749" s="185" t="s">
        <v>6</v>
      </c>
      <c r="D8749" s="187">
        <v>2.19</v>
      </c>
    </row>
    <row r="8750" spans="1:4" x14ac:dyDescent="0.2">
      <c r="A8750" s="188">
        <v>38589</v>
      </c>
      <c r="B8750" s="189" t="s">
        <v>4269</v>
      </c>
      <c r="C8750" s="188" t="s">
        <v>6</v>
      </c>
      <c r="D8750" s="190">
        <v>1.57</v>
      </c>
    </row>
    <row r="8751" spans="1:4" x14ac:dyDescent="0.2">
      <c r="A8751" s="185">
        <v>38594</v>
      </c>
      <c r="B8751" s="186" t="s">
        <v>4270</v>
      </c>
      <c r="C8751" s="185" t="s">
        <v>6</v>
      </c>
      <c r="D8751" s="187">
        <v>3.25</v>
      </c>
    </row>
    <row r="8752" spans="1:4" x14ac:dyDescent="0.2">
      <c r="A8752" s="188">
        <v>34787</v>
      </c>
      <c r="B8752" s="189" t="s">
        <v>4271</v>
      </c>
      <c r="C8752" s="188" t="s">
        <v>6</v>
      </c>
      <c r="D8752" s="190">
        <v>0.75</v>
      </c>
    </row>
    <row r="8753" spans="1:4" x14ac:dyDescent="0.2">
      <c r="A8753" s="185">
        <v>34788</v>
      </c>
      <c r="B8753" s="186" t="s">
        <v>4272</v>
      </c>
      <c r="C8753" s="185" t="s">
        <v>6</v>
      </c>
      <c r="D8753" s="187">
        <v>0.76</v>
      </c>
    </row>
    <row r="8754" spans="1:4" x14ac:dyDescent="0.2">
      <c r="A8754" s="188">
        <v>34784</v>
      </c>
      <c r="B8754" s="189" t="s">
        <v>4273</v>
      </c>
      <c r="C8754" s="188" t="s">
        <v>6</v>
      </c>
      <c r="D8754" s="190">
        <v>0.83</v>
      </c>
    </row>
    <row r="8755" spans="1:4" x14ac:dyDescent="0.2">
      <c r="A8755" s="185">
        <v>34781</v>
      </c>
      <c r="B8755" s="186" t="s">
        <v>4274</v>
      </c>
      <c r="C8755" s="185" t="s">
        <v>6</v>
      </c>
      <c r="D8755" s="187">
        <v>0.94</v>
      </c>
    </row>
    <row r="8756" spans="1:4" x14ac:dyDescent="0.2">
      <c r="A8756" s="188">
        <v>34773</v>
      </c>
      <c r="B8756" s="189" t="s">
        <v>4275</v>
      </c>
      <c r="C8756" s="188" t="s">
        <v>6</v>
      </c>
      <c r="D8756" s="190">
        <v>1.63</v>
      </c>
    </row>
    <row r="8757" spans="1:4" x14ac:dyDescent="0.2">
      <c r="A8757" s="185">
        <v>34769</v>
      </c>
      <c r="B8757" s="186" t="s">
        <v>4276</v>
      </c>
      <c r="C8757" s="185" t="s">
        <v>6</v>
      </c>
      <c r="D8757" s="187">
        <v>1.88</v>
      </c>
    </row>
    <row r="8758" spans="1:4" x14ac:dyDescent="0.2">
      <c r="A8758" s="188">
        <v>34763</v>
      </c>
      <c r="B8758" s="189" t="s">
        <v>4277</v>
      </c>
      <c r="C8758" s="188" t="s">
        <v>6</v>
      </c>
      <c r="D8758" s="190">
        <v>1.0900000000000001</v>
      </c>
    </row>
    <row r="8759" spans="1:4" x14ac:dyDescent="0.2">
      <c r="A8759" s="185">
        <v>34774</v>
      </c>
      <c r="B8759" s="186" t="s">
        <v>4278</v>
      </c>
      <c r="C8759" s="185" t="s">
        <v>6</v>
      </c>
      <c r="D8759" s="187">
        <v>1.46</v>
      </c>
    </row>
    <row r="8760" spans="1:4" x14ac:dyDescent="0.2">
      <c r="A8760" s="188">
        <v>34771</v>
      </c>
      <c r="B8760" s="189" t="s">
        <v>4279</v>
      </c>
      <c r="C8760" s="188" t="s">
        <v>6</v>
      </c>
      <c r="D8760" s="190">
        <v>1.67</v>
      </c>
    </row>
    <row r="8761" spans="1:4" x14ac:dyDescent="0.2">
      <c r="A8761" s="185">
        <v>34764</v>
      </c>
      <c r="B8761" s="186" t="s">
        <v>4280</v>
      </c>
      <c r="C8761" s="185" t="s">
        <v>6</v>
      </c>
      <c r="D8761" s="187">
        <v>1.02</v>
      </c>
    </row>
    <row r="8762" spans="1:4" x14ac:dyDescent="0.2">
      <c r="A8762" s="188">
        <v>4062</v>
      </c>
      <c r="B8762" s="189" t="s">
        <v>4281</v>
      </c>
      <c r="C8762" s="188" t="s">
        <v>6</v>
      </c>
      <c r="D8762" s="190">
        <v>17.73</v>
      </c>
    </row>
    <row r="8763" spans="1:4" ht="25.5" x14ac:dyDescent="0.2">
      <c r="A8763" s="185">
        <v>4059</v>
      </c>
      <c r="B8763" s="186" t="s">
        <v>4282</v>
      </c>
      <c r="C8763" s="185" t="s">
        <v>21</v>
      </c>
      <c r="D8763" s="187">
        <v>21.5</v>
      </c>
    </row>
    <row r="8764" spans="1:4" ht="25.5" x14ac:dyDescent="0.2">
      <c r="A8764" s="188">
        <v>4061</v>
      </c>
      <c r="B8764" s="189" t="s">
        <v>4283</v>
      </c>
      <c r="C8764" s="188" t="s">
        <v>6</v>
      </c>
      <c r="D8764" s="190">
        <v>17.2</v>
      </c>
    </row>
    <row r="8765" spans="1:4" ht="25.5" x14ac:dyDescent="0.2">
      <c r="A8765" s="185">
        <v>10608</v>
      </c>
      <c r="B8765" s="186" t="s">
        <v>4284</v>
      </c>
      <c r="C8765" s="185" t="s">
        <v>6</v>
      </c>
      <c r="D8765" s="187">
        <v>8233.33</v>
      </c>
    </row>
    <row r="8766" spans="1:4" x14ac:dyDescent="0.2">
      <c r="A8766" s="188">
        <v>4069</v>
      </c>
      <c r="B8766" s="189" t="s">
        <v>73</v>
      </c>
      <c r="C8766" s="188" t="s">
        <v>13</v>
      </c>
      <c r="D8766" s="190">
        <v>57.5</v>
      </c>
    </row>
    <row r="8767" spans="1:4" x14ac:dyDescent="0.2">
      <c r="A8767" s="185">
        <v>40819</v>
      </c>
      <c r="B8767" s="186" t="s">
        <v>111</v>
      </c>
      <c r="C8767" s="185" t="s">
        <v>86</v>
      </c>
      <c r="D8767" s="187">
        <v>10133.11</v>
      </c>
    </row>
    <row r="8768" spans="1:4" x14ac:dyDescent="0.2">
      <c r="A8768" s="188">
        <v>34361</v>
      </c>
      <c r="B8768" s="189" t="s">
        <v>4285</v>
      </c>
      <c r="C8768" s="188" t="s">
        <v>20</v>
      </c>
      <c r="D8768" s="190">
        <v>1.87</v>
      </c>
    </row>
    <row r="8769" spans="1:4" ht="25.5" x14ac:dyDescent="0.2">
      <c r="A8769" s="185">
        <v>36512</v>
      </c>
      <c r="B8769" s="186" t="s">
        <v>4286</v>
      </c>
      <c r="C8769" s="185" t="s">
        <v>6</v>
      </c>
      <c r="D8769" s="187">
        <v>9754.66</v>
      </c>
    </row>
    <row r="8770" spans="1:4" ht="25.5" x14ac:dyDescent="0.2">
      <c r="A8770" s="188">
        <v>25972</v>
      </c>
      <c r="B8770" s="189" t="s">
        <v>4287</v>
      </c>
      <c r="C8770" s="188" t="s">
        <v>20</v>
      </c>
      <c r="D8770" s="190">
        <v>5.82</v>
      </c>
    </row>
    <row r="8771" spans="1:4" ht="25.5" x14ac:dyDescent="0.2">
      <c r="A8771" s="185">
        <v>25973</v>
      </c>
      <c r="B8771" s="186" t="s">
        <v>4288</v>
      </c>
      <c r="C8771" s="185" t="s">
        <v>20</v>
      </c>
      <c r="D8771" s="187">
        <v>5.82</v>
      </c>
    </row>
    <row r="8772" spans="1:4" x14ac:dyDescent="0.2">
      <c r="A8772" s="188">
        <v>11697</v>
      </c>
      <c r="B8772" s="189" t="s">
        <v>4289</v>
      </c>
      <c r="C8772" s="188" t="s">
        <v>6</v>
      </c>
      <c r="D8772" s="190">
        <v>415.75</v>
      </c>
    </row>
    <row r="8773" spans="1:4" x14ac:dyDescent="0.2">
      <c r="A8773" s="185">
        <v>11698</v>
      </c>
      <c r="B8773" s="186" t="s">
        <v>4290</v>
      </c>
      <c r="C8773" s="185" t="s">
        <v>6</v>
      </c>
      <c r="D8773" s="187">
        <v>495.96</v>
      </c>
    </row>
    <row r="8774" spans="1:4" x14ac:dyDescent="0.2">
      <c r="A8774" s="188">
        <v>11699</v>
      </c>
      <c r="B8774" s="189" t="s">
        <v>4291</v>
      </c>
      <c r="C8774" s="188" t="s">
        <v>6</v>
      </c>
      <c r="D8774" s="190">
        <v>548.15</v>
      </c>
    </row>
    <row r="8775" spans="1:4" x14ac:dyDescent="0.2">
      <c r="A8775" s="185">
        <v>10432</v>
      </c>
      <c r="B8775" s="186" t="s">
        <v>4292</v>
      </c>
      <c r="C8775" s="185" t="s">
        <v>6</v>
      </c>
      <c r="D8775" s="187">
        <v>250.05</v>
      </c>
    </row>
    <row r="8776" spans="1:4" x14ac:dyDescent="0.2">
      <c r="A8776" s="188">
        <v>10430</v>
      </c>
      <c r="B8776" s="189" t="s">
        <v>4293</v>
      </c>
      <c r="C8776" s="188" t="s">
        <v>6</v>
      </c>
      <c r="D8776" s="190">
        <v>269.29000000000002</v>
      </c>
    </row>
    <row r="8777" spans="1:4" ht="25.5" x14ac:dyDescent="0.2">
      <c r="A8777" s="185">
        <v>37514</v>
      </c>
      <c r="B8777" s="186" t="s">
        <v>4294</v>
      </c>
      <c r="C8777" s="185" t="s">
        <v>6</v>
      </c>
      <c r="D8777" s="187">
        <v>135897.42000000001</v>
      </c>
    </row>
    <row r="8778" spans="1:4" ht="25.5" x14ac:dyDescent="0.2">
      <c r="A8778" s="188">
        <v>37519</v>
      </c>
      <c r="B8778" s="189" t="s">
        <v>4295</v>
      </c>
      <c r="C8778" s="188" t="s">
        <v>6</v>
      </c>
      <c r="D8778" s="190">
        <v>209729.59</v>
      </c>
    </row>
    <row r="8779" spans="1:4" ht="25.5" x14ac:dyDescent="0.2">
      <c r="A8779" s="185">
        <v>37520</v>
      </c>
      <c r="B8779" s="186" t="s">
        <v>4296</v>
      </c>
      <c r="C8779" s="185" t="s">
        <v>6</v>
      </c>
      <c r="D8779" s="187">
        <v>206291.4</v>
      </c>
    </row>
    <row r="8780" spans="1:4" ht="25.5" x14ac:dyDescent="0.2">
      <c r="A8780" s="188">
        <v>37521</v>
      </c>
      <c r="B8780" s="189" t="s">
        <v>4297</v>
      </c>
      <c r="C8780" s="188" t="s">
        <v>6</v>
      </c>
      <c r="D8780" s="190">
        <v>251675.51</v>
      </c>
    </row>
    <row r="8781" spans="1:4" ht="25.5" x14ac:dyDescent="0.2">
      <c r="A8781" s="185">
        <v>37522</v>
      </c>
      <c r="B8781" s="186" t="s">
        <v>4298</v>
      </c>
      <c r="C8781" s="185" t="s">
        <v>6</v>
      </c>
      <c r="D8781" s="187">
        <v>259247.35999999999</v>
      </c>
    </row>
    <row r="8782" spans="1:4" ht="25.5" x14ac:dyDescent="0.2">
      <c r="A8782" s="188">
        <v>21109</v>
      </c>
      <c r="B8782" s="189" t="s">
        <v>4299</v>
      </c>
      <c r="C8782" s="188" t="s">
        <v>6</v>
      </c>
      <c r="D8782" s="190">
        <v>46.78</v>
      </c>
    </row>
    <row r="8783" spans="1:4" ht="25.5" x14ac:dyDescent="0.2">
      <c r="A8783" s="185">
        <v>36800</v>
      </c>
      <c r="B8783" s="186" t="s">
        <v>4300</v>
      </c>
      <c r="C8783" s="185" t="s">
        <v>6</v>
      </c>
      <c r="D8783" s="187">
        <v>73</v>
      </c>
    </row>
    <row r="8784" spans="1:4" x14ac:dyDescent="0.2">
      <c r="A8784" s="188">
        <v>11769</v>
      </c>
      <c r="B8784" s="189" t="s">
        <v>4301</v>
      </c>
      <c r="C8784" s="188" t="s">
        <v>6</v>
      </c>
      <c r="D8784" s="190">
        <v>178.89</v>
      </c>
    </row>
    <row r="8785" spans="1:4" x14ac:dyDescent="0.2">
      <c r="A8785" s="185">
        <v>36793</v>
      </c>
      <c r="B8785" s="186" t="s">
        <v>4302</v>
      </c>
      <c r="C8785" s="185" t="s">
        <v>6</v>
      </c>
      <c r="D8785" s="187">
        <v>289.64</v>
      </c>
    </row>
    <row r="8786" spans="1:4" ht="25.5" x14ac:dyDescent="0.2">
      <c r="A8786" s="188">
        <v>37546</v>
      </c>
      <c r="B8786" s="189" t="s">
        <v>4303</v>
      </c>
      <c r="C8786" s="188" t="s">
        <v>6</v>
      </c>
      <c r="D8786" s="190">
        <v>7822.86</v>
      </c>
    </row>
    <row r="8787" spans="1:4" ht="25.5" x14ac:dyDescent="0.2">
      <c r="A8787" s="185">
        <v>37544</v>
      </c>
      <c r="B8787" s="186" t="s">
        <v>4304</v>
      </c>
      <c r="C8787" s="185" t="s">
        <v>6</v>
      </c>
      <c r="D8787" s="187">
        <v>8273.99</v>
      </c>
    </row>
    <row r="8788" spans="1:4" ht="25.5" x14ac:dyDescent="0.2">
      <c r="A8788" s="188">
        <v>37545</v>
      </c>
      <c r="B8788" s="189" t="s">
        <v>4305</v>
      </c>
      <c r="C8788" s="188" t="s">
        <v>6</v>
      </c>
      <c r="D8788" s="190">
        <v>9844.94</v>
      </c>
    </row>
    <row r="8789" spans="1:4" ht="25.5" x14ac:dyDescent="0.2">
      <c r="A8789" s="185">
        <v>11771</v>
      </c>
      <c r="B8789" s="186" t="s">
        <v>4306</v>
      </c>
      <c r="C8789" s="185" t="s">
        <v>6</v>
      </c>
      <c r="D8789" s="187">
        <v>221.9</v>
      </c>
    </row>
    <row r="8790" spans="1:4" ht="38.25" x14ac:dyDescent="0.2">
      <c r="A8790" s="188">
        <v>39919</v>
      </c>
      <c r="B8790" s="189" t="s">
        <v>4307</v>
      </c>
      <c r="C8790" s="188" t="s">
        <v>6</v>
      </c>
      <c r="D8790" s="190">
        <v>39157.75</v>
      </c>
    </row>
    <row r="8791" spans="1:4" ht="25.5" x14ac:dyDescent="0.2">
      <c r="A8791" s="185">
        <v>38385</v>
      </c>
      <c r="B8791" s="186" t="s">
        <v>17016</v>
      </c>
      <c r="C8791" s="185" t="s">
        <v>6</v>
      </c>
      <c r="D8791" s="187">
        <v>31.58</v>
      </c>
    </row>
    <row r="8792" spans="1:4" ht="25.5" x14ac:dyDescent="0.2">
      <c r="A8792" s="188">
        <v>37587</v>
      </c>
      <c r="B8792" s="189" t="s">
        <v>4308</v>
      </c>
      <c r="C8792" s="188" t="s">
        <v>6</v>
      </c>
      <c r="D8792" s="190">
        <v>201.82</v>
      </c>
    </row>
    <row r="8793" spans="1:4" x14ac:dyDescent="0.2">
      <c r="A8793" s="185">
        <v>11571</v>
      </c>
      <c r="B8793" s="186" t="s">
        <v>4309</v>
      </c>
      <c r="C8793" s="185" t="s">
        <v>6</v>
      </c>
      <c r="D8793" s="187">
        <v>162.41999999999999</v>
      </c>
    </row>
    <row r="8794" spans="1:4" x14ac:dyDescent="0.2">
      <c r="A8794" s="188">
        <v>11561</v>
      </c>
      <c r="B8794" s="189" t="s">
        <v>4310</v>
      </c>
      <c r="C8794" s="188" t="s">
        <v>6</v>
      </c>
      <c r="D8794" s="190">
        <v>125.62</v>
      </c>
    </row>
    <row r="8795" spans="1:4" x14ac:dyDescent="0.2">
      <c r="A8795" s="185">
        <v>11560</v>
      </c>
      <c r="B8795" s="186" t="s">
        <v>4311</v>
      </c>
      <c r="C8795" s="185" t="s">
        <v>6</v>
      </c>
      <c r="D8795" s="187">
        <v>106.92</v>
      </c>
    </row>
    <row r="8796" spans="1:4" x14ac:dyDescent="0.2">
      <c r="A8796" s="188">
        <v>11499</v>
      </c>
      <c r="B8796" s="189" t="s">
        <v>4312</v>
      </c>
      <c r="C8796" s="188" t="s">
        <v>6</v>
      </c>
      <c r="D8796" s="190">
        <v>1220.8399999999999</v>
      </c>
    </row>
    <row r="8797" spans="1:4" x14ac:dyDescent="0.2">
      <c r="A8797" s="185">
        <v>40924</v>
      </c>
      <c r="B8797" s="186" t="s">
        <v>4313</v>
      </c>
      <c r="C8797" s="185" t="s">
        <v>86</v>
      </c>
      <c r="D8797" s="187">
        <v>2262.96</v>
      </c>
    </row>
    <row r="8798" spans="1:4" x14ac:dyDescent="0.2">
      <c r="A8798" s="188">
        <v>25957</v>
      </c>
      <c r="B8798" s="189" t="s">
        <v>4314</v>
      </c>
      <c r="C8798" s="188" t="s">
        <v>13</v>
      </c>
      <c r="D8798" s="190">
        <v>19.87</v>
      </c>
    </row>
    <row r="8799" spans="1:4" x14ac:dyDescent="0.2">
      <c r="A8799" s="185">
        <v>40983</v>
      </c>
      <c r="B8799" s="186" t="s">
        <v>4315</v>
      </c>
      <c r="C8799" s="185" t="s">
        <v>86</v>
      </c>
      <c r="D8799" s="187">
        <v>3505.21</v>
      </c>
    </row>
    <row r="8800" spans="1:4" x14ac:dyDescent="0.2">
      <c r="A8800" s="188">
        <v>40921</v>
      </c>
      <c r="B8800" s="189" t="s">
        <v>4316</v>
      </c>
      <c r="C8800" s="188" t="s">
        <v>86</v>
      </c>
      <c r="D8800" s="190">
        <v>3543.57</v>
      </c>
    </row>
    <row r="8801" spans="1:4" x14ac:dyDescent="0.2">
      <c r="A8801" s="185">
        <v>34761</v>
      </c>
      <c r="B8801" s="186" t="s">
        <v>4317</v>
      </c>
      <c r="C8801" s="185" t="s">
        <v>13</v>
      </c>
      <c r="D8801" s="187">
        <v>12.84</v>
      </c>
    </row>
    <row r="8802" spans="1:4" x14ac:dyDescent="0.2">
      <c r="A8802" s="188">
        <v>2437</v>
      </c>
      <c r="B8802" s="189" t="s">
        <v>79</v>
      </c>
      <c r="C8802" s="188" t="s">
        <v>13</v>
      </c>
      <c r="D8802" s="190">
        <v>20.09</v>
      </c>
    </row>
    <row r="8803" spans="1:4" ht="25.5" x14ac:dyDescent="0.2">
      <c r="A8803" s="185">
        <v>40534</v>
      </c>
      <c r="B8803" s="186" t="s">
        <v>4318</v>
      </c>
      <c r="C8803" s="185" t="s">
        <v>6</v>
      </c>
      <c r="D8803" s="187">
        <v>159.02000000000001</v>
      </c>
    </row>
    <row r="8804" spans="1:4" ht="25.5" x14ac:dyDescent="0.2">
      <c r="A8804" s="188">
        <v>14252</v>
      </c>
      <c r="B8804" s="189" t="s">
        <v>17017</v>
      </c>
      <c r="C8804" s="188" t="s">
        <v>6</v>
      </c>
      <c r="D8804" s="190">
        <v>1828.43</v>
      </c>
    </row>
    <row r="8805" spans="1:4" ht="25.5" x14ac:dyDescent="0.2">
      <c r="A8805" s="185">
        <v>730</v>
      </c>
      <c r="B8805" s="186" t="s">
        <v>17018</v>
      </c>
      <c r="C8805" s="185" t="s">
        <v>6</v>
      </c>
      <c r="D8805" s="187">
        <v>4885.22</v>
      </c>
    </row>
    <row r="8806" spans="1:4" ht="38.25" x14ac:dyDescent="0.2">
      <c r="A8806" s="188">
        <v>723</v>
      </c>
      <c r="B8806" s="189" t="s">
        <v>17019</v>
      </c>
      <c r="C8806" s="188" t="s">
        <v>6</v>
      </c>
      <c r="D8806" s="190">
        <v>2428.12</v>
      </c>
    </row>
    <row r="8807" spans="1:4" ht="25.5" x14ac:dyDescent="0.2">
      <c r="A8807" s="185">
        <v>36502</v>
      </c>
      <c r="B8807" s="186" t="s">
        <v>17020</v>
      </c>
      <c r="C8807" s="185" t="s">
        <v>6</v>
      </c>
      <c r="D8807" s="187">
        <v>2282.15</v>
      </c>
    </row>
    <row r="8808" spans="1:4" ht="25.5" x14ac:dyDescent="0.2">
      <c r="A8808" s="188">
        <v>36503</v>
      </c>
      <c r="B8808" s="189" t="s">
        <v>4319</v>
      </c>
      <c r="C8808" s="188" t="s">
        <v>6</v>
      </c>
      <c r="D8808" s="190">
        <v>2814.16</v>
      </c>
    </row>
    <row r="8809" spans="1:4" ht="25.5" x14ac:dyDescent="0.2">
      <c r="A8809" s="185">
        <v>4087</v>
      </c>
      <c r="B8809" s="186" t="s">
        <v>4320</v>
      </c>
      <c r="C8809" s="185" t="s">
        <v>6</v>
      </c>
      <c r="D8809" s="187">
        <v>10000</v>
      </c>
    </row>
    <row r="8810" spans="1:4" x14ac:dyDescent="0.2">
      <c r="A8810" s="188">
        <v>13227</v>
      </c>
      <c r="B8810" s="189" t="s">
        <v>4321</v>
      </c>
      <c r="C8810" s="188" t="s">
        <v>6</v>
      </c>
      <c r="D8810" s="190">
        <v>609795.81999999995</v>
      </c>
    </row>
    <row r="8811" spans="1:4" x14ac:dyDescent="0.2">
      <c r="A8811" s="185">
        <v>10597</v>
      </c>
      <c r="B8811" s="186" t="s">
        <v>4322</v>
      </c>
      <c r="C8811" s="185" t="s">
        <v>6</v>
      </c>
      <c r="D8811" s="187">
        <v>820552.24</v>
      </c>
    </row>
    <row r="8812" spans="1:4" ht="25.5" x14ac:dyDescent="0.2">
      <c r="A8812" s="188">
        <v>4090</v>
      </c>
      <c r="B8812" s="189" t="s">
        <v>4323</v>
      </c>
      <c r="C8812" s="188" t="s">
        <v>6</v>
      </c>
      <c r="D8812" s="190">
        <v>583877.5</v>
      </c>
    </row>
    <row r="8813" spans="1:4" x14ac:dyDescent="0.2">
      <c r="A8813" s="185">
        <v>39628</v>
      </c>
      <c r="B8813" s="186" t="s">
        <v>4324</v>
      </c>
      <c r="C8813" s="185" t="s">
        <v>6</v>
      </c>
      <c r="D8813" s="187">
        <v>2023.9</v>
      </c>
    </row>
    <row r="8814" spans="1:4" x14ac:dyDescent="0.2">
      <c r="A8814" s="188">
        <v>39404</v>
      </c>
      <c r="B8814" s="189" t="s">
        <v>4325</v>
      </c>
      <c r="C8814" s="188" t="s">
        <v>6</v>
      </c>
      <c r="D8814" s="190">
        <v>1003.59</v>
      </c>
    </row>
    <row r="8815" spans="1:4" x14ac:dyDescent="0.2">
      <c r="A8815" s="185">
        <v>39402</v>
      </c>
      <c r="B8815" s="186" t="s">
        <v>4326</v>
      </c>
      <c r="C8815" s="185" t="s">
        <v>6</v>
      </c>
      <c r="D8815" s="187">
        <v>826.76</v>
      </c>
    </row>
    <row r="8816" spans="1:4" x14ac:dyDescent="0.2">
      <c r="A8816" s="188">
        <v>39403</v>
      </c>
      <c r="B8816" s="189" t="s">
        <v>4327</v>
      </c>
      <c r="C8816" s="188" t="s">
        <v>6</v>
      </c>
      <c r="D8816" s="190">
        <v>808.78</v>
      </c>
    </row>
    <row r="8817" spans="1:4" x14ac:dyDescent="0.2">
      <c r="A8817" s="185">
        <v>4093</v>
      </c>
      <c r="B8817" s="186" t="s">
        <v>215</v>
      </c>
      <c r="C8817" s="185" t="s">
        <v>13</v>
      </c>
      <c r="D8817" s="187">
        <v>29.39</v>
      </c>
    </row>
    <row r="8818" spans="1:4" x14ac:dyDescent="0.2">
      <c r="A8818" s="188">
        <v>10512</v>
      </c>
      <c r="B8818" s="189" t="s">
        <v>4328</v>
      </c>
      <c r="C8818" s="188" t="s">
        <v>86</v>
      </c>
      <c r="D8818" s="190">
        <v>5185.04</v>
      </c>
    </row>
    <row r="8819" spans="1:4" x14ac:dyDescent="0.2">
      <c r="A8819" s="185">
        <v>20020</v>
      </c>
      <c r="B8819" s="186" t="s">
        <v>4329</v>
      </c>
      <c r="C8819" s="185" t="s">
        <v>13</v>
      </c>
      <c r="D8819" s="187">
        <v>29.39</v>
      </c>
    </row>
    <row r="8820" spans="1:4" x14ac:dyDescent="0.2">
      <c r="A8820" s="188">
        <v>4094</v>
      </c>
      <c r="B8820" s="189" t="s">
        <v>117</v>
      </c>
      <c r="C8820" s="188" t="s">
        <v>13</v>
      </c>
      <c r="D8820" s="190">
        <v>29.42</v>
      </c>
    </row>
    <row r="8821" spans="1:4" x14ac:dyDescent="0.2">
      <c r="A8821" s="185">
        <v>41038</v>
      </c>
      <c r="B8821" s="186" t="s">
        <v>4330</v>
      </c>
      <c r="C8821" s="185" t="s">
        <v>86</v>
      </c>
      <c r="D8821" s="187">
        <v>5181.55</v>
      </c>
    </row>
    <row r="8822" spans="1:4" x14ac:dyDescent="0.2">
      <c r="A8822" s="188">
        <v>40988</v>
      </c>
      <c r="B8822" s="189" t="s">
        <v>4331</v>
      </c>
      <c r="C8822" s="188" t="s">
        <v>86</v>
      </c>
      <c r="D8822" s="190">
        <v>5184.54</v>
      </c>
    </row>
    <row r="8823" spans="1:4" x14ac:dyDescent="0.2">
      <c r="A8823" s="185">
        <v>40990</v>
      </c>
      <c r="B8823" s="186" t="s">
        <v>4332</v>
      </c>
      <c r="C8823" s="185" t="s">
        <v>86</v>
      </c>
      <c r="D8823" s="187">
        <v>4787.93</v>
      </c>
    </row>
    <row r="8824" spans="1:4" x14ac:dyDescent="0.2">
      <c r="A8824" s="188">
        <v>40994</v>
      </c>
      <c r="B8824" s="189" t="s">
        <v>4333</v>
      </c>
      <c r="C8824" s="188" t="s">
        <v>86</v>
      </c>
      <c r="D8824" s="190">
        <v>5184.54</v>
      </c>
    </row>
    <row r="8825" spans="1:4" x14ac:dyDescent="0.2">
      <c r="A8825" s="185">
        <v>4095</v>
      </c>
      <c r="B8825" s="186" t="s">
        <v>74</v>
      </c>
      <c r="C8825" s="185" t="s">
        <v>13</v>
      </c>
      <c r="D8825" s="187">
        <v>27.17</v>
      </c>
    </row>
    <row r="8826" spans="1:4" x14ac:dyDescent="0.2">
      <c r="A8826" s="188">
        <v>4097</v>
      </c>
      <c r="B8826" s="189" t="s">
        <v>4334</v>
      </c>
      <c r="C8826" s="188" t="s">
        <v>13</v>
      </c>
      <c r="D8826" s="190">
        <v>29.42</v>
      </c>
    </row>
    <row r="8827" spans="1:4" x14ac:dyDescent="0.2">
      <c r="A8827" s="185">
        <v>40992</v>
      </c>
      <c r="B8827" s="186" t="s">
        <v>4335</v>
      </c>
      <c r="C8827" s="185" t="s">
        <v>86</v>
      </c>
      <c r="D8827" s="187">
        <v>5675.44</v>
      </c>
    </row>
    <row r="8828" spans="1:4" x14ac:dyDescent="0.2">
      <c r="A8828" s="188">
        <v>4096</v>
      </c>
      <c r="B8828" s="189" t="s">
        <v>4336</v>
      </c>
      <c r="C8828" s="188" t="s">
        <v>13</v>
      </c>
      <c r="D8828" s="190">
        <v>32.19</v>
      </c>
    </row>
    <row r="8829" spans="1:4" x14ac:dyDescent="0.2">
      <c r="A8829" s="185">
        <v>13955</v>
      </c>
      <c r="B8829" s="186" t="s">
        <v>4337</v>
      </c>
      <c r="C8829" s="185" t="s">
        <v>6</v>
      </c>
      <c r="D8829" s="187">
        <v>2125.31</v>
      </c>
    </row>
    <row r="8830" spans="1:4" ht="25.5" x14ac:dyDescent="0.2">
      <c r="A8830" s="188">
        <v>4114</v>
      </c>
      <c r="B8830" s="189" t="s">
        <v>4338</v>
      </c>
      <c r="C8830" s="188" t="s">
        <v>6</v>
      </c>
      <c r="D8830" s="190">
        <v>35.74</v>
      </c>
    </row>
    <row r="8831" spans="1:4" x14ac:dyDescent="0.2">
      <c r="A8831" s="185">
        <v>36797</v>
      </c>
      <c r="B8831" s="186" t="s">
        <v>4339</v>
      </c>
      <c r="C8831" s="185" t="s">
        <v>6</v>
      </c>
      <c r="D8831" s="187">
        <v>31.26</v>
      </c>
    </row>
    <row r="8832" spans="1:4" x14ac:dyDescent="0.2">
      <c r="A8832" s="188">
        <v>4107</v>
      </c>
      <c r="B8832" s="189" t="s">
        <v>4340</v>
      </c>
      <c r="C8832" s="188" t="s">
        <v>6</v>
      </c>
      <c r="D8832" s="190">
        <v>30.1</v>
      </c>
    </row>
    <row r="8833" spans="1:4" x14ac:dyDescent="0.2">
      <c r="A8833" s="185">
        <v>36799</v>
      </c>
      <c r="B8833" s="186" t="s">
        <v>4341</v>
      </c>
      <c r="C8833" s="185" t="s">
        <v>6</v>
      </c>
      <c r="D8833" s="187">
        <v>28.73</v>
      </c>
    </row>
    <row r="8834" spans="1:4" x14ac:dyDescent="0.2">
      <c r="A8834" s="188">
        <v>4108</v>
      </c>
      <c r="B8834" s="189" t="s">
        <v>4342</v>
      </c>
      <c r="C8834" s="188" t="s">
        <v>6</v>
      </c>
      <c r="D8834" s="190">
        <v>24.2</v>
      </c>
    </row>
    <row r="8835" spans="1:4" x14ac:dyDescent="0.2">
      <c r="A8835" s="185">
        <v>4102</v>
      </c>
      <c r="B8835" s="186" t="s">
        <v>4343</v>
      </c>
      <c r="C8835" s="185" t="s">
        <v>6</v>
      </c>
      <c r="D8835" s="187">
        <v>36</v>
      </c>
    </row>
    <row r="8836" spans="1:4" ht="25.5" x14ac:dyDescent="0.2">
      <c r="A8836" s="188">
        <v>10826</v>
      </c>
      <c r="B8836" s="189" t="s">
        <v>4344</v>
      </c>
      <c r="C8836" s="188" t="s">
        <v>6</v>
      </c>
      <c r="D8836" s="190">
        <v>28.73</v>
      </c>
    </row>
    <row r="8837" spans="1:4" ht="25.5" x14ac:dyDescent="0.2">
      <c r="A8837" s="185">
        <v>365</v>
      </c>
      <c r="B8837" s="186" t="s">
        <v>4345</v>
      </c>
      <c r="C8837" s="185" t="s">
        <v>6</v>
      </c>
      <c r="D8837" s="187">
        <v>17.809999999999999</v>
      </c>
    </row>
    <row r="8838" spans="1:4" x14ac:dyDescent="0.2">
      <c r="A8838" s="188">
        <v>38639</v>
      </c>
      <c r="B8838" s="189" t="s">
        <v>4346</v>
      </c>
      <c r="C8838" s="188" t="s">
        <v>6</v>
      </c>
      <c r="D8838" s="190">
        <v>68.959999999999994</v>
      </c>
    </row>
    <row r="8839" spans="1:4" x14ac:dyDescent="0.2">
      <c r="A8839" s="185">
        <v>38640</v>
      </c>
      <c r="B8839" s="186" t="s">
        <v>4347</v>
      </c>
      <c r="C8839" s="185" t="s">
        <v>6</v>
      </c>
      <c r="D8839" s="187">
        <v>1.03</v>
      </c>
    </row>
    <row r="8840" spans="1:4" ht="25.5" x14ac:dyDescent="0.2">
      <c r="A8840" s="188">
        <v>358</v>
      </c>
      <c r="B8840" s="189" t="s">
        <v>4348</v>
      </c>
      <c r="C8840" s="188" t="s">
        <v>6</v>
      </c>
      <c r="D8840" s="190">
        <v>21.26</v>
      </c>
    </row>
    <row r="8841" spans="1:4" ht="25.5" x14ac:dyDescent="0.2">
      <c r="A8841" s="185">
        <v>359</v>
      </c>
      <c r="B8841" s="186" t="s">
        <v>4349</v>
      </c>
      <c r="C8841" s="185" t="s">
        <v>6</v>
      </c>
      <c r="D8841" s="187">
        <v>43.67</v>
      </c>
    </row>
    <row r="8842" spans="1:4" x14ac:dyDescent="0.2">
      <c r="A8842" s="188">
        <v>38641</v>
      </c>
      <c r="B8842" s="189" t="s">
        <v>4350</v>
      </c>
      <c r="C8842" s="188" t="s">
        <v>6</v>
      </c>
      <c r="D8842" s="190">
        <v>43.1</v>
      </c>
    </row>
    <row r="8843" spans="1:4" ht="25.5" x14ac:dyDescent="0.2">
      <c r="A8843" s="185">
        <v>360</v>
      </c>
      <c r="B8843" s="186" t="s">
        <v>4351</v>
      </c>
      <c r="C8843" s="185" t="s">
        <v>6</v>
      </c>
      <c r="D8843" s="187">
        <v>1</v>
      </c>
    </row>
    <row r="8844" spans="1:4" ht="25.5" x14ac:dyDescent="0.2">
      <c r="A8844" s="188">
        <v>4127</v>
      </c>
      <c r="B8844" s="189" t="s">
        <v>17021</v>
      </c>
      <c r="C8844" s="188" t="s">
        <v>6</v>
      </c>
      <c r="D8844" s="190">
        <v>167.78</v>
      </c>
    </row>
    <row r="8845" spans="1:4" ht="25.5" x14ac:dyDescent="0.2">
      <c r="A8845" s="185">
        <v>4154</v>
      </c>
      <c r="B8845" s="186" t="s">
        <v>17022</v>
      </c>
      <c r="C8845" s="185" t="s">
        <v>6</v>
      </c>
      <c r="D8845" s="187">
        <v>204.99</v>
      </c>
    </row>
    <row r="8846" spans="1:4" ht="25.5" x14ac:dyDescent="0.2">
      <c r="A8846" s="188">
        <v>4168</v>
      </c>
      <c r="B8846" s="189" t="s">
        <v>17023</v>
      </c>
      <c r="C8846" s="188" t="s">
        <v>6</v>
      </c>
      <c r="D8846" s="190">
        <v>216.49</v>
      </c>
    </row>
    <row r="8847" spans="1:4" ht="25.5" x14ac:dyDescent="0.2">
      <c r="A8847" s="185">
        <v>4161</v>
      </c>
      <c r="B8847" s="186" t="s">
        <v>17024</v>
      </c>
      <c r="C8847" s="185" t="s">
        <v>6</v>
      </c>
      <c r="D8847" s="187">
        <v>208.37</v>
      </c>
    </row>
    <row r="8848" spans="1:4" x14ac:dyDescent="0.2">
      <c r="A8848" s="188">
        <v>4214</v>
      </c>
      <c r="B8848" s="189" t="s">
        <v>4352</v>
      </c>
      <c r="C8848" s="188" t="s">
        <v>6</v>
      </c>
      <c r="D8848" s="190">
        <v>4.32</v>
      </c>
    </row>
    <row r="8849" spans="1:4" x14ac:dyDescent="0.2">
      <c r="A8849" s="185">
        <v>4215</v>
      </c>
      <c r="B8849" s="186" t="s">
        <v>4353</v>
      </c>
      <c r="C8849" s="185" t="s">
        <v>6</v>
      </c>
      <c r="D8849" s="187">
        <v>3.58</v>
      </c>
    </row>
    <row r="8850" spans="1:4" x14ac:dyDescent="0.2">
      <c r="A8850" s="188">
        <v>4210</v>
      </c>
      <c r="B8850" s="189" t="s">
        <v>4354</v>
      </c>
      <c r="C8850" s="188" t="s">
        <v>6</v>
      </c>
      <c r="D8850" s="190">
        <v>0.55000000000000004</v>
      </c>
    </row>
    <row r="8851" spans="1:4" x14ac:dyDescent="0.2">
      <c r="A8851" s="185">
        <v>4212</v>
      </c>
      <c r="B8851" s="186" t="s">
        <v>4355</v>
      </c>
      <c r="C8851" s="185" t="s">
        <v>6</v>
      </c>
      <c r="D8851" s="187">
        <v>1.44</v>
      </c>
    </row>
    <row r="8852" spans="1:4" x14ac:dyDescent="0.2">
      <c r="A8852" s="188">
        <v>4213</v>
      </c>
      <c r="B8852" s="189" t="s">
        <v>4356</v>
      </c>
      <c r="C8852" s="188" t="s">
        <v>6</v>
      </c>
      <c r="D8852" s="190">
        <v>7.8</v>
      </c>
    </row>
    <row r="8853" spans="1:4" x14ac:dyDescent="0.2">
      <c r="A8853" s="185">
        <v>4211</v>
      </c>
      <c r="B8853" s="186" t="s">
        <v>4357</v>
      </c>
      <c r="C8853" s="185" t="s">
        <v>6</v>
      </c>
      <c r="D8853" s="187">
        <v>0.81</v>
      </c>
    </row>
    <row r="8854" spans="1:4" x14ac:dyDescent="0.2">
      <c r="A8854" s="188">
        <v>4209</v>
      </c>
      <c r="B8854" s="189" t="s">
        <v>4358</v>
      </c>
      <c r="C8854" s="188" t="s">
        <v>6</v>
      </c>
      <c r="D8854" s="190">
        <v>11.16</v>
      </c>
    </row>
    <row r="8855" spans="1:4" x14ac:dyDescent="0.2">
      <c r="A8855" s="185">
        <v>4180</v>
      </c>
      <c r="B8855" s="186" t="s">
        <v>4359</v>
      </c>
      <c r="C8855" s="185" t="s">
        <v>6</v>
      </c>
      <c r="D8855" s="187">
        <v>8.4</v>
      </c>
    </row>
    <row r="8856" spans="1:4" x14ac:dyDescent="0.2">
      <c r="A8856" s="188">
        <v>4177</v>
      </c>
      <c r="B8856" s="189" t="s">
        <v>4360</v>
      </c>
      <c r="C8856" s="188" t="s">
        <v>6</v>
      </c>
      <c r="D8856" s="190">
        <v>2.79</v>
      </c>
    </row>
    <row r="8857" spans="1:4" x14ac:dyDescent="0.2">
      <c r="A8857" s="185">
        <v>4179</v>
      </c>
      <c r="B8857" s="186" t="s">
        <v>4361</v>
      </c>
      <c r="C8857" s="185" t="s">
        <v>6</v>
      </c>
      <c r="D8857" s="187">
        <v>5.7</v>
      </c>
    </row>
    <row r="8858" spans="1:4" x14ac:dyDescent="0.2">
      <c r="A8858" s="188">
        <v>4208</v>
      </c>
      <c r="B8858" s="189" t="s">
        <v>4362</v>
      </c>
      <c r="C8858" s="188" t="s">
        <v>6</v>
      </c>
      <c r="D8858" s="190">
        <v>26.56</v>
      </c>
    </row>
    <row r="8859" spans="1:4" x14ac:dyDescent="0.2">
      <c r="A8859" s="185">
        <v>4181</v>
      </c>
      <c r="B8859" s="186" t="s">
        <v>4363</v>
      </c>
      <c r="C8859" s="185" t="s">
        <v>6</v>
      </c>
      <c r="D8859" s="187">
        <v>17.350000000000001</v>
      </c>
    </row>
    <row r="8860" spans="1:4" x14ac:dyDescent="0.2">
      <c r="A8860" s="188">
        <v>4178</v>
      </c>
      <c r="B8860" s="189" t="s">
        <v>4364</v>
      </c>
      <c r="C8860" s="188" t="s">
        <v>6</v>
      </c>
      <c r="D8860" s="190">
        <v>3.86</v>
      </c>
    </row>
    <row r="8861" spans="1:4" x14ac:dyDescent="0.2">
      <c r="A8861" s="185">
        <v>4182</v>
      </c>
      <c r="B8861" s="186" t="s">
        <v>4365</v>
      </c>
      <c r="C8861" s="185" t="s">
        <v>6</v>
      </c>
      <c r="D8861" s="187">
        <v>43.21</v>
      </c>
    </row>
    <row r="8862" spans="1:4" x14ac:dyDescent="0.2">
      <c r="A8862" s="188">
        <v>4183</v>
      </c>
      <c r="B8862" s="189" t="s">
        <v>4366</v>
      </c>
      <c r="C8862" s="188" t="s">
        <v>6</v>
      </c>
      <c r="D8862" s="190">
        <v>69.56</v>
      </c>
    </row>
    <row r="8863" spans="1:4" x14ac:dyDescent="0.2">
      <c r="A8863" s="185">
        <v>4184</v>
      </c>
      <c r="B8863" s="186" t="s">
        <v>4367</v>
      </c>
      <c r="C8863" s="185" t="s">
        <v>6</v>
      </c>
      <c r="D8863" s="187">
        <v>153.55000000000001</v>
      </c>
    </row>
    <row r="8864" spans="1:4" x14ac:dyDescent="0.2">
      <c r="A8864" s="188">
        <v>4185</v>
      </c>
      <c r="B8864" s="189" t="s">
        <v>4368</v>
      </c>
      <c r="C8864" s="188" t="s">
        <v>6</v>
      </c>
      <c r="D8864" s="190">
        <v>255.14</v>
      </c>
    </row>
    <row r="8865" spans="1:4" x14ac:dyDescent="0.2">
      <c r="A8865" s="185">
        <v>4205</v>
      </c>
      <c r="B8865" s="186" t="s">
        <v>4369</v>
      </c>
      <c r="C8865" s="185" t="s">
        <v>6</v>
      </c>
      <c r="D8865" s="187">
        <v>14.73</v>
      </c>
    </row>
    <row r="8866" spans="1:4" x14ac:dyDescent="0.2">
      <c r="A8866" s="188">
        <v>4192</v>
      </c>
      <c r="B8866" s="189" t="s">
        <v>4370</v>
      </c>
      <c r="C8866" s="188" t="s">
        <v>6</v>
      </c>
      <c r="D8866" s="190">
        <v>14.73</v>
      </c>
    </row>
    <row r="8867" spans="1:4" x14ac:dyDescent="0.2">
      <c r="A8867" s="185">
        <v>4191</v>
      </c>
      <c r="B8867" s="186" t="s">
        <v>4371</v>
      </c>
      <c r="C8867" s="185" t="s">
        <v>6</v>
      </c>
      <c r="D8867" s="187">
        <v>14.73</v>
      </c>
    </row>
    <row r="8868" spans="1:4" x14ac:dyDescent="0.2">
      <c r="A8868" s="188">
        <v>4207</v>
      </c>
      <c r="B8868" s="189" t="s">
        <v>4372</v>
      </c>
      <c r="C8868" s="188" t="s">
        <v>6</v>
      </c>
      <c r="D8868" s="190">
        <v>11.85</v>
      </c>
    </row>
    <row r="8869" spans="1:4" x14ac:dyDescent="0.2">
      <c r="A8869" s="185">
        <v>4206</v>
      </c>
      <c r="B8869" s="186" t="s">
        <v>4373</v>
      </c>
      <c r="C8869" s="185" t="s">
        <v>6</v>
      </c>
      <c r="D8869" s="187">
        <v>11.51</v>
      </c>
    </row>
    <row r="8870" spans="1:4" x14ac:dyDescent="0.2">
      <c r="A8870" s="188">
        <v>4190</v>
      </c>
      <c r="B8870" s="189" t="s">
        <v>4374</v>
      </c>
      <c r="C8870" s="188" t="s">
        <v>6</v>
      </c>
      <c r="D8870" s="190">
        <v>11.51</v>
      </c>
    </row>
    <row r="8871" spans="1:4" x14ac:dyDescent="0.2">
      <c r="A8871" s="185">
        <v>4186</v>
      </c>
      <c r="B8871" s="186" t="s">
        <v>4375</v>
      </c>
      <c r="C8871" s="185" t="s">
        <v>6</v>
      </c>
      <c r="D8871" s="187">
        <v>3.4</v>
      </c>
    </row>
    <row r="8872" spans="1:4" x14ac:dyDescent="0.2">
      <c r="A8872" s="188">
        <v>4188</v>
      </c>
      <c r="B8872" s="189" t="s">
        <v>4376</v>
      </c>
      <c r="C8872" s="188" t="s">
        <v>6</v>
      </c>
      <c r="D8872" s="190">
        <v>6.95</v>
      </c>
    </row>
    <row r="8873" spans="1:4" x14ac:dyDescent="0.2">
      <c r="A8873" s="185">
        <v>4189</v>
      </c>
      <c r="B8873" s="186" t="s">
        <v>4377</v>
      </c>
      <c r="C8873" s="185" t="s">
        <v>6</v>
      </c>
      <c r="D8873" s="187">
        <v>6.95</v>
      </c>
    </row>
    <row r="8874" spans="1:4" x14ac:dyDescent="0.2">
      <c r="A8874" s="188">
        <v>4197</v>
      </c>
      <c r="B8874" s="189" t="s">
        <v>4378</v>
      </c>
      <c r="C8874" s="188" t="s">
        <v>6</v>
      </c>
      <c r="D8874" s="190">
        <v>36.79</v>
      </c>
    </row>
    <row r="8875" spans="1:4" x14ac:dyDescent="0.2">
      <c r="A8875" s="185">
        <v>4194</v>
      </c>
      <c r="B8875" s="186" t="s">
        <v>4379</v>
      </c>
      <c r="C8875" s="185" t="s">
        <v>6</v>
      </c>
      <c r="D8875" s="187">
        <v>22.23</v>
      </c>
    </row>
    <row r="8876" spans="1:4" x14ac:dyDescent="0.2">
      <c r="A8876" s="188">
        <v>4193</v>
      </c>
      <c r="B8876" s="189" t="s">
        <v>4380</v>
      </c>
      <c r="C8876" s="188" t="s">
        <v>6</v>
      </c>
      <c r="D8876" s="190">
        <v>22.23</v>
      </c>
    </row>
    <row r="8877" spans="1:4" x14ac:dyDescent="0.2">
      <c r="A8877" s="185">
        <v>4204</v>
      </c>
      <c r="B8877" s="186" t="s">
        <v>4381</v>
      </c>
      <c r="C8877" s="185" t="s">
        <v>6</v>
      </c>
      <c r="D8877" s="187">
        <v>22.23</v>
      </c>
    </row>
    <row r="8878" spans="1:4" x14ac:dyDescent="0.2">
      <c r="A8878" s="188">
        <v>4187</v>
      </c>
      <c r="B8878" s="189" t="s">
        <v>4382</v>
      </c>
      <c r="C8878" s="188" t="s">
        <v>6</v>
      </c>
      <c r="D8878" s="190">
        <v>4.43</v>
      </c>
    </row>
    <row r="8879" spans="1:4" x14ac:dyDescent="0.2">
      <c r="A8879" s="185">
        <v>4202</v>
      </c>
      <c r="B8879" s="186" t="s">
        <v>4383</v>
      </c>
      <c r="C8879" s="185" t="s">
        <v>6</v>
      </c>
      <c r="D8879" s="187">
        <v>67.19</v>
      </c>
    </row>
    <row r="8880" spans="1:4" x14ac:dyDescent="0.2">
      <c r="A8880" s="188">
        <v>4203</v>
      </c>
      <c r="B8880" s="189" t="s">
        <v>4384</v>
      </c>
      <c r="C8880" s="188" t="s">
        <v>6</v>
      </c>
      <c r="D8880" s="190">
        <v>59.34</v>
      </c>
    </row>
    <row r="8881" spans="1:4" x14ac:dyDescent="0.2">
      <c r="A8881" s="185">
        <v>7595</v>
      </c>
      <c r="B8881" s="186" t="s">
        <v>4385</v>
      </c>
      <c r="C8881" s="185" t="s">
        <v>13</v>
      </c>
      <c r="D8881" s="187">
        <v>11.96</v>
      </c>
    </row>
    <row r="8882" spans="1:4" x14ac:dyDescent="0.2">
      <c r="A8882" s="188">
        <v>41094</v>
      </c>
      <c r="B8882" s="189" t="s">
        <v>4386</v>
      </c>
      <c r="C8882" s="188" t="s">
        <v>86</v>
      </c>
      <c r="D8882" s="190">
        <v>2109.3200000000002</v>
      </c>
    </row>
    <row r="8883" spans="1:4" ht="25.5" x14ac:dyDescent="0.2">
      <c r="A8883" s="185">
        <v>38175</v>
      </c>
      <c r="B8883" s="186" t="s">
        <v>4387</v>
      </c>
      <c r="C8883" s="185" t="s">
        <v>6</v>
      </c>
      <c r="D8883" s="187">
        <v>2.16</v>
      </c>
    </row>
    <row r="8884" spans="1:4" ht="25.5" x14ac:dyDescent="0.2">
      <c r="A8884" s="188">
        <v>38176</v>
      </c>
      <c r="B8884" s="189" t="s">
        <v>4388</v>
      </c>
      <c r="C8884" s="188" t="s">
        <v>6</v>
      </c>
      <c r="D8884" s="190">
        <v>5.87</v>
      </c>
    </row>
    <row r="8885" spans="1:4" ht="25.5" x14ac:dyDescent="0.2">
      <c r="A8885" s="185">
        <v>36152</v>
      </c>
      <c r="B8885" s="186" t="s">
        <v>4389</v>
      </c>
      <c r="C8885" s="185" t="s">
        <v>6</v>
      </c>
      <c r="D8885" s="187">
        <v>3.7</v>
      </c>
    </row>
    <row r="8886" spans="1:4" x14ac:dyDescent="0.2">
      <c r="A8886" s="188">
        <v>11138</v>
      </c>
      <c r="B8886" s="189" t="s">
        <v>4390</v>
      </c>
      <c r="C8886" s="188" t="s">
        <v>10</v>
      </c>
      <c r="D8886" s="190">
        <v>2.04</v>
      </c>
    </row>
    <row r="8887" spans="1:4" x14ac:dyDescent="0.2">
      <c r="A8887" s="185">
        <v>5333</v>
      </c>
      <c r="B8887" s="186" t="s">
        <v>48</v>
      </c>
      <c r="C8887" s="185" t="s">
        <v>10</v>
      </c>
      <c r="D8887" s="187">
        <v>14.16</v>
      </c>
    </row>
    <row r="8888" spans="1:4" x14ac:dyDescent="0.2">
      <c r="A8888" s="188">
        <v>4221</v>
      </c>
      <c r="B8888" s="189" t="s">
        <v>9</v>
      </c>
      <c r="C8888" s="188" t="s">
        <v>10</v>
      </c>
      <c r="D8888" s="190">
        <v>3.17</v>
      </c>
    </row>
    <row r="8889" spans="1:4" ht="25.5" x14ac:dyDescent="0.2">
      <c r="A8889" s="185">
        <v>4227</v>
      </c>
      <c r="B8889" s="186" t="s">
        <v>4391</v>
      </c>
      <c r="C8889" s="185" t="s">
        <v>10</v>
      </c>
      <c r="D8889" s="187">
        <v>11</v>
      </c>
    </row>
    <row r="8890" spans="1:4" ht="25.5" x14ac:dyDescent="0.2">
      <c r="A8890" s="188">
        <v>38170</v>
      </c>
      <c r="B8890" s="189" t="s">
        <v>4392</v>
      </c>
      <c r="C8890" s="188" t="s">
        <v>6</v>
      </c>
      <c r="D8890" s="190">
        <v>9.89</v>
      </c>
    </row>
    <row r="8891" spans="1:4" x14ac:dyDescent="0.2">
      <c r="A8891" s="185">
        <v>4242</v>
      </c>
      <c r="B8891" s="186" t="s">
        <v>4393</v>
      </c>
      <c r="C8891" s="185" t="s">
        <v>13</v>
      </c>
      <c r="D8891" s="187">
        <v>29.39</v>
      </c>
    </row>
    <row r="8892" spans="1:4" x14ac:dyDescent="0.2">
      <c r="A8892" s="188">
        <v>40980</v>
      </c>
      <c r="B8892" s="189" t="s">
        <v>4394</v>
      </c>
      <c r="C8892" s="188" t="s">
        <v>86</v>
      </c>
      <c r="D8892" s="190">
        <v>4172.72</v>
      </c>
    </row>
    <row r="8893" spans="1:4" x14ac:dyDescent="0.2">
      <c r="A8893" s="185">
        <v>4243</v>
      </c>
      <c r="B8893" s="186" t="s">
        <v>4395</v>
      </c>
      <c r="C8893" s="185" t="s">
        <v>13</v>
      </c>
      <c r="D8893" s="187">
        <v>31.1</v>
      </c>
    </row>
    <row r="8894" spans="1:4" x14ac:dyDescent="0.2">
      <c r="A8894" s="188">
        <v>41031</v>
      </c>
      <c r="B8894" s="189" t="s">
        <v>4396</v>
      </c>
      <c r="C8894" s="188" t="s">
        <v>86</v>
      </c>
      <c r="D8894" s="190">
        <v>5480.07</v>
      </c>
    </row>
    <row r="8895" spans="1:4" x14ac:dyDescent="0.2">
      <c r="A8895" s="185">
        <v>4250</v>
      </c>
      <c r="B8895" s="186" t="s">
        <v>4398</v>
      </c>
      <c r="C8895" s="185" t="s">
        <v>13</v>
      </c>
      <c r="D8895" s="187">
        <v>20.2</v>
      </c>
    </row>
    <row r="8896" spans="1:4" x14ac:dyDescent="0.2">
      <c r="A8896" s="188">
        <v>40978</v>
      </c>
      <c r="B8896" s="189" t="s">
        <v>4399</v>
      </c>
      <c r="C8896" s="188" t="s">
        <v>86</v>
      </c>
      <c r="D8896" s="190">
        <v>3562.18</v>
      </c>
    </row>
    <row r="8897" spans="1:4" x14ac:dyDescent="0.2">
      <c r="A8897" s="185">
        <v>25960</v>
      </c>
      <c r="B8897" s="186" t="s">
        <v>4400</v>
      </c>
      <c r="C8897" s="185" t="s">
        <v>13</v>
      </c>
      <c r="D8897" s="187">
        <v>32.229999999999997</v>
      </c>
    </row>
    <row r="8898" spans="1:4" x14ac:dyDescent="0.2">
      <c r="A8898" s="188">
        <v>41043</v>
      </c>
      <c r="B8898" s="189" t="s">
        <v>4401</v>
      </c>
      <c r="C8898" s="188" t="s">
        <v>86</v>
      </c>
      <c r="D8898" s="190">
        <v>5681.91</v>
      </c>
    </row>
    <row r="8899" spans="1:4" x14ac:dyDescent="0.2">
      <c r="A8899" s="185">
        <v>4234</v>
      </c>
      <c r="B8899" s="186" t="s">
        <v>4402</v>
      </c>
      <c r="C8899" s="185" t="s">
        <v>13</v>
      </c>
      <c r="D8899" s="187">
        <v>34.72</v>
      </c>
    </row>
    <row r="8900" spans="1:4" x14ac:dyDescent="0.2">
      <c r="A8900" s="188">
        <v>40987</v>
      </c>
      <c r="B8900" s="189" t="s">
        <v>4403</v>
      </c>
      <c r="C8900" s="188" t="s">
        <v>86</v>
      </c>
      <c r="D8900" s="190">
        <v>6118.35</v>
      </c>
    </row>
    <row r="8901" spans="1:4" x14ac:dyDescent="0.2">
      <c r="A8901" s="185">
        <v>4253</v>
      </c>
      <c r="B8901" s="186" t="s">
        <v>4404</v>
      </c>
      <c r="C8901" s="185" t="s">
        <v>13</v>
      </c>
      <c r="D8901" s="187">
        <v>18.649999999999999</v>
      </c>
    </row>
    <row r="8902" spans="1:4" x14ac:dyDescent="0.2">
      <c r="A8902" s="188">
        <v>40981</v>
      </c>
      <c r="B8902" s="189" t="s">
        <v>4405</v>
      </c>
      <c r="C8902" s="188" t="s">
        <v>86</v>
      </c>
      <c r="D8902" s="190">
        <v>3289.86</v>
      </c>
    </row>
    <row r="8903" spans="1:4" x14ac:dyDescent="0.2">
      <c r="A8903" s="185">
        <v>4254</v>
      </c>
      <c r="B8903" s="186" t="s">
        <v>208</v>
      </c>
      <c r="C8903" s="185" t="s">
        <v>13</v>
      </c>
      <c r="D8903" s="187">
        <v>40.229999999999997</v>
      </c>
    </row>
    <row r="8904" spans="1:4" x14ac:dyDescent="0.2">
      <c r="A8904" s="188">
        <v>41036</v>
      </c>
      <c r="B8904" s="189" t="s">
        <v>4406</v>
      </c>
      <c r="C8904" s="188" t="s">
        <v>86</v>
      </c>
      <c r="D8904" s="190">
        <v>7089.66</v>
      </c>
    </row>
    <row r="8905" spans="1:4" x14ac:dyDescent="0.2">
      <c r="A8905" s="185">
        <v>4251</v>
      </c>
      <c r="B8905" s="186" t="s">
        <v>4407</v>
      </c>
      <c r="C8905" s="185" t="s">
        <v>13</v>
      </c>
      <c r="D8905" s="187">
        <v>20.02</v>
      </c>
    </row>
    <row r="8906" spans="1:4" x14ac:dyDescent="0.2">
      <c r="A8906" s="188">
        <v>40979</v>
      </c>
      <c r="B8906" s="189" t="s">
        <v>4408</v>
      </c>
      <c r="C8906" s="188" t="s">
        <v>86</v>
      </c>
      <c r="D8906" s="190">
        <v>3530.54</v>
      </c>
    </row>
    <row r="8907" spans="1:4" x14ac:dyDescent="0.2">
      <c r="A8907" s="185">
        <v>4230</v>
      </c>
      <c r="B8907" s="186" t="s">
        <v>62</v>
      </c>
      <c r="C8907" s="185" t="s">
        <v>13</v>
      </c>
      <c r="D8907" s="187">
        <v>29.11</v>
      </c>
    </row>
    <row r="8908" spans="1:4" ht="25.5" x14ac:dyDescent="0.2">
      <c r="A8908" s="188">
        <v>40998</v>
      </c>
      <c r="B8908" s="189" t="s">
        <v>4409</v>
      </c>
      <c r="C8908" s="188" t="s">
        <v>86</v>
      </c>
      <c r="D8908" s="190">
        <v>5130.42</v>
      </c>
    </row>
    <row r="8909" spans="1:4" x14ac:dyDescent="0.2">
      <c r="A8909" s="185">
        <v>4257</v>
      </c>
      <c r="B8909" s="186" t="s">
        <v>4410</v>
      </c>
      <c r="C8909" s="185" t="s">
        <v>13</v>
      </c>
      <c r="D8909" s="187">
        <v>18.760000000000002</v>
      </c>
    </row>
    <row r="8910" spans="1:4" x14ac:dyDescent="0.2">
      <c r="A8910" s="188">
        <v>40982</v>
      </c>
      <c r="B8910" s="189" t="s">
        <v>4411</v>
      </c>
      <c r="C8910" s="188" t="s">
        <v>86</v>
      </c>
      <c r="D8910" s="190">
        <v>3307.68</v>
      </c>
    </row>
    <row r="8911" spans="1:4" x14ac:dyDescent="0.2">
      <c r="A8911" s="185">
        <v>41029</v>
      </c>
      <c r="B8911" s="186" t="s">
        <v>4412</v>
      </c>
      <c r="C8911" s="185" t="s">
        <v>86</v>
      </c>
      <c r="D8911" s="187">
        <v>5181.55</v>
      </c>
    </row>
    <row r="8912" spans="1:4" x14ac:dyDescent="0.2">
      <c r="A8912" s="188">
        <v>41026</v>
      </c>
      <c r="B8912" s="189" t="s">
        <v>4413</v>
      </c>
      <c r="C8912" s="188" t="s">
        <v>86</v>
      </c>
      <c r="D8912" s="190">
        <v>8033.31</v>
      </c>
    </row>
    <row r="8913" spans="1:4" x14ac:dyDescent="0.2">
      <c r="A8913" s="185">
        <v>4240</v>
      </c>
      <c r="B8913" s="186" t="s">
        <v>4414</v>
      </c>
      <c r="C8913" s="185" t="s">
        <v>13</v>
      </c>
      <c r="D8913" s="187">
        <v>45.58</v>
      </c>
    </row>
    <row r="8914" spans="1:4" x14ac:dyDescent="0.2">
      <c r="A8914" s="188">
        <v>4239</v>
      </c>
      <c r="B8914" s="189" t="s">
        <v>209</v>
      </c>
      <c r="C8914" s="188" t="s">
        <v>13</v>
      </c>
      <c r="D8914" s="190">
        <v>45.58</v>
      </c>
    </row>
    <row r="8915" spans="1:4" x14ac:dyDescent="0.2">
      <c r="A8915" s="185">
        <v>41024</v>
      </c>
      <c r="B8915" s="186" t="s">
        <v>4415</v>
      </c>
      <c r="C8915" s="185" t="s">
        <v>86</v>
      </c>
      <c r="D8915" s="187">
        <v>8033.31</v>
      </c>
    </row>
    <row r="8916" spans="1:4" x14ac:dyDescent="0.2">
      <c r="A8916" s="188">
        <v>4248</v>
      </c>
      <c r="B8916" s="189" t="s">
        <v>210</v>
      </c>
      <c r="C8916" s="188" t="s">
        <v>13</v>
      </c>
      <c r="D8916" s="190">
        <v>32.630000000000003</v>
      </c>
    </row>
    <row r="8917" spans="1:4" x14ac:dyDescent="0.2">
      <c r="A8917" s="185">
        <v>41033</v>
      </c>
      <c r="B8917" s="186" t="s">
        <v>4416</v>
      </c>
      <c r="C8917" s="185" t="s">
        <v>86</v>
      </c>
      <c r="D8917" s="187">
        <v>5748.95</v>
      </c>
    </row>
    <row r="8918" spans="1:4" x14ac:dyDescent="0.2">
      <c r="A8918" s="188">
        <v>25959</v>
      </c>
      <c r="B8918" s="189" t="s">
        <v>4417</v>
      </c>
      <c r="C8918" s="188" t="s">
        <v>13</v>
      </c>
      <c r="D8918" s="190">
        <v>32.229999999999997</v>
      </c>
    </row>
    <row r="8919" spans="1:4" x14ac:dyDescent="0.2">
      <c r="A8919" s="185">
        <v>41040</v>
      </c>
      <c r="B8919" s="186" t="s">
        <v>4418</v>
      </c>
      <c r="C8919" s="185" t="s">
        <v>86</v>
      </c>
      <c r="D8919" s="187">
        <v>5681.91</v>
      </c>
    </row>
    <row r="8920" spans="1:4" x14ac:dyDescent="0.2">
      <c r="A8920" s="188">
        <v>4238</v>
      </c>
      <c r="B8920" s="189" t="s">
        <v>211</v>
      </c>
      <c r="C8920" s="188" t="s">
        <v>13</v>
      </c>
      <c r="D8920" s="190">
        <v>28.11</v>
      </c>
    </row>
    <row r="8921" spans="1:4" x14ac:dyDescent="0.2">
      <c r="A8921" s="185">
        <v>41012</v>
      </c>
      <c r="B8921" s="186" t="s">
        <v>4419</v>
      </c>
      <c r="C8921" s="185" t="s">
        <v>86</v>
      </c>
      <c r="D8921" s="187">
        <v>4952.97</v>
      </c>
    </row>
    <row r="8922" spans="1:4" x14ac:dyDescent="0.2">
      <c r="A8922" s="188">
        <v>4237</v>
      </c>
      <c r="B8922" s="189" t="s">
        <v>4420</v>
      </c>
      <c r="C8922" s="188" t="s">
        <v>13</v>
      </c>
      <c r="D8922" s="190">
        <v>30.7</v>
      </c>
    </row>
    <row r="8923" spans="1:4" x14ac:dyDescent="0.2">
      <c r="A8923" s="185">
        <v>41002</v>
      </c>
      <c r="B8923" s="186" t="s">
        <v>4421</v>
      </c>
      <c r="C8923" s="185" t="s">
        <v>86</v>
      </c>
      <c r="D8923" s="187">
        <v>5413.46</v>
      </c>
    </row>
    <row r="8924" spans="1:4" x14ac:dyDescent="0.2">
      <c r="A8924" s="188">
        <v>4233</v>
      </c>
      <c r="B8924" s="189" t="s">
        <v>4422</v>
      </c>
      <c r="C8924" s="188" t="s">
        <v>13</v>
      </c>
      <c r="D8924" s="190">
        <v>29.39</v>
      </c>
    </row>
    <row r="8925" spans="1:4" x14ac:dyDescent="0.2">
      <c r="A8925" s="185">
        <v>41001</v>
      </c>
      <c r="B8925" s="186" t="s">
        <v>4423</v>
      </c>
      <c r="C8925" s="185" t="s">
        <v>86</v>
      </c>
      <c r="D8925" s="187">
        <v>5181.58</v>
      </c>
    </row>
    <row r="8926" spans="1:4" x14ac:dyDescent="0.2">
      <c r="A8926" s="188">
        <v>4252</v>
      </c>
      <c r="B8926" s="189" t="s">
        <v>4424</v>
      </c>
      <c r="C8926" s="188" t="s">
        <v>13</v>
      </c>
      <c r="D8926" s="190">
        <v>23.67</v>
      </c>
    </row>
    <row r="8927" spans="1:4" x14ac:dyDescent="0.2">
      <c r="A8927" s="185">
        <v>2</v>
      </c>
      <c r="B8927" s="186" t="s">
        <v>4425</v>
      </c>
      <c r="C8927" s="185" t="s">
        <v>11325</v>
      </c>
      <c r="D8927" s="187">
        <v>7.23</v>
      </c>
    </row>
    <row r="8928" spans="1:4" ht="25.5" x14ac:dyDescent="0.2">
      <c r="A8928" s="188">
        <v>36517</v>
      </c>
      <c r="B8928" s="189" t="s">
        <v>17025</v>
      </c>
      <c r="C8928" s="188" t="s">
        <v>6</v>
      </c>
      <c r="D8928" s="190">
        <v>329427.65000000002</v>
      </c>
    </row>
    <row r="8929" spans="1:4" ht="25.5" x14ac:dyDescent="0.2">
      <c r="A8929" s="185">
        <v>4262</v>
      </c>
      <c r="B8929" s="186" t="s">
        <v>17026</v>
      </c>
      <c r="C8929" s="185" t="s">
        <v>6</v>
      </c>
      <c r="D8929" s="187">
        <v>370977.09</v>
      </c>
    </row>
    <row r="8930" spans="1:4" ht="25.5" x14ac:dyDescent="0.2">
      <c r="A8930" s="188">
        <v>4263</v>
      </c>
      <c r="B8930" s="189" t="s">
        <v>17027</v>
      </c>
      <c r="C8930" s="188" t="s">
        <v>6</v>
      </c>
      <c r="D8930" s="190">
        <v>514421.54</v>
      </c>
    </row>
    <row r="8931" spans="1:4" ht="25.5" x14ac:dyDescent="0.2">
      <c r="A8931" s="185">
        <v>36518</v>
      </c>
      <c r="B8931" s="186" t="s">
        <v>17028</v>
      </c>
      <c r="C8931" s="185" t="s">
        <v>6</v>
      </c>
      <c r="D8931" s="187">
        <v>585649.14</v>
      </c>
    </row>
    <row r="8932" spans="1:4" ht="25.5" x14ac:dyDescent="0.2">
      <c r="A8932" s="188">
        <v>14221</v>
      </c>
      <c r="B8932" s="189" t="s">
        <v>17029</v>
      </c>
      <c r="C8932" s="188" t="s">
        <v>6</v>
      </c>
      <c r="D8932" s="190">
        <v>341793.54</v>
      </c>
    </row>
    <row r="8933" spans="1:4" x14ac:dyDescent="0.2">
      <c r="A8933" s="185">
        <v>38402</v>
      </c>
      <c r="B8933" s="186" t="s">
        <v>4426</v>
      </c>
      <c r="C8933" s="185" t="s">
        <v>6</v>
      </c>
      <c r="D8933" s="187">
        <v>6.39</v>
      </c>
    </row>
    <row r="8934" spans="1:4" x14ac:dyDescent="0.2">
      <c r="A8934" s="188">
        <v>3412</v>
      </c>
      <c r="B8934" s="189" t="s">
        <v>4427</v>
      </c>
      <c r="C8934" s="188" t="s">
        <v>11314</v>
      </c>
      <c r="D8934" s="190">
        <v>13.11</v>
      </c>
    </row>
    <row r="8935" spans="1:4" x14ac:dyDescent="0.2">
      <c r="A8935" s="185">
        <v>3413</v>
      </c>
      <c r="B8935" s="186" t="s">
        <v>4428</v>
      </c>
      <c r="C8935" s="185" t="s">
        <v>11314</v>
      </c>
      <c r="D8935" s="187">
        <v>29.52</v>
      </c>
    </row>
    <row r="8936" spans="1:4" x14ac:dyDescent="0.2">
      <c r="A8936" s="188">
        <v>39744</v>
      </c>
      <c r="B8936" s="189" t="s">
        <v>4429</v>
      </c>
      <c r="C8936" s="188" t="s">
        <v>11314</v>
      </c>
      <c r="D8936" s="190">
        <v>22.92</v>
      </c>
    </row>
    <row r="8937" spans="1:4" x14ac:dyDescent="0.2">
      <c r="A8937" s="185">
        <v>39745</v>
      </c>
      <c r="B8937" s="186" t="s">
        <v>4430</v>
      </c>
      <c r="C8937" s="185" t="s">
        <v>11314</v>
      </c>
      <c r="D8937" s="187">
        <v>48.38</v>
      </c>
    </row>
    <row r="8938" spans="1:4" ht="25.5" x14ac:dyDescent="0.2">
      <c r="A8938" s="188">
        <v>39637</v>
      </c>
      <c r="B8938" s="189" t="s">
        <v>4431</v>
      </c>
      <c r="C8938" s="188" t="s">
        <v>11314</v>
      </c>
      <c r="D8938" s="190">
        <v>55.98</v>
      </c>
    </row>
    <row r="8939" spans="1:4" ht="25.5" x14ac:dyDescent="0.2">
      <c r="A8939" s="185">
        <v>39638</v>
      </c>
      <c r="B8939" s="186" t="s">
        <v>4432</v>
      </c>
      <c r="C8939" s="185" t="s">
        <v>11314</v>
      </c>
      <c r="D8939" s="187">
        <v>104.24</v>
      </c>
    </row>
    <row r="8940" spans="1:4" ht="25.5" x14ac:dyDescent="0.2">
      <c r="A8940" s="188">
        <v>39639</v>
      </c>
      <c r="B8940" s="189" t="s">
        <v>4433</v>
      </c>
      <c r="C8940" s="188" t="s">
        <v>11314</v>
      </c>
      <c r="D8940" s="190">
        <v>137.44</v>
      </c>
    </row>
    <row r="8941" spans="1:4" ht="38.25" x14ac:dyDescent="0.2">
      <c r="A8941" s="185">
        <v>39517</v>
      </c>
      <c r="B8941" s="186" t="s">
        <v>4434</v>
      </c>
      <c r="C8941" s="185" t="s">
        <v>11314</v>
      </c>
      <c r="D8941" s="187">
        <v>115.45</v>
      </c>
    </row>
    <row r="8942" spans="1:4" ht="38.25" x14ac:dyDescent="0.2">
      <c r="A8942" s="188">
        <v>39518</v>
      </c>
      <c r="B8942" s="189" t="s">
        <v>4435</v>
      </c>
      <c r="C8942" s="188" t="s">
        <v>11314</v>
      </c>
      <c r="D8942" s="190">
        <v>136.56</v>
      </c>
    </row>
    <row r="8943" spans="1:4" x14ac:dyDescent="0.2">
      <c r="A8943" s="185">
        <v>38366</v>
      </c>
      <c r="B8943" s="186" t="s">
        <v>17030</v>
      </c>
      <c r="C8943" s="185" t="s">
        <v>11314</v>
      </c>
      <c r="D8943" s="187">
        <v>2.61</v>
      </c>
    </row>
    <row r="8944" spans="1:4" x14ac:dyDescent="0.2">
      <c r="A8944" s="188">
        <v>11851</v>
      </c>
      <c r="B8944" s="189" t="s">
        <v>4436</v>
      </c>
      <c r="C8944" s="188" t="s">
        <v>4437</v>
      </c>
      <c r="D8944" s="190">
        <v>0.04</v>
      </c>
    </row>
    <row r="8945" spans="1:4" x14ac:dyDescent="0.2">
      <c r="A8945" s="185">
        <v>40571</v>
      </c>
      <c r="B8945" s="186" t="s">
        <v>4438</v>
      </c>
      <c r="C8945" s="185" t="s">
        <v>4437</v>
      </c>
      <c r="D8945" s="187">
        <v>0.4</v>
      </c>
    </row>
    <row r="8946" spans="1:4" x14ac:dyDescent="0.2">
      <c r="A8946" s="188">
        <v>11703</v>
      </c>
      <c r="B8946" s="189" t="s">
        <v>4439</v>
      </c>
      <c r="C8946" s="188" t="s">
        <v>6</v>
      </c>
      <c r="D8946" s="190">
        <v>15.97</v>
      </c>
    </row>
    <row r="8947" spans="1:4" x14ac:dyDescent="0.2">
      <c r="A8947" s="185">
        <v>37400</v>
      </c>
      <c r="B8947" s="186" t="s">
        <v>4440</v>
      </c>
      <c r="C8947" s="185" t="s">
        <v>6</v>
      </c>
      <c r="D8947" s="187">
        <v>43.19</v>
      </c>
    </row>
    <row r="8948" spans="1:4" ht="25.5" x14ac:dyDescent="0.2">
      <c r="A8948" s="188">
        <v>25400</v>
      </c>
      <c r="B8948" s="189" t="s">
        <v>4441</v>
      </c>
      <c r="C8948" s="188" t="s">
        <v>6</v>
      </c>
      <c r="D8948" s="190">
        <v>1018.22</v>
      </c>
    </row>
    <row r="8949" spans="1:4" ht="25.5" x14ac:dyDescent="0.2">
      <c r="A8949" s="185">
        <v>4272</v>
      </c>
      <c r="B8949" s="186" t="s">
        <v>4442</v>
      </c>
      <c r="C8949" s="185" t="s">
        <v>6</v>
      </c>
      <c r="D8949" s="187">
        <v>71.58</v>
      </c>
    </row>
    <row r="8950" spans="1:4" ht="25.5" x14ac:dyDescent="0.2">
      <c r="A8950" s="188">
        <v>4276</v>
      </c>
      <c r="B8950" s="189" t="s">
        <v>4443</v>
      </c>
      <c r="C8950" s="188" t="s">
        <v>6</v>
      </c>
      <c r="D8950" s="190">
        <v>211.26</v>
      </c>
    </row>
    <row r="8951" spans="1:4" ht="25.5" x14ac:dyDescent="0.2">
      <c r="A8951" s="185">
        <v>4273</v>
      </c>
      <c r="B8951" s="186" t="s">
        <v>4444</v>
      </c>
      <c r="C8951" s="185" t="s">
        <v>6</v>
      </c>
      <c r="D8951" s="187">
        <v>350.95</v>
      </c>
    </row>
    <row r="8952" spans="1:4" ht="25.5" x14ac:dyDescent="0.2">
      <c r="A8952" s="188">
        <v>4274</v>
      </c>
      <c r="B8952" s="189" t="s">
        <v>4445</v>
      </c>
      <c r="C8952" s="188" t="s">
        <v>6</v>
      </c>
      <c r="D8952" s="190">
        <v>81.38</v>
      </c>
    </row>
    <row r="8953" spans="1:4" ht="38.25" x14ac:dyDescent="0.2">
      <c r="A8953" s="185">
        <v>39438</v>
      </c>
      <c r="B8953" s="186" t="s">
        <v>4446</v>
      </c>
      <c r="C8953" s="185" t="s">
        <v>6</v>
      </c>
      <c r="D8953" s="187">
        <v>0.11</v>
      </c>
    </row>
    <row r="8954" spans="1:4" ht="25.5" x14ac:dyDescent="0.2">
      <c r="A8954" s="188">
        <v>11963</v>
      </c>
      <c r="B8954" s="189" t="s">
        <v>4447</v>
      </c>
      <c r="C8954" s="188" t="s">
        <v>6</v>
      </c>
      <c r="D8954" s="190">
        <v>4.0599999999999996</v>
      </c>
    </row>
    <row r="8955" spans="1:4" ht="25.5" x14ac:dyDescent="0.2">
      <c r="A8955" s="185">
        <v>11964</v>
      </c>
      <c r="B8955" s="186" t="s">
        <v>4448</v>
      </c>
      <c r="C8955" s="185" t="s">
        <v>6</v>
      </c>
      <c r="D8955" s="187">
        <v>1.02</v>
      </c>
    </row>
    <row r="8956" spans="1:4" ht="25.5" x14ac:dyDescent="0.2">
      <c r="A8956" s="188">
        <v>4379</v>
      </c>
      <c r="B8956" s="189" t="s">
        <v>4449</v>
      </c>
      <c r="C8956" s="188" t="s">
        <v>6</v>
      </c>
      <c r="D8956" s="190">
        <v>0.02</v>
      </c>
    </row>
    <row r="8957" spans="1:4" ht="25.5" x14ac:dyDescent="0.2">
      <c r="A8957" s="185">
        <v>4377</v>
      </c>
      <c r="B8957" s="186" t="s">
        <v>4450</v>
      </c>
      <c r="C8957" s="185" t="s">
        <v>6</v>
      </c>
      <c r="D8957" s="187">
        <v>0.08</v>
      </c>
    </row>
    <row r="8958" spans="1:4" ht="25.5" x14ac:dyDescent="0.2">
      <c r="A8958" s="188">
        <v>4356</v>
      </c>
      <c r="B8958" s="189" t="s">
        <v>4451</v>
      </c>
      <c r="C8958" s="188" t="s">
        <v>6</v>
      </c>
      <c r="D8958" s="190">
        <v>0.11</v>
      </c>
    </row>
    <row r="8959" spans="1:4" ht="25.5" x14ac:dyDescent="0.2">
      <c r="A8959" s="185">
        <v>13246</v>
      </c>
      <c r="B8959" s="186" t="s">
        <v>4452</v>
      </c>
      <c r="C8959" s="185" t="s">
        <v>6</v>
      </c>
      <c r="D8959" s="187">
        <v>0.19</v>
      </c>
    </row>
    <row r="8960" spans="1:4" ht="25.5" x14ac:dyDescent="0.2">
      <c r="A8960" s="188">
        <v>4346</v>
      </c>
      <c r="B8960" s="189" t="s">
        <v>4453</v>
      </c>
      <c r="C8960" s="188" t="s">
        <v>6</v>
      </c>
      <c r="D8960" s="190">
        <v>4.3499999999999996</v>
      </c>
    </row>
    <row r="8961" spans="1:4" ht="25.5" x14ac:dyDescent="0.2">
      <c r="A8961" s="185">
        <v>11955</v>
      </c>
      <c r="B8961" s="186" t="s">
        <v>4454</v>
      </c>
      <c r="C8961" s="185" t="s">
        <v>6</v>
      </c>
      <c r="D8961" s="187">
        <v>1.9</v>
      </c>
    </row>
    <row r="8962" spans="1:4" ht="25.5" x14ac:dyDescent="0.2">
      <c r="A8962" s="188">
        <v>11960</v>
      </c>
      <c r="B8962" s="189" t="s">
        <v>4455</v>
      </c>
      <c r="C8962" s="188" t="s">
        <v>6</v>
      </c>
      <c r="D8962" s="190">
        <v>0.06</v>
      </c>
    </row>
    <row r="8963" spans="1:4" ht="25.5" x14ac:dyDescent="0.2">
      <c r="A8963" s="185">
        <v>4333</v>
      </c>
      <c r="B8963" s="186" t="s">
        <v>4456</v>
      </c>
      <c r="C8963" s="185" t="s">
        <v>6</v>
      </c>
      <c r="D8963" s="187">
        <v>0.11</v>
      </c>
    </row>
    <row r="8964" spans="1:4" ht="25.5" x14ac:dyDescent="0.2">
      <c r="A8964" s="188">
        <v>4358</v>
      </c>
      <c r="B8964" s="189" t="s">
        <v>4457</v>
      </c>
      <c r="C8964" s="188" t="s">
        <v>6</v>
      </c>
      <c r="D8964" s="190">
        <v>0.87</v>
      </c>
    </row>
    <row r="8965" spans="1:4" ht="25.5" x14ac:dyDescent="0.2">
      <c r="A8965" s="185">
        <v>39435</v>
      </c>
      <c r="B8965" s="186" t="s">
        <v>4458</v>
      </c>
      <c r="C8965" s="185" t="s">
        <v>6</v>
      </c>
      <c r="D8965" s="187">
        <v>0.04</v>
      </c>
    </row>
    <row r="8966" spans="1:4" ht="25.5" x14ac:dyDescent="0.2">
      <c r="A8966" s="188">
        <v>39436</v>
      </c>
      <c r="B8966" s="189" t="s">
        <v>4459</v>
      </c>
      <c r="C8966" s="188" t="s">
        <v>6</v>
      </c>
      <c r="D8966" s="190">
        <v>7.0000000000000007E-2</v>
      </c>
    </row>
    <row r="8967" spans="1:4" ht="25.5" x14ac:dyDescent="0.2">
      <c r="A8967" s="185">
        <v>39437</v>
      </c>
      <c r="B8967" s="186" t="s">
        <v>4460</v>
      </c>
      <c r="C8967" s="185" t="s">
        <v>6</v>
      </c>
      <c r="D8967" s="187">
        <v>0.09</v>
      </c>
    </row>
    <row r="8968" spans="1:4" ht="25.5" x14ac:dyDescent="0.2">
      <c r="A8968" s="188">
        <v>39439</v>
      </c>
      <c r="B8968" s="189" t="s">
        <v>4461</v>
      </c>
      <c r="C8968" s="188" t="s">
        <v>6</v>
      </c>
      <c r="D8968" s="190">
        <v>0.06</v>
      </c>
    </row>
    <row r="8969" spans="1:4" ht="25.5" x14ac:dyDescent="0.2">
      <c r="A8969" s="185">
        <v>39440</v>
      </c>
      <c r="B8969" s="186" t="s">
        <v>4462</v>
      </c>
      <c r="C8969" s="185" t="s">
        <v>6</v>
      </c>
      <c r="D8969" s="187">
        <v>0.08</v>
      </c>
    </row>
    <row r="8970" spans="1:4" ht="25.5" x14ac:dyDescent="0.2">
      <c r="A8970" s="188">
        <v>39441</v>
      </c>
      <c r="B8970" s="189" t="s">
        <v>4463</v>
      </c>
      <c r="C8970" s="188" t="s">
        <v>6</v>
      </c>
      <c r="D8970" s="190">
        <v>0.11</v>
      </c>
    </row>
    <row r="8971" spans="1:4" ht="25.5" x14ac:dyDescent="0.2">
      <c r="A8971" s="185">
        <v>39442</v>
      </c>
      <c r="B8971" s="186" t="s">
        <v>4464</v>
      </c>
      <c r="C8971" s="185" t="s">
        <v>6</v>
      </c>
      <c r="D8971" s="187">
        <v>0.08</v>
      </c>
    </row>
    <row r="8972" spans="1:4" ht="25.5" x14ac:dyDescent="0.2">
      <c r="A8972" s="188">
        <v>39443</v>
      </c>
      <c r="B8972" s="189" t="s">
        <v>4465</v>
      </c>
      <c r="C8972" s="188" t="s">
        <v>6</v>
      </c>
      <c r="D8972" s="190">
        <v>0.1</v>
      </c>
    </row>
    <row r="8973" spans="1:4" ht="25.5" x14ac:dyDescent="0.2">
      <c r="A8973" s="185">
        <v>4329</v>
      </c>
      <c r="B8973" s="186" t="s">
        <v>4466</v>
      </c>
      <c r="C8973" s="185" t="s">
        <v>6</v>
      </c>
      <c r="D8973" s="187">
        <v>0.93</v>
      </c>
    </row>
    <row r="8974" spans="1:4" ht="25.5" x14ac:dyDescent="0.2">
      <c r="A8974" s="188">
        <v>4383</v>
      </c>
      <c r="B8974" s="189" t="s">
        <v>4467</v>
      </c>
      <c r="C8974" s="188" t="s">
        <v>6</v>
      </c>
      <c r="D8974" s="190">
        <v>2</v>
      </c>
    </row>
    <row r="8975" spans="1:4" ht="25.5" x14ac:dyDescent="0.2">
      <c r="A8975" s="185">
        <v>4344</v>
      </c>
      <c r="B8975" s="186" t="s">
        <v>4468</v>
      </c>
      <c r="C8975" s="185" t="s">
        <v>6</v>
      </c>
      <c r="D8975" s="187">
        <v>1.86</v>
      </c>
    </row>
    <row r="8976" spans="1:4" ht="25.5" x14ac:dyDescent="0.2">
      <c r="A8976" s="188">
        <v>436</v>
      </c>
      <c r="B8976" s="189" t="s">
        <v>4469</v>
      </c>
      <c r="C8976" s="188" t="s">
        <v>6</v>
      </c>
      <c r="D8976" s="190">
        <v>4.68</v>
      </c>
    </row>
    <row r="8977" spans="1:4" ht="25.5" x14ac:dyDescent="0.2">
      <c r="A8977" s="185">
        <v>442</v>
      </c>
      <c r="B8977" s="186" t="s">
        <v>4470</v>
      </c>
      <c r="C8977" s="185" t="s">
        <v>6</v>
      </c>
      <c r="D8977" s="187">
        <v>2.77</v>
      </c>
    </row>
    <row r="8978" spans="1:4" ht="25.5" x14ac:dyDescent="0.2">
      <c r="A8978" s="188">
        <v>11953</v>
      </c>
      <c r="B8978" s="189" t="s">
        <v>4471</v>
      </c>
      <c r="C8978" s="188" t="s">
        <v>6</v>
      </c>
      <c r="D8978" s="190">
        <v>1.39</v>
      </c>
    </row>
    <row r="8979" spans="1:4" ht="25.5" x14ac:dyDescent="0.2">
      <c r="A8979" s="185">
        <v>4335</v>
      </c>
      <c r="B8979" s="186" t="s">
        <v>4472</v>
      </c>
      <c r="C8979" s="185" t="s">
        <v>6</v>
      </c>
      <c r="D8979" s="187">
        <v>5.91</v>
      </c>
    </row>
    <row r="8980" spans="1:4" ht="25.5" x14ac:dyDescent="0.2">
      <c r="A8980" s="188">
        <v>4334</v>
      </c>
      <c r="B8980" s="189" t="s">
        <v>4473</v>
      </c>
      <c r="C8980" s="188" t="s">
        <v>6</v>
      </c>
      <c r="D8980" s="190">
        <v>8.11</v>
      </c>
    </row>
    <row r="8981" spans="1:4" ht="25.5" x14ac:dyDescent="0.2">
      <c r="A8981" s="185">
        <v>4343</v>
      </c>
      <c r="B8981" s="186" t="s">
        <v>4474</v>
      </c>
      <c r="C8981" s="185" t="s">
        <v>6</v>
      </c>
      <c r="D8981" s="187">
        <v>1.99</v>
      </c>
    </row>
    <row r="8982" spans="1:4" ht="25.5" x14ac:dyDescent="0.2">
      <c r="A8982" s="188">
        <v>430</v>
      </c>
      <c r="B8982" s="189" t="s">
        <v>4475</v>
      </c>
      <c r="C8982" s="188" t="s">
        <v>6</v>
      </c>
      <c r="D8982" s="190">
        <v>4.1900000000000004</v>
      </c>
    </row>
    <row r="8983" spans="1:4" ht="25.5" x14ac:dyDescent="0.2">
      <c r="A8983" s="185">
        <v>441</v>
      </c>
      <c r="B8983" s="186" t="s">
        <v>4476</v>
      </c>
      <c r="C8983" s="185" t="s">
        <v>6</v>
      </c>
      <c r="D8983" s="187">
        <v>4.6100000000000003</v>
      </c>
    </row>
    <row r="8984" spans="1:4" ht="25.5" x14ac:dyDescent="0.2">
      <c r="A8984" s="188">
        <v>431</v>
      </c>
      <c r="B8984" s="189" t="s">
        <v>4477</v>
      </c>
      <c r="C8984" s="188" t="s">
        <v>6</v>
      </c>
      <c r="D8984" s="190">
        <v>5.56</v>
      </c>
    </row>
    <row r="8985" spans="1:4" ht="25.5" x14ac:dyDescent="0.2">
      <c r="A8985" s="185">
        <v>432</v>
      </c>
      <c r="B8985" s="186" t="s">
        <v>4478</v>
      </c>
      <c r="C8985" s="185" t="s">
        <v>6</v>
      </c>
      <c r="D8985" s="187">
        <v>6.14</v>
      </c>
    </row>
    <row r="8986" spans="1:4" ht="25.5" x14ac:dyDescent="0.2">
      <c r="A8986" s="188">
        <v>429</v>
      </c>
      <c r="B8986" s="189" t="s">
        <v>4479</v>
      </c>
      <c r="C8986" s="188" t="s">
        <v>6</v>
      </c>
      <c r="D8986" s="190">
        <v>8.2799999999999994</v>
      </c>
    </row>
    <row r="8987" spans="1:4" ht="25.5" x14ac:dyDescent="0.2">
      <c r="A8987" s="185">
        <v>439</v>
      </c>
      <c r="B8987" s="186" t="s">
        <v>4480</v>
      </c>
      <c r="C8987" s="185" t="s">
        <v>6</v>
      </c>
      <c r="D8987" s="187">
        <v>7.05</v>
      </c>
    </row>
    <row r="8988" spans="1:4" ht="25.5" x14ac:dyDescent="0.2">
      <c r="A8988" s="188">
        <v>433</v>
      </c>
      <c r="B8988" s="189" t="s">
        <v>4481</v>
      </c>
      <c r="C8988" s="188" t="s">
        <v>6</v>
      </c>
      <c r="D8988" s="190">
        <v>8.24</v>
      </c>
    </row>
    <row r="8989" spans="1:4" ht="25.5" x14ac:dyDescent="0.2">
      <c r="A8989" s="185">
        <v>437</v>
      </c>
      <c r="B8989" s="186" t="s">
        <v>4482</v>
      </c>
      <c r="C8989" s="185" t="s">
        <v>6</v>
      </c>
      <c r="D8989" s="187">
        <v>10.94</v>
      </c>
    </row>
    <row r="8990" spans="1:4" ht="25.5" x14ac:dyDescent="0.2">
      <c r="A8990" s="188">
        <v>11790</v>
      </c>
      <c r="B8990" s="189" t="s">
        <v>4483</v>
      </c>
      <c r="C8990" s="188" t="s">
        <v>6</v>
      </c>
      <c r="D8990" s="190">
        <v>12.41</v>
      </c>
    </row>
    <row r="8991" spans="1:4" ht="25.5" x14ac:dyDescent="0.2">
      <c r="A8991" s="185">
        <v>428</v>
      </c>
      <c r="B8991" s="186" t="s">
        <v>4484</v>
      </c>
      <c r="C8991" s="185" t="s">
        <v>6</v>
      </c>
      <c r="D8991" s="187">
        <v>13.5</v>
      </c>
    </row>
    <row r="8992" spans="1:4" ht="25.5" x14ac:dyDescent="0.2">
      <c r="A8992" s="188">
        <v>4384</v>
      </c>
      <c r="B8992" s="189" t="s">
        <v>4485</v>
      </c>
      <c r="C8992" s="188" t="s">
        <v>6</v>
      </c>
      <c r="D8992" s="190">
        <v>9.66</v>
      </c>
    </row>
    <row r="8993" spans="1:4" ht="25.5" x14ac:dyDescent="0.2">
      <c r="A8993" s="185">
        <v>4351</v>
      </c>
      <c r="B8993" s="186" t="s">
        <v>17031</v>
      </c>
      <c r="C8993" s="185" t="s">
        <v>6</v>
      </c>
      <c r="D8993" s="187">
        <v>7.16</v>
      </c>
    </row>
    <row r="8994" spans="1:4" ht="25.5" x14ac:dyDescent="0.2">
      <c r="A8994" s="188">
        <v>11054</v>
      </c>
      <c r="B8994" s="189" t="s">
        <v>4486</v>
      </c>
      <c r="C8994" s="188" t="s">
        <v>6</v>
      </c>
      <c r="D8994" s="190">
        <v>0.02</v>
      </c>
    </row>
    <row r="8995" spans="1:4" ht="25.5" x14ac:dyDescent="0.2">
      <c r="A8995" s="185">
        <v>11055</v>
      </c>
      <c r="B8995" s="186" t="s">
        <v>4487</v>
      </c>
      <c r="C8995" s="185" t="s">
        <v>6</v>
      </c>
      <c r="D8995" s="187">
        <v>0.04</v>
      </c>
    </row>
    <row r="8996" spans="1:4" ht="25.5" x14ac:dyDescent="0.2">
      <c r="A8996" s="188">
        <v>11056</v>
      </c>
      <c r="B8996" s="189" t="s">
        <v>4488</v>
      </c>
      <c r="C8996" s="188" t="s">
        <v>6</v>
      </c>
      <c r="D8996" s="190">
        <v>0.04</v>
      </c>
    </row>
    <row r="8997" spans="1:4" ht="25.5" x14ac:dyDescent="0.2">
      <c r="A8997" s="185">
        <v>11057</v>
      </c>
      <c r="B8997" s="186" t="s">
        <v>4489</v>
      </c>
      <c r="C8997" s="185" t="s">
        <v>6</v>
      </c>
      <c r="D8997" s="187">
        <v>0.09</v>
      </c>
    </row>
    <row r="8998" spans="1:4" ht="25.5" x14ac:dyDescent="0.2">
      <c r="A8998" s="188">
        <v>11059</v>
      </c>
      <c r="B8998" s="189" t="s">
        <v>4490</v>
      </c>
      <c r="C8998" s="188" t="s">
        <v>6</v>
      </c>
      <c r="D8998" s="190">
        <v>0.17</v>
      </c>
    </row>
    <row r="8999" spans="1:4" ht="25.5" x14ac:dyDescent="0.2">
      <c r="A8999" s="185">
        <v>11058</v>
      </c>
      <c r="B8999" s="186" t="s">
        <v>4491</v>
      </c>
      <c r="C8999" s="185" t="s">
        <v>6</v>
      </c>
      <c r="D8999" s="187">
        <v>0.22</v>
      </c>
    </row>
    <row r="9000" spans="1:4" x14ac:dyDescent="0.2">
      <c r="A9000" s="188">
        <v>4380</v>
      </c>
      <c r="B9000" s="189" t="s">
        <v>4492</v>
      </c>
      <c r="C9000" s="188" t="s">
        <v>6</v>
      </c>
      <c r="D9000" s="190">
        <v>0.75</v>
      </c>
    </row>
    <row r="9001" spans="1:4" ht="25.5" x14ac:dyDescent="0.2">
      <c r="A9001" s="185">
        <v>4299</v>
      </c>
      <c r="B9001" s="186" t="s">
        <v>4493</v>
      </c>
      <c r="C9001" s="185" t="s">
        <v>6</v>
      </c>
      <c r="D9001" s="187">
        <v>0.71</v>
      </c>
    </row>
    <row r="9002" spans="1:4" ht="25.5" x14ac:dyDescent="0.2">
      <c r="A9002" s="188">
        <v>4304</v>
      </c>
      <c r="B9002" s="189" t="s">
        <v>4494</v>
      </c>
      <c r="C9002" s="188" t="s">
        <v>6</v>
      </c>
      <c r="D9002" s="190">
        <v>0.96</v>
      </c>
    </row>
    <row r="9003" spans="1:4" ht="25.5" x14ac:dyDescent="0.2">
      <c r="A9003" s="185">
        <v>4305</v>
      </c>
      <c r="B9003" s="186" t="s">
        <v>4495</v>
      </c>
      <c r="C9003" s="185" t="s">
        <v>6</v>
      </c>
      <c r="D9003" s="187">
        <v>1.1200000000000001</v>
      </c>
    </row>
    <row r="9004" spans="1:4" ht="25.5" x14ac:dyDescent="0.2">
      <c r="A9004" s="188">
        <v>4306</v>
      </c>
      <c r="B9004" s="189" t="s">
        <v>4496</v>
      </c>
      <c r="C9004" s="188" t="s">
        <v>6</v>
      </c>
      <c r="D9004" s="190">
        <v>1.3</v>
      </c>
    </row>
    <row r="9005" spans="1:4" ht="25.5" x14ac:dyDescent="0.2">
      <c r="A9005" s="185">
        <v>4308</v>
      </c>
      <c r="B9005" s="186" t="s">
        <v>4497</v>
      </c>
      <c r="C9005" s="185" t="s">
        <v>6</v>
      </c>
      <c r="D9005" s="187">
        <v>2.7</v>
      </c>
    </row>
    <row r="9006" spans="1:4" ht="25.5" x14ac:dyDescent="0.2">
      <c r="A9006" s="188">
        <v>4302</v>
      </c>
      <c r="B9006" s="189" t="s">
        <v>4498</v>
      </c>
      <c r="C9006" s="188" t="s">
        <v>6</v>
      </c>
      <c r="D9006" s="190">
        <v>2.02</v>
      </c>
    </row>
    <row r="9007" spans="1:4" ht="25.5" x14ac:dyDescent="0.2">
      <c r="A9007" s="185">
        <v>4300</v>
      </c>
      <c r="B9007" s="186" t="s">
        <v>4499</v>
      </c>
      <c r="C9007" s="185" t="s">
        <v>6</v>
      </c>
      <c r="D9007" s="187">
        <v>0.48</v>
      </c>
    </row>
    <row r="9008" spans="1:4" ht="25.5" x14ac:dyDescent="0.2">
      <c r="A9008" s="188">
        <v>4301</v>
      </c>
      <c r="B9008" s="189" t="s">
        <v>4500</v>
      </c>
      <c r="C9008" s="188" t="s">
        <v>6</v>
      </c>
      <c r="D9008" s="190">
        <v>0.59</v>
      </c>
    </row>
    <row r="9009" spans="1:4" ht="25.5" x14ac:dyDescent="0.2">
      <c r="A9009" s="185">
        <v>4320</v>
      </c>
      <c r="B9009" s="186" t="s">
        <v>4501</v>
      </c>
      <c r="C9009" s="185" t="s">
        <v>6</v>
      </c>
      <c r="D9009" s="187">
        <v>1.79</v>
      </c>
    </row>
    <row r="9010" spans="1:4" ht="25.5" x14ac:dyDescent="0.2">
      <c r="A9010" s="188">
        <v>4318</v>
      </c>
      <c r="B9010" s="189" t="s">
        <v>4502</v>
      </c>
      <c r="C9010" s="188" t="s">
        <v>6</v>
      </c>
      <c r="D9010" s="190">
        <v>0.87</v>
      </c>
    </row>
    <row r="9011" spans="1:4" x14ac:dyDescent="0.2">
      <c r="A9011" s="185">
        <v>40547</v>
      </c>
      <c r="B9011" s="186" t="s">
        <v>4503</v>
      </c>
      <c r="C9011" s="185" t="s">
        <v>3474</v>
      </c>
      <c r="D9011" s="187">
        <v>11.74</v>
      </c>
    </row>
    <row r="9012" spans="1:4" ht="25.5" x14ac:dyDescent="0.2">
      <c r="A9012" s="188">
        <v>11962</v>
      </c>
      <c r="B9012" s="189" t="s">
        <v>4504</v>
      </c>
      <c r="C9012" s="188" t="s">
        <v>6</v>
      </c>
      <c r="D9012" s="190">
        <v>0.09</v>
      </c>
    </row>
    <row r="9013" spans="1:4" ht="25.5" x14ac:dyDescent="0.2">
      <c r="A9013" s="185">
        <v>4332</v>
      </c>
      <c r="B9013" s="186" t="s">
        <v>4505</v>
      </c>
      <c r="C9013" s="185" t="s">
        <v>6</v>
      </c>
      <c r="D9013" s="187">
        <v>0.46</v>
      </c>
    </row>
    <row r="9014" spans="1:4" ht="25.5" x14ac:dyDescent="0.2">
      <c r="A9014" s="188">
        <v>4331</v>
      </c>
      <c r="B9014" s="189" t="s">
        <v>4506</v>
      </c>
      <c r="C9014" s="188" t="s">
        <v>6</v>
      </c>
      <c r="D9014" s="190">
        <v>1.76</v>
      </c>
    </row>
    <row r="9015" spans="1:4" ht="25.5" x14ac:dyDescent="0.2">
      <c r="A9015" s="185">
        <v>4336</v>
      </c>
      <c r="B9015" s="186" t="s">
        <v>4507</v>
      </c>
      <c r="C9015" s="185" t="s">
        <v>6</v>
      </c>
      <c r="D9015" s="187">
        <v>2.25</v>
      </c>
    </row>
    <row r="9016" spans="1:4" ht="25.5" x14ac:dyDescent="0.2">
      <c r="A9016" s="188">
        <v>13294</v>
      </c>
      <c r="B9016" s="189" t="s">
        <v>4508</v>
      </c>
      <c r="C9016" s="188" t="s">
        <v>6</v>
      </c>
      <c r="D9016" s="190">
        <v>0.64</v>
      </c>
    </row>
    <row r="9017" spans="1:4" ht="25.5" x14ac:dyDescent="0.2">
      <c r="A9017" s="185">
        <v>11948</v>
      </c>
      <c r="B9017" s="186" t="s">
        <v>4509</v>
      </c>
      <c r="C9017" s="185" t="s">
        <v>6</v>
      </c>
      <c r="D9017" s="187">
        <v>0.28999999999999998</v>
      </c>
    </row>
    <row r="9018" spans="1:4" ht="25.5" x14ac:dyDescent="0.2">
      <c r="A9018" s="188">
        <v>4382</v>
      </c>
      <c r="B9018" s="189" t="s">
        <v>4510</v>
      </c>
      <c r="C9018" s="188" t="s">
        <v>6</v>
      </c>
      <c r="D9018" s="190">
        <v>0.48</v>
      </c>
    </row>
    <row r="9019" spans="1:4" ht="25.5" x14ac:dyDescent="0.2">
      <c r="A9019" s="185">
        <v>4354</v>
      </c>
      <c r="B9019" s="186" t="s">
        <v>17032</v>
      </c>
      <c r="C9019" s="185" t="s">
        <v>6</v>
      </c>
      <c r="D9019" s="187">
        <v>20.21</v>
      </c>
    </row>
    <row r="9020" spans="1:4" ht="25.5" x14ac:dyDescent="0.2">
      <c r="A9020" s="188">
        <v>40839</v>
      </c>
      <c r="B9020" s="189" t="s">
        <v>17033</v>
      </c>
      <c r="C9020" s="188" t="s">
        <v>3474</v>
      </c>
      <c r="D9020" s="190">
        <v>48.64</v>
      </c>
    </row>
    <row r="9021" spans="1:4" ht="25.5" x14ac:dyDescent="0.2">
      <c r="A9021" s="185">
        <v>40552</v>
      </c>
      <c r="B9021" s="186" t="s">
        <v>17034</v>
      </c>
      <c r="C9021" s="185" t="s">
        <v>3474</v>
      </c>
      <c r="D9021" s="187">
        <v>20.12</v>
      </c>
    </row>
    <row r="9022" spans="1:4" x14ac:dyDescent="0.2">
      <c r="A9022" s="188">
        <v>40549</v>
      </c>
      <c r="B9022" s="189" t="s">
        <v>17035</v>
      </c>
      <c r="C9022" s="188" t="s">
        <v>3474</v>
      </c>
      <c r="D9022" s="190">
        <v>79.680000000000007</v>
      </c>
    </row>
    <row r="9023" spans="1:4" ht="25.5" x14ac:dyDescent="0.2">
      <c r="A9023" s="185">
        <v>4385</v>
      </c>
      <c r="B9023" s="186" t="s">
        <v>17036</v>
      </c>
      <c r="C9023" s="185" t="s">
        <v>1355</v>
      </c>
      <c r="D9023" s="187">
        <v>3000</v>
      </c>
    </row>
    <row r="9024" spans="1:4" ht="25.5" x14ac:dyDescent="0.2">
      <c r="A9024" s="188">
        <v>4386</v>
      </c>
      <c r="B9024" s="189" t="s">
        <v>17036</v>
      </c>
      <c r="C9024" s="188" t="s">
        <v>11314</v>
      </c>
      <c r="D9024" s="190">
        <v>126.84</v>
      </c>
    </row>
    <row r="9025" spans="1:4" x14ac:dyDescent="0.2">
      <c r="A9025" s="185">
        <v>38397</v>
      </c>
      <c r="B9025" s="186" t="s">
        <v>4511</v>
      </c>
      <c r="C9025" s="185" t="s">
        <v>20</v>
      </c>
      <c r="D9025" s="187">
        <v>3.48</v>
      </c>
    </row>
    <row r="9026" spans="1:4" ht="25.5" x14ac:dyDescent="0.2">
      <c r="A9026" s="188">
        <v>20078</v>
      </c>
      <c r="B9026" s="189" t="s">
        <v>4512</v>
      </c>
      <c r="C9026" s="188" t="s">
        <v>6</v>
      </c>
      <c r="D9026" s="190">
        <v>16.5</v>
      </c>
    </row>
    <row r="9027" spans="1:4" ht="25.5" x14ac:dyDescent="0.2">
      <c r="A9027" s="185">
        <v>20079</v>
      </c>
      <c r="B9027" s="186" t="s">
        <v>4513</v>
      </c>
      <c r="C9027" s="185" t="s">
        <v>6</v>
      </c>
      <c r="D9027" s="187">
        <v>102.93</v>
      </c>
    </row>
    <row r="9028" spans="1:4" x14ac:dyDescent="0.2">
      <c r="A9028" s="188">
        <v>39897</v>
      </c>
      <c r="B9028" s="189" t="s">
        <v>4514</v>
      </c>
      <c r="C9028" s="188" t="s">
        <v>4515</v>
      </c>
      <c r="D9028" s="190">
        <v>25.09</v>
      </c>
    </row>
    <row r="9029" spans="1:4" ht="25.5" x14ac:dyDescent="0.2">
      <c r="A9029" s="185">
        <v>118</v>
      </c>
      <c r="B9029" s="186" t="s">
        <v>4516</v>
      </c>
      <c r="C9029" s="185" t="s">
        <v>6</v>
      </c>
      <c r="D9029" s="187">
        <v>62.39</v>
      </c>
    </row>
    <row r="9030" spans="1:4" ht="25.5" x14ac:dyDescent="0.2">
      <c r="A9030" s="188">
        <v>4396</v>
      </c>
      <c r="B9030" s="189" t="s">
        <v>4517</v>
      </c>
      <c r="C9030" s="188" t="s">
        <v>11314</v>
      </c>
      <c r="D9030" s="190">
        <v>107.91</v>
      </c>
    </row>
    <row r="9031" spans="1:4" ht="25.5" x14ac:dyDescent="0.2">
      <c r="A9031" s="185">
        <v>36881</v>
      </c>
      <c r="B9031" s="186" t="s">
        <v>4518</v>
      </c>
      <c r="C9031" s="185" t="s">
        <v>11314</v>
      </c>
      <c r="D9031" s="187">
        <v>96.43</v>
      </c>
    </row>
    <row r="9032" spans="1:4" ht="25.5" x14ac:dyDescent="0.2">
      <c r="A9032" s="188">
        <v>36882</v>
      </c>
      <c r="B9032" s="189" t="s">
        <v>4519</v>
      </c>
      <c r="C9032" s="188" t="s">
        <v>11314</v>
      </c>
      <c r="D9032" s="190">
        <v>112.5</v>
      </c>
    </row>
    <row r="9033" spans="1:4" ht="25.5" x14ac:dyDescent="0.2">
      <c r="A9033" s="185">
        <v>4397</v>
      </c>
      <c r="B9033" s="186" t="s">
        <v>4520</v>
      </c>
      <c r="C9033" s="185" t="s">
        <v>11314</v>
      </c>
      <c r="D9033" s="187">
        <v>174.98</v>
      </c>
    </row>
    <row r="9034" spans="1:4" ht="25.5" x14ac:dyDescent="0.2">
      <c r="A9034" s="188">
        <v>34754</v>
      </c>
      <c r="B9034" s="189" t="s">
        <v>4521</v>
      </c>
      <c r="C9034" s="188" t="s">
        <v>11314</v>
      </c>
      <c r="D9034" s="190">
        <v>324.02</v>
      </c>
    </row>
    <row r="9035" spans="1:4" ht="38.25" x14ac:dyDescent="0.2">
      <c r="A9035" s="185">
        <v>25962</v>
      </c>
      <c r="B9035" s="186" t="s">
        <v>4522</v>
      </c>
      <c r="C9035" s="185" t="s">
        <v>11314</v>
      </c>
      <c r="D9035" s="187">
        <v>205.22</v>
      </c>
    </row>
    <row r="9036" spans="1:4" ht="25.5" x14ac:dyDescent="0.2">
      <c r="A9036" s="188">
        <v>34752</v>
      </c>
      <c r="B9036" s="189" t="s">
        <v>4523</v>
      </c>
      <c r="C9036" s="188" t="s">
        <v>11314</v>
      </c>
      <c r="D9036" s="190">
        <v>361.39</v>
      </c>
    </row>
    <row r="9037" spans="1:4" x14ac:dyDescent="0.2">
      <c r="A9037" s="185">
        <v>4751</v>
      </c>
      <c r="B9037" s="186" t="s">
        <v>4524</v>
      </c>
      <c r="C9037" s="185" t="s">
        <v>13</v>
      </c>
      <c r="D9037" s="187">
        <v>17.77</v>
      </c>
    </row>
    <row r="9038" spans="1:4" x14ac:dyDescent="0.2">
      <c r="A9038" s="188">
        <v>41066</v>
      </c>
      <c r="B9038" s="189" t="s">
        <v>4525</v>
      </c>
      <c r="C9038" s="188" t="s">
        <v>86</v>
      </c>
      <c r="D9038" s="190">
        <v>3135.45</v>
      </c>
    </row>
    <row r="9039" spans="1:4" ht="25.5" x14ac:dyDescent="0.2">
      <c r="A9039" s="185">
        <v>20209</v>
      </c>
      <c r="B9039" s="186" t="s">
        <v>4526</v>
      </c>
      <c r="C9039" s="185" t="s">
        <v>21</v>
      </c>
      <c r="D9039" s="187">
        <v>6.85</v>
      </c>
    </row>
    <row r="9040" spans="1:4" ht="25.5" x14ac:dyDescent="0.2">
      <c r="A9040" s="188">
        <v>4433</v>
      </c>
      <c r="B9040" s="189" t="s">
        <v>4527</v>
      </c>
      <c r="C9040" s="188" t="s">
        <v>21</v>
      </c>
      <c r="D9040" s="190">
        <v>6.87</v>
      </c>
    </row>
    <row r="9041" spans="1:4" ht="25.5" x14ac:dyDescent="0.2">
      <c r="A9041" s="185">
        <v>4491</v>
      </c>
      <c r="B9041" s="186" t="s">
        <v>4528</v>
      </c>
      <c r="C9041" s="185" t="s">
        <v>21</v>
      </c>
      <c r="D9041" s="187">
        <v>4.78</v>
      </c>
    </row>
    <row r="9042" spans="1:4" x14ac:dyDescent="0.2">
      <c r="A9042" s="188">
        <v>4505</v>
      </c>
      <c r="B9042" s="189" t="s">
        <v>4529</v>
      </c>
      <c r="C9042" s="188" t="s">
        <v>21</v>
      </c>
      <c r="D9042" s="190">
        <v>1.89</v>
      </c>
    </row>
    <row r="9043" spans="1:4" x14ac:dyDescent="0.2">
      <c r="A9043" s="185">
        <v>4517</v>
      </c>
      <c r="B9043" s="186" t="s">
        <v>4530</v>
      </c>
      <c r="C9043" s="185" t="s">
        <v>21</v>
      </c>
      <c r="D9043" s="187">
        <v>0.67</v>
      </c>
    </row>
    <row r="9044" spans="1:4" ht="25.5" x14ac:dyDescent="0.2">
      <c r="A9044" s="188">
        <v>4448</v>
      </c>
      <c r="B9044" s="189" t="s">
        <v>4531</v>
      </c>
      <c r="C9044" s="188" t="s">
        <v>21</v>
      </c>
      <c r="D9044" s="190">
        <v>8.73</v>
      </c>
    </row>
    <row r="9045" spans="1:4" x14ac:dyDescent="0.2">
      <c r="A9045" s="185">
        <v>6194</v>
      </c>
      <c r="B9045" s="186" t="s">
        <v>4532</v>
      </c>
      <c r="C9045" s="185" t="s">
        <v>21</v>
      </c>
      <c r="D9045" s="187">
        <v>6.4</v>
      </c>
    </row>
    <row r="9046" spans="1:4" x14ac:dyDescent="0.2">
      <c r="A9046" s="188">
        <v>4509</v>
      </c>
      <c r="B9046" s="189" t="s">
        <v>35</v>
      </c>
      <c r="C9046" s="188" t="s">
        <v>21</v>
      </c>
      <c r="D9046" s="190">
        <v>2.4500000000000002</v>
      </c>
    </row>
    <row r="9047" spans="1:4" x14ac:dyDescent="0.2">
      <c r="A9047" s="185">
        <v>4513</v>
      </c>
      <c r="B9047" s="186" t="s">
        <v>4533</v>
      </c>
      <c r="C9047" s="185" t="s">
        <v>21</v>
      </c>
      <c r="D9047" s="187">
        <v>0.97</v>
      </c>
    </row>
    <row r="9048" spans="1:4" x14ac:dyDescent="0.2">
      <c r="A9048" s="188">
        <v>4512</v>
      </c>
      <c r="B9048" s="189" t="s">
        <v>4534</v>
      </c>
      <c r="C9048" s="188" t="s">
        <v>21</v>
      </c>
      <c r="D9048" s="190">
        <v>1.51</v>
      </c>
    </row>
    <row r="9049" spans="1:4" x14ac:dyDescent="0.2">
      <c r="A9049" s="185">
        <v>4500</v>
      </c>
      <c r="B9049" s="186" t="s">
        <v>4535</v>
      </c>
      <c r="C9049" s="185" t="s">
        <v>21</v>
      </c>
      <c r="D9049" s="187">
        <v>7.41</v>
      </c>
    </row>
    <row r="9050" spans="1:4" x14ac:dyDescent="0.2">
      <c r="A9050" s="188">
        <v>10731</v>
      </c>
      <c r="B9050" s="189" t="s">
        <v>4536</v>
      </c>
      <c r="C9050" s="188" t="s">
        <v>11314</v>
      </c>
      <c r="D9050" s="190">
        <v>20</v>
      </c>
    </row>
    <row r="9051" spans="1:4" x14ac:dyDescent="0.2">
      <c r="A9051" s="185">
        <v>4704</v>
      </c>
      <c r="B9051" s="186" t="s">
        <v>4537</v>
      </c>
      <c r="C9051" s="185" t="s">
        <v>11314</v>
      </c>
      <c r="D9051" s="187">
        <v>18.04</v>
      </c>
    </row>
    <row r="9052" spans="1:4" x14ac:dyDescent="0.2">
      <c r="A9052" s="188">
        <v>10730</v>
      </c>
      <c r="B9052" s="189" t="s">
        <v>4538</v>
      </c>
      <c r="C9052" s="188" t="s">
        <v>11314</v>
      </c>
      <c r="D9052" s="190">
        <v>19.329999999999998</v>
      </c>
    </row>
    <row r="9053" spans="1:4" ht="25.5" x14ac:dyDescent="0.2">
      <c r="A9053" s="185">
        <v>4729</v>
      </c>
      <c r="B9053" s="186" t="s">
        <v>4539</v>
      </c>
      <c r="C9053" s="185" t="s">
        <v>11325</v>
      </c>
      <c r="D9053" s="187">
        <v>53.06</v>
      </c>
    </row>
    <row r="9054" spans="1:4" ht="25.5" x14ac:dyDescent="0.2">
      <c r="A9054" s="188">
        <v>4720</v>
      </c>
      <c r="B9054" s="189" t="s">
        <v>4540</v>
      </c>
      <c r="C9054" s="188" t="s">
        <v>11325</v>
      </c>
      <c r="D9054" s="190">
        <v>58.02</v>
      </c>
    </row>
    <row r="9055" spans="1:4" x14ac:dyDescent="0.2">
      <c r="A9055" s="185">
        <v>4721</v>
      </c>
      <c r="B9055" s="186" t="s">
        <v>4541</v>
      </c>
      <c r="C9055" s="185" t="s">
        <v>11325</v>
      </c>
      <c r="D9055" s="187">
        <v>45.44</v>
      </c>
    </row>
    <row r="9056" spans="1:4" x14ac:dyDescent="0.2">
      <c r="A9056" s="188">
        <v>4718</v>
      </c>
      <c r="B9056" s="189" t="s">
        <v>4542</v>
      </c>
      <c r="C9056" s="188" t="s">
        <v>11325</v>
      </c>
      <c r="D9056" s="190">
        <v>45.44</v>
      </c>
    </row>
    <row r="9057" spans="1:4" x14ac:dyDescent="0.2">
      <c r="A9057" s="185">
        <v>4722</v>
      </c>
      <c r="B9057" s="186" t="s">
        <v>4543</v>
      </c>
      <c r="C9057" s="185" t="s">
        <v>11325</v>
      </c>
      <c r="D9057" s="187">
        <v>45.44</v>
      </c>
    </row>
    <row r="9058" spans="1:4" x14ac:dyDescent="0.2">
      <c r="A9058" s="188">
        <v>4723</v>
      </c>
      <c r="B9058" s="189" t="s">
        <v>4544</v>
      </c>
      <c r="C9058" s="188" t="s">
        <v>11325</v>
      </c>
      <c r="D9058" s="190">
        <v>49.57</v>
      </c>
    </row>
    <row r="9059" spans="1:4" x14ac:dyDescent="0.2">
      <c r="A9059" s="185">
        <v>4727</v>
      </c>
      <c r="B9059" s="186" t="s">
        <v>4545</v>
      </c>
      <c r="C9059" s="185" t="s">
        <v>11325</v>
      </c>
      <c r="D9059" s="187">
        <v>50.95</v>
      </c>
    </row>
    <row r="9060" spans="1:4" ht="25.5" x14ac:dyDescent="0.2">
      <c r="A9060" s="188">
        <v>4748</v>
      </c>
      <c r="B9060" s="189" t="s">
        <v>4546</v>
      </c>
      <c r="C9060" s="188" t="s">
        <v>11325</v>
      </c>
      <c r="D9060" s="190">
        <v>49.16</v>
      </c>
    </row>
    <row r="9061" spans="1:4" ht="25.5" x14ac:dyDescent="0.2">
      <c r="A9061" s="185">
        <v>4730</v>
      </c>
      <c r="B9061" s="186" t="s">
        <v>4547</v>
      </c>
      <c r="C9061" s="185" t="s">
        <v>11325</v>
      </c>
      <c r="D9061" s="187">
        <v>47.51</v>
      </c>
    </row>
    <row r="9062" spans="1:4" ht="38.25" x14ac:dyDescent="0.2">
      <c r="A9062" s="188">
        <v>13186</v>
      </c>
      <c r="B9062" s="189" t="s">
        <v>4548</v>
      </c>
      <c r="C9062" s="188" t="s">
        <v>11325</v>
      </c>
      <c r="D9062" s="190">
        <v>178.42</v>
      </c>
    </row>
    <row r="9063" spans="1:4" ht="38.25" x14ac:dyDescent="0.2">
      <c r="A9063" s="185">
        <v>10737</v>
      </c>
      <c r="B9063" s="186" t="s">
        <v>4549</v>
      </c>
      <c r="C9063" s="185" t="s">
        <v>11314</v>
      </c>
      <c r="D9063" s="187">
        <v>62.85</v>
      </c>
    </row>
    <row r="9064" spans="1:4" ht="25.5" x14ac:dyDescent="0.2">
      <c r="A9064" s="188">
        <v>10734</v>
      </c>
      <c r="B9064" s="189" t="s">
        <v>4550</v>
      </c>
      <c r="C9064" s="188" t="s">
        <v>11314</v>
      </c>
      <c r="D9064" s="190">
        <v>37.380000000000003</v>
      </c>
    </row>
    <row r="9065" spans="1:4" x14ac:dyDescent="0.2">
      <c r="A9065" s="185">
        <v>4708</v>
      </c>
      <c r="B9065" s="186" t="s">
        <v>4551</v>
      </c>
      <c r="C9065" s="185" t="s">
        <v>11314</v>
      </c>
      <c r="D9065" s="187">
        <v>72.52</v>
      </c>
    </row>
    <row r="9066" spans="1:4" ht="38.25" x14ac:dyDescent="0.2">
      <c r="A9066" s="188">
        <v>4712</v>
      </c>
      <c r="B9066" s="189" t="s">
        <v>4552</v>
      </c>
      <c r="C9066" s="188" t="s">
        <v>11314</v>
      </c>
      <c r="D9066" s="190">
        <v>35.450000000000003</v>
      </c>
    </row>
    <row r="9067" spans="1:4" ht="38.25" x14ac:dyDescent="0.2">
      <c r="A9067" s="185">
        <v>4710</v>
      </c>
      <c r="B9067" s="186" t="s">
        <v>4553</v>
      </c>
      <c r="C9067" s="185" t="s">
        <v>11314</v>
      </c>
      <c r="D9067" s="187">
        <v>113.69</v>
      </c>
    </row>
    <row r="9068" spans="1:4" ht="25.5" x14ac:dyDescent="0.2">
      <c r="A9068" s="188">
        <v>4746</v>
      </c>
      <c r="B9068" s="189" t="s">
        <v>4554</v>
      </c>
      <c r="C9068" s="188" t="s">
        <v>11325</v>
      </c>
      <c r="D9068" s="190">
        <v>44.06</v>
      </c>
    </row>
    <row r="9069" spans="1:4" x14ac:dyDescent="0.2">
      <c r="A9069" s="185">
        <v>4750</v>
      </c>
      <c r="B9069" s="186" t="s">
        <v>12</v>
      </c>
      <c r="C9069" s="185" t="s">
        <v>13</v>
      </c>
      <c r="D9069" s="187">
        <v>14.74</v>
      </c>
    </row>
    <row r="9070" spans="1:4" x14ac:dyDescent="0.2">
      <c r="A9070" s="188">
        <v>41065</v>
      </c>
      <c r="B9070" s="189" t="s">
        <v>4555</v>
      </c>
      <c r="C9070" s="188" t="s">
        <v>86</v>
      </c>
      <c r="D9070" s="190">
        <v>2597.41</v>
      </c>
    </row>
    <row r="9071" spans="1:4" ht="25.5" x14ac:dyDescent="0.2">
      <c r="A9071" s="185">
        <v>34747</v>
      </c>
      <c r="B9071" s="186" t="s">
        <v>4556</v>
      </c>
      <c r="C9071" s="185" t="s">
        <v>21</v>
      </c>
      <c r="D9071" s="187">
        <v>40.14</v>
      </c>
    </row>
    <row r="9072" spans="1:4" ht="25.5" x14ac:dyDescent="0.2">
      <c r="A9072" s="188">
        <v>4826</v>
      </c>
      <c r="B9072" s="189" t="s">
        <v>4557</v>
      </c>
      <c r="C9072" s="188" t="s">
        <v>21</v>
      </c>
      <c r="D9072" s="190">
        <v>43.16</v>
      </c>
    </row>
    <row r="9073" spans="1:4" ht="25.5" x14ac:dyDescent="0.2">
      <c r="A9073" s="185">
        <v>4825</v>
      </c>
      <c r="B9073" s="186" t="s">
        <v>4558</v>
      </c>
      <c r="C9073" s="185" t="s">
        <v>21</v>
      </c>
      <c r="D9073" s="187">
        <v>59.75</v>
      </c>
    </row>
    <row r="9074" spans="1:4" x14ac:dyDescent="0.2">
      <c r="A9074" s="188">
        <v>34744</v>
      </c>
      <c r="B9074" s="189" t="s">
        <v>4559</v>
      </c>
      <c r="C9074" s="188" t="s">
        <v>11314</v>
      </c>
      <c r="D9074" s="190">
        <v>22.08</v>
      </c>
    </row>
    <row r="9075" spans="1:4" ht="25.5" x14ac:dyDescent="0.2">
      <c r="A9075" s="185">
        <v>39430</v>
      </c>
      <c r="B9075" s="186" t="s">
        <v>4560</v>
      </c>
      <c r="C9075" s="185" t="s">
        <v>6</v>
      </c>
      <c r="D9075" s="187">
        <v>0.96</v>
      </c>
    </row>
    <row r="9076" spans="1:4" ht="25.5" x14ac:dyDescent="0.2">
      <c r="A9076" s="188">
        <v>39573</v>
      </c>
      <c r="B9076" s="189" t="s">
        <v>4561</v>
      </c>
      <c r="C9076" s="188" t="s">
        <v>6</v>
      </c>
      <c r="D9076" s="190">
        <v>0.94</v>
      </c>
    </row>
    <row r="9077" spans="1:4" ht="25.5" x14ac:dyDescent="0.2">
      <c r="A9077" s="185">
        <v>38410</v>
      </c>
      <c r="B9077" s="186" t="s">
        <v>4562</v>
      </c>
      <c r="C9077" s="185" t="s">
        <v>6</v>
      </c>
      <c r="D9077" s="187">
        <v>9160.4599999999991</v>
      </c>
    </row>
    <row r="9078" spans="1:4" x14ac:dyDescent="0.2">
      <c r="A9078" s="188">
        <v>4765</v>
      </c>
      <c r="B9078" s="189" t="s">
        <v>4563</v>
      </c>
      <c r="C9078" s="188" t="s">
        <v>21</v>
      </c>
      <c r="D9078" s="190">
        <v>51.49</v>
      </c>
    </row>
    <row r="9079" spans="1:4" x14ac:dyDescent="0.2">
      <c r="A9079" s="185">
        <v>4766</v>
      </c>
      <c r="B9079" s="186" t="s">
        <v>4564</v>
      </c>
      <c r="C9079" s="185" t="s">
        <v>20</v>
      </c>
      <c r="D9079" s="187">
        <v>4.0999999999999996</v>
      </c>
    </row>
    <row r="9080" spans="1:4" x14ac:dyDescent="0.2">
      <c r="A9080" s="188">
        <v>4767</v>
      </c>
      <c r="B9080" s="189" t="s">
        <v>4564</v>
      </c>
      <c r="C9080" s="188" t="s">
        <v>21</v>
      </c>
      <c r="D9080" s="190">
        <v>88.72</v>
      </c>
    </row>
    <row r="9081" spans="1:4" x14ac:dyDescent="0.2">
      <c r="A9081" s="185">
        <v>10963</v>
      </c>
      <c r="B9081" s="186" t="s">
        <v>17037</v>
      </c>
      <c r="C9081" s="185" t="s">
        <v>21</v>
      </c>
      <c r="D9081" s="187">
        <v>140.61000000000001</v>
      </c>
    </row>
    <row r="9082" spans="1:4" x14ac:dyDescent="0.2">
      <c r="A9082" s="188">
        <v>10962</v>
      </c>
      <c r="B9082" s="189" t="s">
        <v>4565</v>
      </c>
      <c r="C9082" s="188" t="s">
        <v>20</v>
      </c>
      <c r="D9082" s="190">
        <v>4.3600000000000003</v>
      </c>
    </row>
    <row r="9083" spans="1:4" x14ac:dyDescent="0.2">
      <c r="A9083" s="185">
        <v>34742</v>
      </c>
      <c r="B9083" s="186" t="s">
        <v>4566</v>
      </c>
      <c r="C9083" s="185" t="s">
        <v>20</v>
      </c>
      <c r="D9083" s="187">
        <v>4.09</v>
      </c>
    </row>
    <row r="9084" spans="1:4" x14ac:dyDescent="0.2">
      <c r="A9084" s="188">
        <v>4773</v>
      </c>
      <c r="B9084" s="189" t="s">
        <v>4567</v>
      </c>
      <c r="C9084" s="188" t="s">
        <v>21</v>
      </c>
      <c r="D9084" s="190">
        <v>177.49</v>
      </c>
    </row>
    <row r="9085" spans="1:4" x14ac:dyDescent="0.2">
      <c r="A9085" s="185">
        <v>34740</v>
      </c>
      <c r="B9085" s="186" t="s">
        <v>4568</v>
      </c>
      <c r="C9085" s="185" t="s">
        <v>20</v>
      </c>
      <c r="D9085" s="187">
        <v>4.09</v>
      </c>
    </row>
    <row r="9086" spans="1:4" x14ac:dyDescent="0.2">
      <c r="A9086" s="188">
        <v>4776</v>
      </c>
      <c r="B9086" s="189" t="s">
        <v>4569</v>
      </c>
      <c r="C9086" s="188" t="s">
        <v>21</v>
      </c>
      <c r="D9086" s="190">
        <v>275.18</v>
      </c>
    </row>
    <row r="9087" spans="1:4" x14ac:dyDescent="0.2">
      <c r="A9087" s="185">
        <v>4774</v>
      </c>
      <c r="B9087" s="186" t="s">
        <v>4569</v>
      </c>
      <c r="C9087" s="185" t="s">
        <v>20</v>
      </c>
      <c r="D9087" s="187">
        <v>4.0999999999999996</v>
      </c>
    </row>
    <row r="9088" spans="1:4" x14ac:dyDescent="0.2">
      <c r="A9088" s="188">
        <v>40313</v>
      </c>
      <c r="B9088" s="189" t="s">
        <v>4570</v>
      </c>
      <c r="C9088" s="188" t="s">
        <v>20</v>
      </c>
      <c r="D9088" s="190">
        <v>4.09</v>
      </c>
    </row>
    <row r="9089" spans="1:4" x14ac:dyDescent="0.2">
      <c r="A9089" s="185">
        <v>13340</v>
      </c>
      <c r="B9089" s="186" t="s">
        <v>4571</v>
      </c>
      <c r="C9089" s="185" t="s">
        <v>21</v>
      </c>
      <c r="D9089" s="187">
        <v>17.350000000000001</v>
      </c>
    </row>
    <row r="9090" spans="1:4" x14ac:dyDescent="0.2">
      <c r="A9090" s="188">
        <v>10965</v>
      </c>
      <c r="B9090" s="189" t="s">
        <v>4572</v>
      </c>
      <c r="C9090" s="188" t="s">
        <v>21</v>
      </c>
      <c r="D9090" s="190">
        <v>37.01</v>
      </c>
    </row>
    <row r="9091" spans="1:4" x14ac:dyDescent="0.2">
      <c r="A9091" s="185">
        <v>10966</v>
      </c>
      <c r="B9091" s="186" t="s">
        <v>4573</v>
      </c>
      <c r="C9091" s="185" t="s">
        <v>20</v>
      </c>
      <c r="D9091" s="187">
        <v>4.13</v>
      </c>
    </row>
    <row r="9092" spans="1:4" ht="25.5" x14ac:dyDescent="0.2">
      <c r="A9092" s="188">
        <v>40537</v>
      </c>
      <c r="B9092" s="189" t="s">
        <v>4574</v>
      </c>
      <c r="C9092" s="188" t="s">
        <v>20</v>
      </c>
      <c r="D9092" s="190">
        <v>4.5199999999999996</v>
      </c>
    </row>
    <row r="9093" spans="1:4" ht="25.5" x14ac:dyDescent="0.2">
      <c r="A9093" s="185">
        <v>40536</v>
      </c>
      <c r="B9093" s="186" t="s">
        <v>4575</v>
      </c>
      <c r="C9093" s="185" t="s">
        <v>20</v>
      </c>
      <c r="D9093" s="187">
        <v>4.5199999999999996</v>
      </c>
    </row>
    <row r="9094" spans="1:4" x14ac:dyDescent="0.2">
      <c r="A9094" s="188">
        <v>40535</v>
      </c>
      <c r="B9094" s="189" t="s">
        <v>4576</v>
      </c>
      <c r="C9094" s="188" t="s">
        <v>20</v>
      </c>
      <c r="D9094" s="190">
        <v>4.5199999999999996</v>
      </c>
    </row>
    <row r="9095" spans="1:4" ht="25.5" x14ac:dyDescent="0.2">
      <c r="A9095" s="185">
        <v>39427</v>
      </c>
      <c r="B9095" s="186" t="s">
        <v>4577</v>
      </c>
      <c r="C9095" s="185" t="s">
        <v>21</v>
      </c>
      <c r="D9095" s="187">
        <v>2.5499999999999998</v>
      </c>
    </row>
    <row r="9096" spans="1:4" ht="25.5" x14ac:dyDescent="0.2">
      <c r="A9096" s="188">
        <v>39424</v>
      </c>
      <c r="B9096" s="189" t="s">
        <v>4578</v>
      </c>
      <c r="C9096" s="188" t="s">
        <v>21</v>
      </c>
      <c r="D9096" s="190">
        <v>1.51</v>
      </c>
    </row>
    <row r="9097" spans="1:4" ht="25.5" x14ac:dyDescent="0.2">
      <c r="A9097" s="185">
        <v>39425</v>
      </c>
      <c r="B9097" s="186" t="s">
        <v>4579</v>
      </c>
      <c r="C9097" s="185" t="s">
        <v>21</v>
      </c>
      <c r="D9097" s="187">
        <v>1.49</v>
      </c>
    </row>
    <row r="9098" spans="1:4" x14ac:dyDescent="0.2">
      <c r="A9098" s="188">
        <v>40664</v>
      </c>
      <c r="B9098" s="189" t="s">
        <v>4580</v>
      </c>
      <c r="C9098" s="188" t="s">
        <v>20</v>
      </c>
      <c r="D9098" s="190">
        <v>3.87</v>
      </c>
    </row>
    <row r="9099" spans="1:4" x14ac:dyDescent="0.2">
      <c r="A9099" s="185">
        <v>34360</v>
      </c>
      <c r="B9099" s="186" t="s">
        <v>4581</v>
      </c>
      <c r="C9099" s="185" t="s">
        <v>20</v>
      </c>
      <c r="D9099" s="187">
        <v>33.840000000000003</v>
      </c>
    </row>
    <row r="9100" spans="1:4" x14ac:dyDescent="0.2">
      <c r="A9100" s="188">
        <v>20259</v>
      </c>
      <c r="B9100" s="189" t="s">
        <v>4582</v>
      </c>
      <c r="C9100" s="188" t="s">
        <v>21</v>
      </c>
      <c r="D9100" s="190">
        <v>12.5</v>
      </c>
    </row>
    <row r="9101" spans="1:4" ht="38.25" x14ac:dyDescent="0.2">
      <c r="A9101" s="185">
        <v>14077</v>
      </c>
      <c r="B9101" s="186" t="s">
        <v>4583</v>
      </c>
      <c r="C9101" s="185" t="s">
        <v>21</v>
      </c>
      <c r="D9101" s="187">
        <v>191.32</v>
      </c>
    </row>
    <row r="9102" spans="1:4" ht="38.25" x14ac:dyDescent="0.2">
      <c r="A9102" s="188">
        <v>3678</v>
      </c>
      <c r="B9102" s="189" t="s">
        <v>4584</v>
      </c>
      <c r="C9102" s="188" t="s">
        <v>21</v>
      </c>
      <c r="D9102" s="190">
        <v>86.47</v>
      </c>
    </row>
    <row r="9103" spans="1:4" ht="25.5" x14ac:dyDescent="0.2">
      <c r="A9103" s="185">
        <v>39418</v>
      </c>
      <c r="B9103" s="186" t="s">
        <v>4585</v>
      </c>
      <c r="C9103" s="185" t="s">
        <v>21</v>
      </c>
      <c r="D9103" s="187">
        <v>2.84</v>
      </c>
    </row>
    <row r="9104" spans="1:4" ht="25.5" x14ac:dyDescent="0.2">
      <c r="A9104" s="188">
        <v>39419</v>
      </c>
      <c r="B9104" s="189" t="s">
        <v>4586</v>
      </c>
      <c r="C9104" s="188" t="s">
        <v>21</v>
      </c>
      <c r="D9104" s="190">
        <v>3.46</v>
      </c>
    </row>
    <row r="9105" spans="1:4" ht="25.5" x14ac:dyDescent="0.2">
      <c r="A9105" s="185">
        <v>39420</v>
      </c>
      <c r="B9105" s="186" t="s">
        <v>4587</v>
      </c>
      <c r="C9105" s="185" t="s">
        <v>21</v>
      </c>
      <c r="D9105" s="187">
        <v>3.82</v>
      </c>
    </row>
    <row r="9106" spans="1:4" ht="25.5" x14ac:dyDescent="0.2">
      <c r="A9106" s="188">
        <v>39571</v>
      </c>
      <c r="B9106" s="189" t="s">
        <v>4588</v>
      </c>
      <c r="C9106" s="188" t="s">
        <v>21</v>
      </c>
      <c r="D9106" s="190">
        <v>2.31</v>
      </c>
    </row>
    <row r="9107" spans="1:4" ht="25.5" x14ac:dyDescent="0.2">
      <c r="A9107" s="185">
        <v>39421</v>
      </c>
      <c r="B9107" s="186" t="s">
        <v>4589</v>
      </c>
      <c r="C9107" s="185" t="s">
        <v>21</v>
      </c>
      <c r="D9107" s="187">
        <v>3.36</v>
      </c>
    </row>
    <row r="9108" spans="1:4" ht="25.5" x14ac:dyDescent="0.2">
      <c r="A9108" s="188">
        <v>39422</v>
      </c>
      <c r="B9108" s="189" t="s">
        <v>4590</v>
      </c>
      <c r="C9108" s="188" t="s">
        <v>21</v>
      </c>
      <c r="D9108" s="190">
        <v>3.93</v>
      </c>
    </row>
    <row r="9109" spans="1:4" ht="25.5" x14ac:dyDescent="0.2">
      <c r="A9109" s="185">
        <v>39423</v>
      </c>
      <c r="B9109" s="186" t="s">
        <v>4591</v>
      </c>
      <c r="C9109" s="185" t="s">
        <v>21</v>
      </c>
      <c r="D9109" s="187">
        <v>4.5599999999999996</v>
      </c>
    </row>
    <row r="9110" spans="1:4" ht="25.5" x14ac:dyDescent="0.2">
      <c r="A9110" s="188">
        <v>39426</v>
      </c>
      <c r="B9110" s="189" t="s">
        <v>17038</v>
      </c>
      <c r="C9110" s="188" t="s">
        <v>21</v>
      </c>
      <c r="D9110" s="190">
        <v>10.25</v>
      </c>
    </row>
    <row r="9111" spans="1:4" ht="25.5" x14ac:dyDescent="0.2">
      <c r="A9111" s="185">
        <v>39429</v>
      </c>
      <c r="B9111" s="186" t="s">
        <v>4592</v>
      </c>
      <c r="C9111" s="185" t="s">
        <v>21</v>
      </c>
      <c r="D9111" s="187">
        <v>3.23</v>
      </c>
    </row>
    <row r="9112" spans="1:4" ht="25.5" x14ac:dyDescent="0.2">
      <c r="A9112" s="188">
        <v>39428</v>
      </c>
      <c r="B9112" s="189" t="s">
        <v>4593</v>
      </c>
      <c r="C9112" s="188" t="s">
        <v>21</v>
      </c>
      <c r="D9112" s="190">
        <v>2.4700000000000002</v>
      </c>
    </row>
    <row r="9113" spans="1:4" ht="25.5" x14ac:dyDescent="0.2">
      <c r="A9113" s="185">
        <v>39572</v>
      </c>
      <c r="B9113" s="186" t="s">
        <v>4594</v>
      </c>
      <c r="C9113" s="185" t="s">
        <v>21</v>
      </c>
      <c r="D9113" s="187">
        <v>2.14</v>
      </c>
    </row>
    <row r="9114" spans="1:4" ht="25.5" x14ac:dyDescent="0.2">
      <c r="A9114" s="188">
        <v>39570</v>
      </c>
      <c r="B9114" s="189" t="s">
        <v>4595</v>
      </c>
      <c r="C9114" s="188" t="s">
        <v>21</v>
      </c>
      <c r="D9114" s="190">
        <v>2.27</v>
      </c>
    </row>
    <row r="9115" spans="1:4" ht="25.5" x14ac:dyDescent="0.2">
      <c r="A9115" s="185">
        <v>39569</v>
      </c>
      <c r="B9115" s="186" t="s">
        <v>4596</v>
      </c>
      <c r="C9115" s="185" t="s">
        <v>21</v>
      </c>
      <c r="D9115" s="187">
        <v>2.2400000000000002</v>
      </c>
    </row>
    <row r="9116" spans="1:4" ht="25.5" x14ac:dyDescent="0.2">
      <c r="A9116" s="188">
        <v>11552</v>
      </c>
      <c r="B9116" s="189" t="s">
        <v>4597</v>
      </c>
      <c r="C9116" s="188" t="s">
        <v>21</v>
      </c>
      <c r="D9116" s="190">
        <v>7.47</v>
      </c>
    </row>
    <row r="9117" spans="1:4" ht="25.5" x14ac:dyDescent="0.2">
      <c r="A9117" s="185">
        <v>40598</v>
      </c>
      <c r="B9117" s="186" t="s">
        <v>4598</v>
      </c>
      <c r="C9117" s="185" t="s">
        <v>20</v>
      </c>
      <c r="D9117" s="187">
        <v>4.5199999999999996</v>
      </c>
    </row>
    <row r="9118" spans="1:4" x14ac:dyDescent="0.2">
      <c r="A9118" s="188">
        <v>39029</v>
      </c>
      <c r="B9118" s="189" t="s">
        <v>4599</v>
      </c>
      <c r="C9118" s="188" t="s">
        <v>21</v>
      </c>
      <c r="D9118" s="190">
        <v>7.24</v>
      </c>
    </row>
    <row r="9119" spans="1:4" x14ac:dyDescent="0.2">
      <c r="A9119" s="185">
        <v>39028</v>
      </c>
      <c r="B9119" s="186" t="s">
        <v>4600</v>
      </c>
      <c r="C9119" s="185" t="s">
        <v>21</v>
      </c>
      <c r="D9119" s="187">
        <v>4.21</v>
      </c>
    </row>
    <row r="9120" spans="1:4" x14ac:dyDescent="0.2">
      <c r="A9120" s="188">
        <v>39328</v>
      </c>
      <c r="B9120" s="189" t="s">
        <v>4601</v>
      </c>
      <c r="C9120" s="188" t="s">
        <v>21</v>
      </c>
      <c r="D9120" s="190">
        <v>2.31</v>
      </c>
    </row>
    <row r="9121" spans="1:4" ht="51" x14ac:dyDescent="0.2">
      <c r="A9121" s="185">
        <v>38541</v>
      </c>
      <c r="B9121" s="186" t="s">
        <v>4602</v>
      </c>
      <c r="C9121" s="185" t="s">
        <v>6</v>
      </c>
      <c r="D9121" s="187">
        <v>1909171.03</v>
      </c>
    </row>
    <row r="9122" spans="1:4" ht="51" x14ac:dyDescent="0.2">
      <c r="A9122" s="188">
        <v>38542</v>
      </c>
      <c r="B9122" s="189" t="s">
        <v>4603</v>
      </c>
      <c r="C9122" s="188" t="s">
        <v>6</v>
      </c>
      <c r="D9122" s="190">
        <v>2968684.19</v>
      </c>
    </row>
    <row r="9123" spans="1:4" ht="51" x14ac:dyDescent="0.2">
      <c r="A9123" s="185">
        <v>38543</v>
      </c>
      <c r="B9123" s="186" t="s">
        <v>4604</v>
      </c>
      <c r="C9123" s="185" t="s">
        <v>6</v>
      </c>
      <c r="D9123" s="187">
        <v>726815.8</v>
      </c>
    </row>
    <row r="9124" spans="1:4" ht="25.5" x14ac:dyDescent="0.2">
      <c r="A9124" s="188">
        <v>40406</v>
      </c>
      <c r="B9124" s="189" t="s">
        <v>4605</v>
      </c>
      <c r="C9124" s="188" t="s">
        <v>6</v>
      </c>
      <c r="D9124" s="190">
        <v>48385.47</v>
      </c>
    </row>
    <row r="9125" spans="1:4" ht="25.5" x14ac:dyDescent="0.2">
      <c r="A9125" s="185">
        <v>40789</v>
      </c>
      <c r="B9125" s="186" t="s">
        <v>4606</v>
      </c>
      <c r="C9125" s="185" t="s">
        <v>6</v>
      </c>
      <c r="D9125" s="187">
        <v>6972.84</v>
      </c>
    </row>
    <row r="9126" spans="1:4" ht="25.5" x14ac:dyDescent="0.2">
      <c r="A9126" s="188">
        <v>40791</v>
      </c>
      <c r="B9126" s="189" t="s">
        <v>4607</v>
      </c>
      <c r="C9126" s="188" t="s">
        <v>6</v>
      </c>
      <c r="D9126" s="190">
        <v>21828.03</v>
      </c>
    </row>
    <row r="9127" spans="1:4" ht="25.5" x14ac:dyDescent="0.2">
      <c r="A9127" s="185">
        <v>11651</v>
      </c>
      <c r="B9127" s="186" t="s">
        <v>4608</v>
      </c>
      <c r="C9127" s="185" t="s">
        <v>6</v>
      </c>
      <c r="D9127" s="187">
        <v>11938.06</v>
      </c>
    </row>
    <row r="9128" spans="1:4" ht="25.5" x14ac:dyDescent="0.2">
      <c r="A9128" s="188">
        <v>40435</v>
      </c>
      <c r="B9128" s="189" t="s">
        <v>4609</v>
      </c>
      <c r="C9128" s="188" t="s">
        <v>6</v>
      </c>
      <c r="D9128" s="190">
        <v>398725</v>
      </c>
    </row>
    <row r="9129" spans="1:4" ht="25.5" x14ac:dyDescent="0.2">
      <c r="A9129" s="185">
        <v>39012</v>
      </c>
      <c r="B9129" s="186" t="s">
        <v>4610</v>
      </c>
      <c r="C9129" s="185" t="s">
        <v>6</v>
      </c>
      <c r="D9129" s="187">
        <v>416014.41</v>
      </c>
    </row>
    <row r="9130" spans="1:4" x14ac:dyDescent="0.2">
      <c r="A9130" s="188">
        <v>5327</v>
      </c>
      <c r="B9130" s="189" t="s">
        <v>4611</v>
      </c>
      <c r="C9130" s="188" t="s">
        <v>20</v>
      </c>
      <c r="D9130" s="190">
        <v>22.46</v>
      </c>
    </row>
    <row r="9131" spans="1:4" ht="25.5" x14ac:dyDescent="0.2">
      <c r="A9131" s="185">
        <v>35274</v>
      </c>
      <c r="B9131" s="186" t="s">
        <v>4612</v>
      </c>
      <c r="C9131" s="185" t="s">
        <v>21</v>
      </c>
      <c r="D9131" s="187">
        <v>21.13</v>
      </c>
    </row>
    <row r="9132" spans="1:4" ht="25.5" x14ac:dyDescent="0.2">
      <c r="A9132" s="188">
        <v>35275</v>
      </c>
      <c r="B9132" s="189" t="s">
        <v>4613</v>
      </c>
      <c r="C9132" s="188" t="s">
        <v>21</v>
      </c>
      <c r="D9132" s="190">
        <v>45.13</v>
      </c>
    </row>
    <row r="9133" spans="1:4" ht="25.5" x14ac:dyDescent="0.2">
      <c r="A9133" s="185">
        <v>35276</v>
      </c>
      <c r="B9133" s="186" t="s">
        <v>4614</v>
      </c>
      <c r="C9133" s="185" t="s">
        <v>21</v>
      </c>
      <c r="D9133" s="187">
        <v>73.8</v>
      </c>
    </row>
    <row r="9134" spans="1:4" x14ac:dyDescent="0.2">
      <c r="A9134" s="188">
        <v>38386</v>
      </c>
      <c r="B9134" s="189" t="s">
        <v>4615</v>
      </c>
      <c r="C9134" s="188" t="s">
        <v>6</v>
      </c>
      <c r="D9134" s="190">
        <v>3.39</v>
      </c>
    </row>
    <row r="9135" spans="1:4" ht="25.5" x14ac:dyDescent="0.2">
      <c r="A9135" s="185">
        <v>11091</v>
      </c>
      <c r="B9135" s="186" t="s">
        <v>4616</v>
      </c>
      <c r="C9135" s="185" t="s">
        <v>6</v>
      </c>
      <c r="D9135" s="187">
        <v>0.86</v>
      </c>
    </row>
    <row r="9136" spans="1:4" ht="25.5" x14ac:dyDescent="0.2">
      <c r="A9136" s="188">
        <v>37586</v>
      </c>
      <c r="B9136" s="189" t="s">
        <v>4617</v>
      </c>
      <c r="C9136" s="188" t="s">
        <v>3474</v>
      </c>
      <c r="D9136" s="190">
        <v>53.57</v>
      </c>
    </row>
    <row r="9137" spans="1:4" x14ac:dyDescent="0.2">
      <c r="A9137" s="185">
        <v>37395</v>
      </c>
      <c r="B9137" s="186" t="s">
        <v>4618</v>
      </c>
      <c r="C9137" s="185" t="s">
        <v>3474</v>
      </c>
      <c r="D9137" s="187">
        <v>46.06</v>
      </c>
    </row>
    <row r="9138" spans="1:4" ht="25.5" x14ac:dyDescent="0.2">
      <c r="A9138" s="188">
        <v>14147</v>
      </c>
      <c r="B9138" s="189" t="s">
        <v>4619</v>
      </c>
      <c r="C9138" s="188" t="s">
        <v>3474</v>
      </c>
      <c r="D9138" s="190">
        <v>61.1</v>
      </c>
    </row>
    <row r="9139" spans="1:4" x14ac:dyDescent="0.2">
      <c r="A9139" s="185">
        <v>37396</v>
      </c>
      <c r="B9139" s="186" t="s">
        <v>4620</v>
      </c>
      <c r="C9139" s="185" t="s">
        <v>3474</v>
      </c>
      <c r="D9139" s="187">
        <v>37.69</v>
      </c>
    </row>
    <row r="9140" spans="1:4" x14ac:dyDescent="0.2">
      <c r="A9140" s="188">
        <v>37397</v>
      </c>
      <c r="B9140" s="189" t="s">
        <v>4621</v>
      </c>
      <c r="C9140" s="188" t="s">
        <v>3474</v>
      </c>
      <c r="D9140" s="190">
        <v>39.479999999999997</v>
      </c>
    </row>
    <row r="9141" spans="1:4" ht="25.5" x14ac:dyDescent="0.2">
      <c r="A9141" s="185">
        <v>11559</v>
      </c>
      <c r="B9141" s="186" t="s">
        <v>4622</v>
      </c>
      <c r="C9141" s="185" t="s">
        <v>6</v>
      </c>
      <c r="D9141" s="187">
        <v>3.44</v>
      </c>
    </row>
    <row r="9142" spans="1:4" ht="25.5" x14ac:dyDescent="0.2">
      <c r="A9142" s="188">
        <v>444</v>
      </c>
      <c r="B9142" s="189" t="s">
        <v>4623</v>
      </c>
      <c r="C9142" s="188" t="s">
        <v>6</v>
      </c>
      <c r="D9142" s="190">
        <v>14.56</v>
      </c>
    </row>
    <row r="9143" spans="1:4" ht="25.5" x14ac:dyDescent="0.2">
      <c r="A9143" s="185">
        <v>445</v>
      </c>
      <c r="B9143" s="186" t="s">
        <v>4624</v>
      </c>
      <c r="C9143" s="185" t="s">
        <v>6</v>
      </c>
      <c r="D9143" s="187">
        <v>19.93</v>
      </c>
    </row>
    <row r="9144" spans="1:4" x14ac:dyDescent="0.2">
      <c r="A9144" s="188">
        <v>4783</v>
      </c>
      <c r="B9144" s="189" t="s">
        <v>44</v>
      </c>
      <c r="C9144" s="188" t="s">
        <v>13</v>
      </c>
      <c r="D9144" s="190">
        <v>14.74</v>
      </c>
    </row>
    <row r="9145" spans="1:4" x14ac:dyDescent="0.2">
      <c r="A9145" s="185">
        <v>41079</v>
      </c>
      <c r="B9145" s="186" t="s">
        <v>4625</v>
      </c>
      <c r="C9145" s="185" t="s">
        <v>86</v>
      </c>
      <c r="D9145" s="187">
        <v>2597.41</v>
      </c>
    </row>
    <row r="9146" spans="1:4" x14ac:dyDescent="0.2">
      <c r="A9146" s="188">
        <v>12874</v>
      </c>
      <c r="B9146" s="189" t="s">
        <v>4626</v>
      </c>
      <c r="C9146" s="188" t="s">
        <v>13</v>
      </c>
      <c r="D9146" s="190">
        <v>15.57</v>
      </c>
    </row>
    <row r="9147" spans="1:4" x14ac:dyDescent="0.2">
      <c r="A9147" s="185">
        <v>41082</v>
      </c>
      <c r="B9147" s="186" t="s">
        <v>4627</v>
      </c>
      <c r="C9147" s="185" t="s">
        <v>86</v>
      </c>
      <c r="D9147" s="187">
        <v>2745.43</v>
      </c>
    </row>
    <row r="9148" spans="1:4" x14ac:dyDescent="0.2">
      <c r="A9148" s="188">
        <v>4785</v>
      </c>
      <c r="B9148" s="189" t="s">
        <v>104</v>
      </c>
      <c r="C9148" s="188" t="s">
        <v>13</v>
      </c>
      <c r="D9148" s="190">
        <v>17.53</v>
      </c>
    </row>
    <row r="9149" spans="1:4" x14ac:dyDescent="0.2">
      <c r="A9149" s="185">
        <v>41081</v>
      </c>
      <c r="B9149" s="186" t="s">
        <v>4628</v>
      </c>
      <c r="C9149" s="185" t="s">
        <v>86</v>
      </c>
      <c r="D9149" s="187">
        <v>3093.09</v>
      </c>
    </row>
    <row r="9150" spans="1:4" x14ac:dyDescent="0.2">
      <c r="A9150" s="188">
        <v>4801</v>
      </c>
      <c r="B9150" s="189" t="s">
        <v>4629</v>
      </c>
      <c r="C9150" s="188" t="s">
        <v>11314</v>
      </c>
      <c r="D9150" s="190">
        <v>42.78</v>
      </c>
    </row>
    <row r="9151" spans="1:4" ht="25.5" x14ac:dyDescent="0.2">
      <c r="A9151" s="185">
        <v>4794</v>
      </c>
      <c r="B9151" s="186" t="s">
        <v>4630</v>
      </c>
      <c r="C9151" s="185" t="s">
        <v>11314</v>
      </c>
      <c r="D9151" s="187">
        <v>194.86</v>
      </c>
    </row>
    <row r="9152" spans="1:4" ht="25.5" x14ac:dyDescent="0.2">
      <c r="A9152" s="188">
        <v>4796</v>
      </c>
      <c r="B9152" s="189" t="s">
        <v>4631</v>
      </c>
      <c r="C9152" s="188" t="s">
        <v>11314</v>
      </c>
      <c r="D9152" s="190">
        <v>118.36</v>
      </c>
    </row>
    <row r="9153" spans="1:4" ht="25.5" x14ac:dyDescent="0.2">
      <c r="A9153" s="185">
        <v>4800</v>
      </c>
      <c r="B9153" s="186" t="s">
        <v>4632</v>
      </c>
      <c r="C9153" s="185" t="s">
        <v>11314</v>
      </c>
      <c r="D9153" s="187">
        <v>32.549999999999997</v>
      </c>
    </row>
    <row r="9154" spans="1:4" ht="25.5" x14ac:dyDescent="0.2">
      <c r="A9154" s="188">
        <v>4795</v>
      </c>
      <c r="B9154" s="189" t="s">
        <v>4633</v>
      </c>
      <c r="C9154" s="188" t="s">
        <v>11314</v>
      </c>
      <c r="D9154" s="190">
        <v>189.69</v>
      </c>
    </row>
    <row r="9155" spans="1:4" ht="38.25" x14ac:dyDescent="0.2">
      <c r="A9155" s="185">
        <v>39694</v>
      </c>
      <c r="B9155" s="186" t="s">
        <v>4634</v>
      </c>
      <c r="C9155" s="185" t="s">
        <v>11314</v>
      </c>
      <c r="D9155" s="187">
        <v>164.92</v>
      </c>
    </row>
    <row r="9156" spans="1:4" ht="25.5" x14ac:dyDescent="0.2">
      <c r="A9156" s="188">
        <v>1292</v>
      </c>
      <c r="B9156" s="189" t="s">
        <v>17039</v>
      </c>
      <c r="C9156" s="188" t="s">
        <v>11314</v>
      </c>
      <c r="D9156" s="190">
        <v>34.450000000000003</v>
      </c>
    </row>
    <row r="9157" spans="1:4" ht="25.5" x14ac:dyDescent="0.2">
      <c r="A9157" s="185">
        <v>1287</v>
      </c>
      <c r="B9157" s="186" t="s">
        <v>17040</v>
      </c>
      <c r="C9157" s="185" t="s">
        <v>11314</v>
      </c>
      <c r="D9157" s="187">
        <v>16.899999999999999</v>
      </c>
    </row>
    <row r="9158" spans="1:4" ht="25.5" x14ac:dyDescent="0.2">
      <c r="A9158" s="188">
        <v>1297</v>
      </c>
      <c r="B9158" s="189" t="s">
        <v>17041</v>
      </c>
      <c r="C9158" s="188" t="s">
        <v>11314</v>
      </c>
      <c r="D9158" s="190">
        <v>14.01</v>
      </c>
    </row>
    <row r="9159" spans="1:4" ht="25.5" x14ac:dyDescent="0.2">
      <c r="A9159" s="185">
        <v>4786</v>
      </c>
      <c r="B9159" s="186" t="s">
        <v>4635</v>
      </c>
      <c r="C9159" s="185" t="s">
        <v>11314</v>
      </c>
      <c r="D9159" s="187">
        <v>32.5</v>
      </c>
    </row>
    <row r="9160" spans="1:4" ht="38.25" x14ac:dyDescent="0.2">
      <c r="A9160" s="188">
        <v>10840</v>
      </c>
      <c r="B9160" s="189" t="s">
        <v>17042</v>
      </c>
      <c r="C9160" s="188" t="s">
        <v>11314</v>
      </c>
      <c r="D9160" s="190">
        <v>160</v>
      </c>
    </row>
    <row r="9161" spans="1:4" ht="38.25" x14ac:dyDescent="0.2">
      <c r="A9161" s="185">
        <v>10841</v>
      </c>
      <c r="B9161" s="186" t="s">
        <v>17043</v>
      </c>
      <c r="C9161" s="185" t="s">
        <v>11314</v>
      </c>
      <c r="D9161" s="187">
        <v>120.75</v>
      </c>
    </row>
    <row r="9162" spans="1:4" ht="25.5" x14ac:dyDescent="0.2">
      <c r="A9162" s="188">
        <v>25980</v>
      </c>
      <c r="B9162" s="189" t="s">
        <v>17044</v>
      </c>
      <c r="C9162" s="188" t="s">
        <v>11314</v>
      </c>
      <c r="D9162" s="190">
        <v>154.29</v>
      </c>
    </row>
    <row r="9163" spans="1:4" ht="25.5" x14ac:dyDescent="0.2">
      <c r="A9163" s="185">
        <v>10842</v>
      </c>
      <c r="B9163" s="186" t="s">
        <v>17045</v>
      </c>
      <c r="C9163" s="185" t="s">
        <v>11314</v>
      </c>
      <c r="D9163" s="187">
        <v>174.42</v>
      </c>
    </row>
    <row r="9164" spans="1:4" ht="25.5" x14ac:dyDescent="0.2">
      <c r="A9164" s="188">
        <v>21108</v>
      </c>
      <c r="B9164" s="189" t="s">
        <v>17046</v>
      </c>
      <c r="C9164" s="188" t="s">
        <v>11314</v>
      </c>
      <c r="D9164" s="190">
        <v>45.91</v>
      </c>
    </row>
    <row r="9165" spans="1:4" ht="25.5" x14ac:dyDescent="0.2">
      <c r="A9165" s="185">
        <v>38180</v>
      </c>
      <c r="B9165" s="186" t="s">
        <v>4636</v>
      </c>
      <c r="C9165" s="185" t="s">
        <v>11314</v>
      </c>
      <c r="D9165" s="187">
        <v>95.29</v>
      </c>
    </row>
    <row r="9166" spans="1:4" x14ac:dyDescent="0.2">
      <c r="A9166" s="188">
        <v>40648</v>
      </c>
      <c r="B9166" s="189" t="s">
        <v>17047</v>
      </c>
      <c r="C9166" s="188" t="s">
        <v>11314</v>
      </c>
      <c r="D9166" s="190">
        <v>62.4</v>
      </c>
    </row>
    <row r="9167" spans="1:4" x14ac:dyDescent="0.2">
      <c r="A9167" s="185">
        <v>40649</v>
      </c>
      <c r="B9167" s="186" t="s">
        <v>17048</v>
      </c>
      <c r="C9167" s="185" t="s">
        <v>11314</v>
      </c>
      <c r="D9167" s="187">
        <v>36.340000000000003</v>
      </c>
    </row>
    <row r="9168" spans="1:4" x14ac:dyDescent="0.2">
      <c r="A9168" s="188">
        <v>40650</v>
      </c>
      <c r="B9168" s="189" t="s">
        <v>17049</v>
      </c>
      <c r="C9168" s="188" t="s">
        <v>11314</v>
      </c>
      <c r="D9168" s="190">
        <v>46.8</v>
      </c>
    </row>
    <row r="9169" spans="1:4" x14ac:dyDescent="0.2">
      <c r="A9169" s="185">
        <v>40651</v>
      </c>
      <c r="B9169" s="186" t="s">
        <v>17050</v>
      </c>
      <c r="C9169" s="185" t="s">
        <v>11314</v>
      </c>
      <c r="D9169" s="187">
        <v>86.32</v>
      </c>
    </row>
    <row r="9170" spans="1:4" x14ac:dyDescent="0.2">
      <c r="A9170" s="188">
        <v>40652</v>
      </c>
      <c r="B9170" s="189" t="s">
        <v>17051</v>
      </c>
      <c r="C9170" s="188" t="s">
        <v>11314</v>
      </c>
      <c r="D9170" s="190">
        <v>46.28</v>
      </c>
    </row>
    <row r="9171" spans="1:4" ht="25.5" x14ac:dyDescent="0.2">
      <c r="A9171" s="185">
        <v>40647</v>
      </c>
      <c r="B9171" s="186" t="s">
        <v>17052</v>
      </c>
      <c r="C9171" s="185" t="s">
        <v>11314</v>
      </c>
      <c r="D9171" s="187">
        <v>50.96</v>
      </c>
    </row>
    <row r="9172" spans="1:4" x14ac:dyDescent="0.2">
      <c r="A9172" s="188">
        <v>40653</v>
      </c>
      <c r="B9172" s="189" t="s">
        <v>17053</v>
      </c>
      <c r="C9172" s="188" t="s">
        <v>11314</v>
      </c>
      <c r="D9172" s="190">
        <v>39</v>
      </c>
    </row>
    <row r="9173" spans="1:4" x14ac:dyDescent="0.2">
      <c r="A9173" s="185">
        <v>36178</v>
      </c>
      <c r="B9173" s="186" t="s">
        <v>17054</v>
      </c>
      <c r="C9173" s="185" t="s">
        <v>6</v>
      </c>
      <c r="D9173" s="187">
        <v>7.56</v>
      </c>
    </row>
    <row r="9174" spans="1:4" x14ac:dyDescent="0.2">
      <c r="A9174" s="188">
        <v>38195</v>
      </c>
      <c r="B9174" s="189" t="s">
        <v>17055</v>
      </c>
      <c r="C9174" s="188" t="s">
        <v>11314</v>
      </c>
      <c r="D9174" s="190">
        <v>54.23</v>
      </c>
    </row>
    <row r="9175" spans="1:4" ht="25.5" x14ac:dyDescent="0.2">
      <c r="A9175" s="185">
        <v>38181</v>
      </c>
      <c r="B9175" s="186" t="s">
        <v>4637</v>
      </c>
      <c r="C9175" s="185" t="s">
        <v>11314</v>
      </c>
      <c r="D9175" s="187">
        <v>130.09</v>
      </c>
    </row>
    <row r="9176" spans="1:4" ht="25.5" x14ac:dyDescent="0.2">
      <c r="A9176" s="188">
        <v>38182</v>
      </c>
      <c r="B9176" s="189" t="s">
        <v>4638</v>
      </c>
      <c r="C9176" s="188" t="s">
        <v>11314</v>
      </c>
      <c r="D9176" s="190">
        <v>123.91</v>
      </c>
    </row>
    <row r="9177" spans="1:4" ht="25.5" x14ac:dyDescent="0.2">
      <c r="A9177" s="185">
        <v>38186</v>
      </c>
      <c r="B9177" s="186" t="s">
        <v>4639</v>
      </c>
      <c r="C9177" s="185" t="s">
        <v>11314</v>
      </c>
      <c r="D9177" s="187">
        <v>322.10000000000002</v>
      </c>
    </row>
    <row r="9178" spans="1:4" ht="25.5" x14ac:dyDescent="0.2">
      <c r="A9178" s="188">
        <v>38185</v>
      </c>
      <c r="B9178" s="189" t="s">
        <v>4640</v>
      </c>
      <c r="C9178" s="188" t="s">
        <v>11314</v>
      </c>
      <c r="D9178" s="190">
        <v>286.77999999999997</v>
      </c>
    </row>
    <row r="9179" spans="1:4" ht="25.5" x14ac:dyDescent="0.2">
      <c r="A9179" s="185">
        <v>40654</v>
      </c>
      <c r="B9179" s="186" t="s">
        <v>17056</v>
      </c>
      <c r="C9179" s="185" t="s">
        <v>11314</v>
      </c>
      <c r="D9179" s="187">
        <v>60.58</v>
      </c>
    </row>
    <row r="9180" spans="1:4" ht="38.25" x14ac:dyDescent="0.2">
      <c r="A9180" s="188">
        <v>25981</v>
      </c>
      <c r="B9180" s="189" t="s">
        <v>17057</v>
      </c>
      <c r="C9180" s="188" t="s">
        <v>11314</v>
      </c>
      <c r="D9180" s="190">
        <v>127.46</v>
      </c>
    </row>
    <row r="9181" spans="1:4" ht="25.5" x14ac:dyDescent="0.2">
      <c r="A9181" s="185">
        <v>4822</v>
      </c>
      <c r="B9181" s="186" t="s">
        <v>17058</v>
      </c>
      <c r="C9181" s="185" t="s">
        <v>11314</v>
      </c>
      <c r="D9181" s="187">
        <v>165.39</v>
      </c>
    </row>
    <row r="9182" spans="1:4" ht="25.5" x14ac:dyDescent="0.2">
      <c r="A9182" s="188">
        <v>4818</v>
      </c>
      <c r="B9182" s="189" t="s">
        <v>17059</v>
      </c>
      <c r="C9182" s="188" t="s">
        <v>11314</v>
      </c>
      <c r="D9182" s="190">
        <v>170</v>
      </c>
    </row>
    <row r="9183" spans="1:4" ht="38.25" x14ac:dyDescent="0.2">
      <c r="A9183" s="185">
        <v>39567</v>
      </c>
      <c r="B9183" s="186" t="s">
        <v>4641</v>
      </c>
      <c r="C9183" s="185" t="s">
        <v>11314</v>
      </c>
      <c r="D9183" s="187">
        <v>35</v>
      </c>
    </row>
    <row r="9184" spans="1:4" ht="38.25" x14ac:dyDescent="0.2">
      <c r="A9184" s="188">
        <v>39566</v>
      </c>
      <c r="B9184" s="189" t="s">
        <v>4642</v>
      </c>
      <c r="C9184" s="188" t="s">
        <v>11314</v>
      </c>
      <c r="D9184" s="190">
        <v>40.42</v>
      </c>
    </row>
    <row r="9185" spans="1:4" x14ac:dyDescent="0.2">
      <c r="A9185" s="185">
        <v>11062</v>
      </c>
      <c r="B9185" s="186" t="s">
        <v>4643</v>
      </c>
      <c r="C9185" s="185" t="s">
        <v>11314</v>
      </c>
      <c r="D9185" s="187">
        <v>40.03</v>
      </c>
    </row>
    <row r="9186" spans="1:4" x14ac:dyDescent="0.2">
      <c r="A9186" s="188">
        <v>11063</v>
      </c>
      <c r="B9186" s="189" t="s">
        <v>4644</v>
      </c>
      <c r="C9186" s="188" t="s">
        <v>11314</v>
      </c>
      <c r="D9186" s="190">
        <v>38.76</v>
      </c>
    </row>
    <row r="9187" spans="1:4" x14ac:dyDescent="0.2">
      <c r="A9187" s="185">
        <v>13521</v>
      </c>
      <c r="B9187" s="186" t="s">
        <v>4645</v>
      </c>
      <c r="C9187" s="185" t="s">
        <v>6</v>
      </c>
      <c r="D9187" s="187">
        <v>78.37</v>
      </c>
    </row>
    <row r="9188" spans="1:4" ht="25.5" x14ac:dyDescent="0.2">
      <c r="A9188" s="188">
        <v>10851</v>
      </c>
      <c r="B9188" s="189" t="s">
        <v>4646</v>
      </c>
      <c r="C9188" s="188" t="s">
        <v>6</v>
      </c>
      <c r="D9188" s="190">
        <v>25.99</v>
      </c>
    </row>
    <row r="9189" spans="1:4" ht="25.5" x14ac:dyDescent="0.2">
      <c r="A9189" s="185">
        <v>4812</v>
      </c>
      <c r="B9189" s="186" t="s">
        <v>4647</v>
      </c>
      <c r="C9189" s="185" t="s">
        <v>11314</v>
      </c>
      <c r="D9189" s="187">
        <v>9.67</v>
      </c>
    </row>
    <row r="9190" spans="1:4" x14ac:dyDescent="0.2">
      <c r="A9190" s="188">
        <v>10849</v>
      </c>
      <c r="B9190" s="189" t="s">
        <v>4648</v>
      </c>
      <c r="C9190" s="188" t="s">
        <v>6</v>
      </c>
      <c r="D9190" s="190">
        <v>1140.01</v>
      </c>
    </row>
    <row r="9191" spans="1:4" x14ac:dyDescent="0.2">
      <c r="A9191" s="185">
        <v>10848</v>
      </c>
      <c r="B9191" s="186" t="s">
        <v>4649</v>
      </c>
      <c r="C9191" s="185" t="s">
        <v>6</v>
      </c>
      <c r="D9191" s="187">
        <v>716.06</v>
      </c>
    </row>
    <row r="9192" spans="1:4" ht="25.5" x14ac:dyDescent="0.2">
      <c r="A9192" s="188">
        <v>4813</v>
      </c>
      <c r="B9192" s="189" t="s">
        <v>4650</v>
      </c>
      <c r="C9192" s="188" t="s">
        <v>11314</v>
      </c>
      <c r="D9192" s="190">
        <v>237.5</v>
      </c>
    </row>
    <row r="9193" spans="1:4" ht="38.25" x14ac:dyDescent="0.2">
      <c r="A9193" s="185">
        <v>37560</v>
      </c>
      <c r="B9193" s="186" t="s">
        <v>4651</v>
      </c>
      <c r="C9193" s="185" t="s">
        <v>6</v>
      </c>
      <c r="D9193" s="187">
        <v>39.369999999999997</v>
      </c>
    </row>
    <row r="9194" spans="1:4" ht="38.25" x14ac:dyDescent="0.2">
      <c r="A9194" s="188">
        <v>37557</v>
      </c>
      <c r="B9194" s="189" t="s">
        <v>4652</v>
      </c>
      <c r="C9194" s="188" t="s">
        <v>6</v>
      </c>
      <c r="D9194" s="190">
        <v>11.95</v>
      </c>
    </row>
    <row r="9195" spans="1:4" ht="38.25" x14ac:dyDescent="0.2">
      <c r="A9195" s="185">
        <v>37556</v>
      </c>
      <c r="B9195" s="186" t="s">
        <v>4653</v>
      </c>
      <c r="C9195" s="185" t="s">
        <v>6</v>
      </c>
      <c r="D9195" s="187">
        <v>23.13</v>
      </c>
    </row>
    <row r="9196" spans="1:4" ht="38.25" x14ac:dyDescent="0.2">
      <c r="A9196" s="188">
        <v>37559</v>
      </c>
      <c r="B9196" s="189" t="s">
        <v>4654</v>
      </c>
      <c r="C9196" s="188" t="s">
        <v>6</v>
      </c>
      <c r="D9196" s="190">
        <v>28.37</v>
      </c>
    </row>
    <row r="9197" spans="1:4" ht="38.25" x14ac:dyDescent="0.2">
      <c r="A9197" s="185">
        <v>37539</v>
      </c>
      <c r="B9197" s="186" t="s">
        <v>4655</v>
      </c>
      <c r="C9197" s="185" t="s">
        <v>6</v>
      </c>
      <c r="D9197" s="187">
        <v>20</v>
      </c>
    </row>
    <row r="9198" spans="1:4" ht="38.25" x14ac:dyDescent="0.2">
      <c r="A9198" s="188">
        <v>37558</v>
      </c>
      <c r="B9198" s="189" t="s">
        <v>4656</v>
      </c>
      <c r="C9198" s="188" t="s">
        <v>6</v>
      </c>
      <c r="D9198" s="190">
        <v>37.29</v>
      </c>
    </row>
    <row r="9199" spans="1:4" x14ac:dyDescent="0.2">
      <c r="A9199" s="185">
        <v>34723</v>
      </c>
      <c r="B9199" s="186" t="s">
        <v>4657</v>
      </c>
      <c r="C9199" s="185" t="s">
        <v>11314</v>
      </c>
      <c r="D9199" s="187">
        <v>548.63</v>
      </c>
    </row>
    <row r="9200" spans="1:4" x14ac:dyDescent="0.2">
      <c r="A9200" s="188">
        <v>34721</v>
      </c>
      <c r="B9200" s="189" t="s">
        <v>4658</v>
      </c>
      <c r="C9200" s="188" t="s">
        <v>11314</v>
      </c>
      <c r="D9200" s="190">
        <v>684</v>
      </c>
    </row>
    <row r="9201" spans="1:4" x14ac:dyDescent="0.2">
      <c r="A9201" s="185">
        <v>4309</v>
      </c>
      <c r="B9201" s="186" t="s">
        <v>4659</v>
      </c>
      <c r="C9201" s="185" t="s">
        <v>6</v>
      </c>
      <c r="D9201" s="187">
        <v>3.88</v>
      </c>
    </row>
    <row r="9202" spans="1:4" ht="25.5" x14ac:dyDescent="0.2">
      <c r="A9202" s="188">
        <v>4307</v>
      </c>
      <c r="B9202" s="189" t="s">
        <v>4660</v>
      </c>
      <c r="C9202" s="188" t="s">
        <v>6</v>
      </c>
      <c r="D9202" s="190">
        <v>6.64</v>
      </c>
    </row>
    <row r="9203" spans="1:4" x14ac:dyDescent="0.2">
      <c r="A9203" s="185">
        <v>10850</v>
      </c>
      <c r="B9203" s="186" t="s">
        <v>4661</v>
      </c>
      <c r="C9203" s="185" t="s">
        <v>6</v>
      </c>
      <c r="D9203" s="187">
        <v>35.619999999999997</v>
      </c>
    </row>
    <row r="9204" spans="1:4" ht="25.5" x14ac:dyDescent="0.2">
      <c r="A9204" s="188">
        <v>13457</v>
      </c>
      <c r="B9204" s="189" t="s">
        <v>4662</v>
      </c>
      <c r="C9204" s="188" t="s">
        <v>6</v>
      </c>
      <c r="D9204" s="190">
        <v>7903.25</v>
      </c>
    </row>
    <row r="9205" spans="1:4" x14ac:dyDescent="0.2">
      <c r="A9205" s="185">
        <v>4792</v>
      </c>
      <c r="B9205" s="186" t="s">
        <v>4663</v>
      </c>
      <c r="C9205" s="185" t="s">
        <v>11314</v>
      </c>
      <c r="D9205" s="187">
        <v>91.47</v>
      </c>
    </row>
    <row r="9206" spans="1:4" ht="25.5" x14ac:dyDescent="0.2">
      <c r="A9206" s="188">
        <v>4790</v>
      </c>
      <c r="B9206" s="189" t="s">
        <v>4664</v>
      </c>
      <c r="C9206" s="188" t="s">
        <v>11314</v>
      </c>
      <c r="D9206" s="190">
        <v>55</v>
      </c>
    </row>
    <row r="9207" spans="1:4" ht="25.5" x14ac:dyDescent="0.2">
      <c r="A9207" s="185">
        <v>40671</v>
      </c>
      <c r="B9207" s="186" t="s">
        <v>17060</v>
      </c>
      <c r="C9207" s="185" t="s">
        <v>11314</v>
      </c>
      <c r="D9207" s="187">
        <v>43.13</v>
      </c>
    </row>
    <row r="9208" spans="1:4" ht="25.5" x14ac:dyDescent="0.2">
      <c r="A9208" s="188">
        <v>7552</v>
      </c>
      <c r="B9208" s="189" t="s">
        <v>4665</v>
      </c>
      <c r="C9208" s="188" t="s">
        <v>6</v>
      </c>
      <c r="D9208" s="190">
        <v>12.95</v>
      </c>
    </row>
    <row r="9209" spans="1:4" x14ac:dyDescent="0.2">
      <c r="A9209" s="185">
        <v>4893</v>
      </c>
      <c r="B9209" s="186" t="s">
        <v>4666</v>
      </c>
      <c r="C9209" s="185" t="s">
        <v>6</v>
      </c>
      <c r="D9209" s="187">
        <v>6.96</v>
      </c>
    </row>
    <row r="9210" spans="1:4" x14ac:dyDescent="0.2">
      <c r="A9210" s="188">
        <v>4894</v>
      </c>
      <c r="B9210" s="189" t="s">
        <v>4667</v>
      </c>
      <c r="C9210" s="188" t="s">
        <v>6</v>
      </c>
      <c r="D9210" s="190">
        <v>5.97</v>
      </c>
    </row>
    <row r="9211" spans="1:4" x14ac:dyDescent="0.2">
      <c r="A9211" s="185">
        <v>4888</v>
      </c>
      <c r="B9211" s="186" t="s">
        <v>4668</v>
      </c>
      <c r="C9211" s="185" t="s">
        <v>6</v>
      </c>
      <c r="D9211" s="187">
        <v>2.0299999999999998</v>
      </c>
    </row>
    <row r="9212" spans="1:4" x14ac:dyDescent="0.2">
      <c r="A9212" s="188">
        <v>4890</v>
      </c>
      <c r="B9212" s="189" t="s">
        <v>4669</v>
      </c>
      <c r="C9212" s="188" t="s">
        <v>6</v>
      </c>
      <c r="D9212" s="190">
        <v>3.82</v>
      </c>
    </row>
    <row r="9213" spans="1:4" x14ac:dyDescent="0.2">
      <c r="A9213" s="185">
        <v>12411</v>
      </c>
      <c r="B9213" s="186" t="s">
        <v>4670</v>
      </c>
      <c r="C9213" s="185" t="s">
        <v>6</v>
      </c>
      <c r="D9213" s="187">
        <v>20.58</v>
      </c>
    </row>
    <row r="9214" spans="1:4" x14ac:dyDescent="0.2">
      <c r="A9214" s="188">
        <v>4891</v>
      </c>
      <c r="B9214" s="189" t="s">
        <v>4671</v>
      </c>
      <c r="C9214" s="188" t="s">
        <v>6</v>
      </c>
      <c r="D9214" s="190">
        <v>10.29</v>
      </c>
    </row>
    <row r="9215" spans="1:4" x14ac:dyDescent="0.2">
      <c r="A9215" s="185">
        <v>4889</v>
      </c>
      <c r="B9215" s="186" t="s">
        <v>4672</v>
      </c>
      <c r="C9215" s="185" t="s">
        <v>6</v>
      </c>
      <c r="D9215" s="187">
        <v>2.75</v>
      </c>
    </row>
    <row r="9216" spans="1:4" x14ac:dyDescent="0.2">
      <c r="A9216" s="188">
        <v>4892</v>
      </c>
      <c r="B9216" s="189" t="s">
        <v>4673</v>
      </c>
      <c r="C9216" s="188" t="s">
        <v>6</v>
      </c>
      <c r="D9216" s="190">
        <v>28.82</v>
      </c>
    </row>
    <row r="9217" spans="1:4" x14ac:dyDescent="0.2">
      <c r="A9217" s="185">
        <v>12412</v>
      </c>
      <c r="B9217" s="186" t="s">
        <v>4674</v>
      </c>
      <c r="C9217" s="185" t="s">
        <v>6</v>
      </c>
      <c r="D9217" s="187">
        <v>53.56</v>
      </c>
    </row>
    <row r="9218" spans="1:4" x14ac:dyDescent="0.2">
      <c r="A9218" s="188">
        <v>11073</v>
      </c>
      <c r="B9218" s="189" t="s">
        <v>4675</v>
      </c>
      <c r="C9218" s="188" t="s">
        <v>6</v>
      </c>
      <c r="D9218" s="190">
        <v>7.01</v>
      </c>
    </row>
    <row r="9219" spans="1:4" x14ac:dyDescent="0.2">
      <c r="A9219" s="185">
        <v>11071</v>
      </c>
      <c r="B9219" s="186" t="s">
        <v>4676</v>
      </c>
      <c r="C9219" s="185" t="s">
        <v>6</v>
      </c>
      <c r="D9219" s="187">
        <v>8.36</v>
      </c>
    </row>
    <row r="9220" spans="1:4" x14ac:dyDescent="0.2">
      <c r="A9220" s="188">
        <v>11072</v>
      </c>
      <c r="B9220" s="189" t="s">
        <v>4677</v>
      </c>
      <c r="C9220" s="188" t="s">
        <v>6</v>
      </c>
      <c r="D9220" s="190">
        <v>3.06</v>
      </c>
    </row>
    <row r="9221" spans="1:4" x14ac:dyDescent="0.2">
      <c r="A9221" s="185">
        <v>4895</v>
      </c>
      <c r="B9221" s="186" t="s">
        <v>4678</v>
      </c>
      <c r="C9221" s="185" t="s">
        <v>6</v>
      </c>
      <c r="D9221" s="187">
        <v>0.51</v>
      </c>
    </row>
    <row r="9222" spans="1:4" x14ac:dyDescent="0.2">
      <c r="A9222" s="188">
        <v>4907</v>
      </c>
      <c r="B9222" s="189" t="s">
        <v>4679</v>
      </c>
      <c r="C9222" s="188" t="s">
        <v>6</v>
      </c>
      <c r="D9222" s="190">
        <v>10.46</v>
      </c>
    </row>
    <row r="9223" spans="1:4" x14ac:dyDescent="0.2">
      <c r="A9223" s="185">
        <v>4904</v>
      </c>
      <c r="B9223" s="186" t="s">
        <v>4680</v>
      </c>
      <c r="C9223" s="185" t="s">
        <v>6</v>
      </c>
      <c r="D9223" s="187">
        <v>84.5</v>
      </c>
    </row>
    <row r="9224" spans="1:4" x14ac:dyDescent="0.2">
      <c r="A9224" s="188">
        <v>4905</v>
      </c>
      <c r="B9224" s="189" t="s">
        <v>4681</v>
      </c>
      <c r="C9224" s="188" t="s">
        <v>6</v>
      </c>
      <c r="D9224" s="190">
        <v>137.82</v>
      </c>
    </row>
    <row r="9225" spans="1:4" x14ac:dyDescent="0.2">
      <c r="A9225" s="185">
        <v>4902</v>
      </c>
      <c r="B9225" s="186" t="s">
        <v>4682</v>
      </c>
      <c r="C9225" s="185" t="s">
        <v>6</v>
      </c>
      <c r="D9225" s="187">
        <v>23.7</v>
      </c>
    </row>
    <row r="9226" spans="1:4" x14ac:dyDescent="0.2">
      <c r="A9226" s="188">
        <v>4908</v>
      </c>
      <c r="B9226" s="189" t="s">
        <v>4683</v>
      </c>
      <c r="C9226" s="188" t="s">
        <v>6</v>
      </c>
      <c r="D9226" s="190">
        <v>34.11</v>
      </c>
    </row>
    <row r="9227" spans="1:4" x14ac:dyDescent="0.2">
      <c r="A9227" s="185">
        <v>4909</v>
      </c>
      <c r="B9227" s="186" t="s">
        <v>4684</v>
      </c>
      <c r="C9227" s="185" t="s">
        <v>6</v>
      </c>
      <c r="D9227" s="187">
        <v>62.53</v>
      </c>
    </row>
    <row r="9228" spans="1:4" x14ac:dyDescent="0.2">
      <c r="A9228" s="188">
        <v>4903</v>
      </c>
      <c r="B9228" s="189" t="s">
        <v>4685</v>
      </c>
      <c r="C9228" s="188" t="s">
        <v>6</v>
      </c>
      <c r="D9228" s="190">
        <v>122.98</v>
      </c>
    </row>
    <row r="9229" spans="1:4" x14ac:dyDescent="0.2">
      <c r="A9229" s="185">
        <v>4897</v>
      </c>
      <c r="B9229" s="186" t="s">
        <v>4686</v>
      </c>
      <c r="C9229" s="185" t="s">
        <v>6</v>
      </c>
      <c r="D9229" s="187">
        <v>1.2</v>
      </c>
    </row>
    <row r="9230" spans="1:4" x14ac:dyDescent="0.2">
      <c r="A9230" s="188">
        <v>4896</v>
      </c>
      <c r="B9230" s="189" t="s">
        <v>4687</v>
      </c>
      <c r="C9230" s="188" t="s">
        <v>6</v>
      </c>
      <c r="D9230" s="190">
        <v>0.51</v>
      </c>
    </row>
    <row r="9231" spans="1:4" x14ac:dyDescent="0.2">
      <c r="A9231" s="185">
        <v>4900</v>
      </c>
      <c r="B9231" s="186" t="s">
        <v>4688</v>
      </c>
      <c r="C9231" s="185" t="s">
        <v>6</v>
      </c>
      <c r="D9231" s="187">
        <v>3.47</v>
      </c>
    </row>
    <row r="9232" spans="1:4" x14ac:dyDescent="0.2">
      <c r="A9232" s="188">
        <v>4898</v>
      </c>
      <c r="B9232" s="189" t="s">
        <v>4689</v>
      </c>
      <c r="C9232" s="188" t="s">
        <v>6</v>
      </c>
      <c r="D9232" s="190">
        <v>1.51</v>
      </c>
    </row>
    <row r="9233" spans="1:4" x14ac:dyDescent="0.2">
      <c r="A9233" s="185">
        <v>4899</v>
      </c>
      <c r="B9233" s="186" t="s">
        <v>4690</v>
      </c>
      <c r="C9233" s="185" t="s">
        <v>6</v>
      </c>
      <c r="D9233" s="187">
        <v>4.7300000000000004</v>
      </c>
    </row>
    <row r="9234" spans="1:4" x14ac:dyDescent="0.2">
      <c r="A9234" s="188">
        <v>13946</v>
      </c>
      <c r="B9234" s="189" t="s">
        <v>4691</v>
      </c>
      <c r="C9234" s="188" t="s">
        <v>6</v>
      </c>
      <c r="D9234" s="190">
        <v>314.44</v>
      </c>
    </row>
    <row r="9235" spans="1:4" ht="25.5" x14ac:dyDescent="0.2">
      <c r="A9235" s="185">
        <v>13942</v>
      </c>
      <c r="B9235" s="186" t="s">
        <v>4692</v>
      </c>
      <c r="C9235" s="185" t="s">
        <v>6</v>
      </c>
      <c r="D9235" s="187">
        <v>359.17</v>
      </c>
    </row>
    <row r="9236" spans="1:4" x14ac:dyDescent="0.2">
      <c r="A9236" s="188">
        <v>36505</v>
      </c>
      <c r="B9236" s="189" t="s">
        <v>4693</v>
      </c>
      <c r="C9236" s="188" t="s">
        <v>6</v>
      </c>
      <c r="D9236" s="190">
        <v>1257.5999999999999</v>
      </c>
    </row>
    <row r="9237" spans="1:4" x14ac:dyDescent="0.2">
      <c r="A9237" s="185">
        <v>36507</v>
      </c>
      <c r="B9237" s="186" t="s">
        <v>4694</v>
      </c>
      <c r="C9237" s="185" t="s">
        <v>6</v>
      </c>
      <c r="D9237" s="187">
        <v>1711.22</v>
      </c>
    </row>
    <row r="9238" spans="1:4" x14ac:dyDescent="0.2">
      <c r="A9238" s="188">
        <v>36506</v>
      </c>
      <c r="B9238" s="189" t="s">
        <v>4695</v>
      </c>
      <c r="C9238" s="188" t="s">
        <v>6</v>
      </c>
      <c r="D9238" s="190">
        <v>1923.76</v>
      </c>
    </row>
    <row r="9239" spans="1:4" x14ac:dyDescent="0.2">
      <c r="A9239" s="185">
        <v>13940</v>
      </c>
      <c r="B9239" s="186" t="s">
        <v>4696</v>
      </c>
      <c r="C9239" s="185" t="s">
        <v>6</v>
      </c>
      <c r="D9239" s="187">
        <v>2181.64</v>
      </c>
    </row>
    <row r="9240" spans="1:4" x14ac:dyDescent="0.2">
      <c r="A9240" s="188">
        <v>13950</v>
      </c>
      <c r="B9240" s="189" t="s">
        <v>4697</v>
      </c>
      <c r="C9240" s="188" t="s">
        <v>6</v>
      </c>
      <c r="D9240" s="190">
        <v>766.47</v>
      </c>
    </row>
    <row r="9241" spans="1:4" x14ac:dyDescent="0.2">
      <c r="A9241" s="185">
        <v>36504</v>
      </c>
      <c r="B9241" s="186" t="s">
        <v>4698</v>
      </c>
      <c r="C9241" s="185" t="s">
        <v>6</v>
      </c>
      <c r="D9241" s="187">
        <v>1382.95</v>
      </c>
    </row>
    <row r="9242" spans="1:4" x14ac:dyDescent="0.2">
      <c r="A9242" s="188">
        <v>11096</v>
      </c>
      <c r="B9242" s="189" t="s">
        <v>4699</v>
      </c>
      <c r="C9242" s="188" t="s">
        <v>20</v>
      </c>
      <c r="D9242" s="190">
        <v>0.23</v>
      </c>
    </row>
    <row r="9243" spans="1:4" x14ac:dyDescent="0.2">
      <c r="A9243" s="185">
        <v>4741</v>
      </c>
      <c r="B9243" s="186" t="s">
        <v>4700</v>
      </c>
      <c r="C9243" s="185" t="s">
        <v>11325</v>
      </c>
      <c r="D9243" s="187">
        <v>43.37</v>
      </c>
    </row>
    <row r="9244" spans="1:4" x14ac:dyDescent="0.2">
      <c r="A9244" s="188">
        <v>4752</v>
      </c>
      <c r="B9244" s="189" t="s">
        <v>4701</v>
      </c>
      <c r="C9244" s="188" t="s">
        <v>13</v>
      </c>
      <c r="D9244" s="190">
        <v>38.72</v>
      </c>
    </row>
    <row r="9245" spans="1:4" x14ac:dyDescent="0.2">
      <c r="A9245" s="185">
        <v>41091</v>
      </c>
      <c r="B9245" s="186" t="s">
        <v>4702</v>
      </c>
      <c r="C9245" s="185" t="s">
        <v>86</v>
      </c>
      <c r="D9245" s="187">
        <v>6826.17</v>
      </c>
    </row>
    <row r="9246" spans="1:4" ht="25.5" x14ac:dyDescent="0.2">
      <c r="A9246" s="188">
        <v>13954</v>
      </c>
      <c r="B9246" s="189" t="s">
        <v>4703</v>
      </c>
      <c r="C9246" s="188" t="s">
        <v>6</v>
      </c>
      <c r="D9246" s="190">
        <v>12462.07</v>
      </c>
    </row>
    <row r="9247" spans="1:4" x14ac:dyDescent="0.2">
      <c r="A9247" s="185">
        <v>3411</v>
      </c>
      <c r="B9247" s="186" t="s">
        <v>4704</v>
      </c>
      <c r="C9247" s="185" t="s">
        <v>20</v>
      </c>
      <c r="D9247" s="187">
        <v>36.81</v>
      </c>
    </row>
    <row r="9248" spans="1:4" x14ac:dyDescent="0.2">
      <c r="A9248" s="188">
        <v>39995</v>
      </c>
      <c r="B9248" s="189" t="s">
        <v>4705</v>
      </c>
      <c r="C9248" s="188" t="s">
        <v>11325</v>
      </c>
      <c r="D9248" s="190">
        <v>283.22000000000003</v>
      </c>
    </row>
    <row r="9249" spans="1:4" ht="25.5" x14ac:dyDescent="0.2">
      <c r="A9249" s="185">
        <v>11615</v>
      </c>
      <c r="B9249" s="186" t="s">
        <v>4706</v>
      </c>
      <c r="C9249" s="185" t="s">
        <v>11314</v>
      </c>
      <c r="D9249" s="187">
        <v>2.4</v>
      </c>
    </row>
    <row r="9250" spans="1:4" ht="25.5" x14ac:dyDescent="0.2">
      <c r="A9250" s="188">
        <v>3408</v>
      </c>
      <c r="B9250" s="189" t="s">
        <v>4707</v>
      </c>
      <c r="C9250" s="188" t="s">
        <v>11314</v>
      </c>
      <c r="D9250" s="190">
        <v>6.38</v>
      </c>
    </row>
    <row r="9251" spans="1:4" ht="25.5" x14ac:dyDescent="0.2">
      <c r="A9251" s="185">
        <v>3409</v>
      </c>
      <c r="B9251" s="186" t="s">
        <v>4708</v>
      </c>
      <c r="C9251" s="185" t="s">
        <v>11314</v>
      </c>
      <c r="D9251" s="187">
        <v>15.95</v>
      </c>
    </row>
    <row r="9252" spans="1:4" x14ac:dyDescent="0.2">
      <c r="A9252" s="188">
        <v>11427</v>
      </c>
      <c r="B9252" s="189" t="s">
        <v>4709</v>
      </c>
      <c r="C9252" s="188" t="s">
        <v>20</v>
      </c>
      <c r="D9252" s="190">
        <v>67.989999999999995</v>
      </c>
    </row>
    <row r="9253" spans="1:4" ht="25.5" x14ac:dyDescent="0.2">
      <c r="A9253" s="185">
        <v>26022</v>
      </c>
      <c r="B9253" s="186" t="s">
        <v>4710</v>
      </c>
      <c r="C9253" s="185" t="s">
        <v>6</v>
      </c>
      <c r="D9253" s="187">
        <v>154.36000000000001</v>
      </c>
    </row>
    <row r="9254" spans="1:4" x14ac:dyDescent="0.2">
      <c r="A9254" s="188">
        <v>421</v>
      </c>
      <c r="B9254" s="189" t="s">
        <v>4711</v>
      </c>
      <c r="C9254" s="188" t="s">
        <v>6</v>
      </c>
      <c r="D9254" s="190">
        <v>8.15</v>
      </c>
    </row>
    <row r="9255" spans="1:4" x14ac:dyDescent="0.2">
      <c r="A9255" s="185">
        <v>12362</v>
      </c>
      <c r="B9255" s="186" t="s">
        <v>4712</v>
      </c>
      <c r="C9255" s="185" t="s">
        <v>6</v>
      </c>
      <c r="D9255" s="187">
        <v>7.91</v>
      </c>
    </row>
    <row r="9256" spans="1:4" ht="25.5" x14ac:dyDescent="0.2">
      <c r="A9256" s="188">
        <v>14148</v>
      </c>
      <c r="B9256" s="189" t="s">
        <v>4713</v>
      </c>
      <c r="C9256" s="188" t="s">
        <v>6</v>
      </c>
      <c r="D9256" s="190">
        <v>1.04</v>
      </c>
    </row>
    <row r="9257" spans="1:4" x14ac:dyDescent="0.2">
      <c r="A9257" s="185">
        <v>4341</v>
      </c>
      <c r="B9257" s="186" t="s">
        <v>4714</v>
      </c>
      <c r="C9257" s="185" t="s">
        <v>6</v>
      </c>
      <c r="D9257" s="187">
        <v>0.43</v>
      </c>
    </row>
    <row r="9258" spans="1:4" x14ac:dyDescent="0.2">
      <c r="A9258" s="188">
        <v>4337</v>
      </c>
      <c r="B9258" s="189" t="s">
        <v>4715</v>
      </c>
      <c r="C9258" s="188" t="s">
        <v>6</v>
      </c>
      <c r="D9258" s="190">
        <v>1.0900000000000001</v>
      </c>
    </row>
    <row r="9259" spans="1:4" x14ac:dyDescent="0.2">
      <c r="A9259" s="185">
        <v>4339</v>
      </c>
      <c r="B9259" s="186" t="s">
        <v>4716</v>
      </c>
      <c r="C9259" s="185" t="s">
        <v>6</v>
      </c>
      <c r="D9259" s="187">
        <v>0.23</v>
      </c>
    </row>
    <row r="9260" spans="1:4" x14ac:dyDescent="0.2">
      <c r="A9260" s="188">
        <v>39997</v>
      </c>
      <c r="B9260" s="189" t="s">
        <v>4717</v>
      </c>
      <c r="C9260" s="188" t="s">
        <v>6</v>
      </c>
      <c r="D9260" s="190">
        <v>0.13</v>
      </c>
    </row>
    <row r="9261" spans="1:4" x14ac:dyDescent="0.2">
      <c r="A9261" s="185">
        <v>11971</v>
      </c>
      <c r="B9261" s="186" t="s">
        <v>4718</v>
      </c>
      <c r="C9261" s="185" t="s">
        <v>6</v>
      </c>
      <c r="D9261" s="187">
        <v>1.81</v>
      </c>
    </row>
    <row r="9262" spans="1:4" x14ac:dyDescent="0.2">
      <c r="A9262" s="188">
        <v>4342</v>
      </c>
      <c r="B9262" s="189" t="s">
        <v>4719</v>
      </c>
      <c r="C9262" s="188" t="s">
        <v>6</v>
      </c>
      <c r="D9262" s="190">
        <v>0.09</v>
      </c>
    </row>
    <row r="9263" spans="1:4" x14ac:dyDescent="0.2">
      <c r="A9263" s="185">
        <v>4330</v>
      </c>
      <c r="B9263" s="186" t="s">
        <v>4720</v>
      </c>
      <c r="C9263" s="185" t="s">
        <v>6</v>
      </c>
      <c r="D9263" s="187">
        <v>0.06</v>
      </c>
    </row>
    <row r="9264" spans="1:4" x14ac:dyDescent="0.2">
      <c r="A9264" s="188">
        <v>4340</v>
      </c>
      <c r="B9264" s="189" t="s">
        <v>4721</v>
      </c>
      <c r="C9264" s="188" t="s">
        <v>6</v>
      </c>
      <c r="D9264" s="190">
        <v>0.5</v>
      </c>
    </row>
    <row r="9265" spans="1:4" x14ac:dyDescent="0.2">
      <c r="A9265" s="185">
        <v>5088</v>
      </c>
      <c r="B9265" s="186" t="s">
        <v>4722</v>
      </c>
      <c r="C9265" s="185" t="s">
        <v>6</v>
      </c>
      <c r="D9265" s="187">
        <v>2.19</v>
      </c>
    </row>
    <row r="9266" spans="1:4" ht="25.5" x14ac:dyDescent="0.2">
      <c r="A9266" s="188">
        <v>11154</v>
      </c>
      <c r="B9266" s="189" t="s">
        <v>4723</v>
      </c>
      <c r="C9266" s="188" t="s">
        <v>6</v>
      </c>
      <c r="D9266" s="190">
        <v>746.9</v>
      </c>
    </row>
    <row r="9267" spans="1:4" ht="38.25" x14ac:dyDescent="0.2">
      <c r="A9267" s="185">
        <v>39021</v>
      </c>
      <c r="B9267" s="186" t="s">
        <v>4724</v>
      </c>
      <c r="C9267" s="185" t="s">
        <v>6</v>
      </c>
      <c r="D9267" s="187">
        <v>293.44</v>
      </c>
    </row>
    <row r="9268" spans="1:4" ht="25.5" x14ac:dyDescent="0.2">
      <c r="A9268" s="188">
        <v>39022</v>
      </c>
      <c r="B9268" s="189" t="s">
        <v>4725</v>
      </c>
      <c r="C9268" s="188" t="s">
        <v>6</v>
      </c>
      <c r="D9268" s="190">
        <v>362.9</v>
      </c>
    </row>
    <row r="9269" spans="1:4" ht="38.25" x14ac:dyDescent="0.2">
      <c r="A9269" s="185">
        <v>39024</v>
      </c>
      <c r="B9269" s="186" t="s">
        <v>4726</v>
      </c>
      <c r="C9269" s="185" t="s">
        <v>6</v>
      </c>
      <c r="D9269" s="187">
        <v>872.24</v>
      </c>
    </row>
    <row r="9270" spans="1:4" ht="25.5" x14ac:dyDescent="0.2">
      <c r="A9270" s="188">
        <v>4914</v>
      </c>
      <c r="B9270" s="189" t="s">
        <v>4727</v>
      </c>
      <c r="C9270" s="188" t="s">
        <v>11314</v>
      </c>
      <c r="D9270" s="190">
        <v>707.23</v>
      </c>
    </row>
    <row r="9271" spans="1:4" ht="25.5" x14ac:dyDescent="0.2">
      <c r="A9271" s="185">
        <v>4917</v>
      </c>
      <c r="B9271" s="186" t="s">
        <v>4728</v>
      </c>
      <c r="C9271" s="185" t="s">
        <v>11314</v>
      </c>
      <c r="D9271" s="187">
        <v>488.42</v>
      </c>
    </row>
    <row r="9272" spans="1:4" ht="25.5" x14ac:dyDescent="0.2">
      <c r="A9272" s="188">
        <v>39025</v>
      </c>
      <c r="B9272" s="189" t="s">
        <v>4729</v>
      </c>
      <c r="C9272" s="188" t="s">
        <v>6</v>
      </c>
      <c r="D9272" s="190">
        <v>894.39</v>
      </c>
    </row>
    <row r="9273" spans="1:4" ht="25.5" x14ac:dyDescent="0.2">
      <c r="A9273" s="185">
        <v>4930</v>
      </c>
      <c r="B9273" s="186" t="s">
        <v>4730</v>
      </c>
      <c r="C9273" s="185" t="s">
        <v>11314</v>
      </c>
      <c r="D9273" s="187">
        <v>351.75</v>
      </c>
    </row>
    <row r="9274" spans="1:4" ht="38.25" x14ac:dyDescent="0.2">
      <c r="A9274" s="188">
        <v>4922</v>
      </c>
      <c r="B9274" s="189" t="s">
        <v>4731</v>
      </c>
      <c r="C9274" s="188" t="s">
        <v>11314</v>
      </c>
      <c r="D9274" s="190">
        <v>453.05</v>
      </c>
    </row>
    <row r="9275" spans="1:4" ht="25.5" x14ac:dyDescent="0.2">
      <c r="A9275" s="185">
        <v>4911</v>
      </c>
      <c r="B9275" s="186" t="s">
        <v>4732</v>
      </c>
      <c r="C9275" s="185" t="s">
        <v>11314</v>
      </c>
      <c r="D9275" s="187">
        <v>235.4</v>
      </c>
    </row>
    <row r="9276" spans="1:4" ht="38.25" x14ac:dyDescent="0.2">
      <c r="A9276" s="188">
        <v>37518</v>
      </c>
      <c r="B9276" s="189" t="s">
        <v>4733</v>
      </c>
      <c r="C9276" s="188" t="s">
        <v>11314</v>
      </c>
      <c r="D9276" s="190">
        <v>300.51</v>
      </c>
    </row>
    <row r="9277" spans="1:4" ht="25.5" x14ac:dyDescent="0.2">
      <c r="A9277" s="185">
        <v>4910</v>
      </c>
      <c r="B9277" s="186" t="s">
        <v>4734</v>
      </c>
      <c r="C9277" s="185" t="s">
        <v>11314</v>
      </c>
      <c r="D9277" s="187">
        <v>235.4</v>
      </c>
    </row>
    <row r="9278" spans="1:4" ht="25.5" x14ac:dyDescent="0.2">
      <c r="A9278" s="188">
        <v>4943</v>
      </c>
      <c r="B9278" s="189" t="s">
        <v>4735</v>
      </c>
      <c r="C9278" s="188" t="s">
        <v>11314</v>
      </c>
      <c r="D9278" s="190">
        <v>373.63</v>
      </c>
    </row>
    <row r="9279" spans="1:4" ht="25.5" x14ac:dyDescent="0.2">
      <c r="A9279" s="185">
        <v>4977</v>
      </c>
      <c r="B9279" s="186" t="s">
        <v>4736</v>
      </c>
      <c r="C9279" s="185" t="s">
        <v>11314</v>
      </c>
      <c r="D9279" s="187">
        <v>213.37</v>
      </c>
    </row>
    <row r="9280" spans="1:4" ht="25.5" x14ac:dyDescent="0.2">
      <c r="A9280" s="188">
        <v>11364</v>
      </c>
      <c r="B9280" s="189" t="s">
        <v>4737</v>
      </c>
      <c r="C9280" s="188" t="s">
        <v>6</v>
      </c>
      <c r="D9280" s="190">
        <v>84.74</v>
      </c>
    </row>
    <row r="9281" spans="1:4" ht="25.5" x14ac:dyDescent="0.2">
      <c r="A9281" s="185">
        <v>11365</v>
      </c>
      <c r="B9281" s="186" t="s">
        <v>4738</v>
      </c>
      <c r="C9281" s="185" t="s">
        <v>6</v>
      </c>
      <c r="D9281" s="187">
        <v>91.27</v>
      </c>
    </row>
    <row r="9282" spans="1:4" ht="25.5" x14ac:dyDescent="0.2">
      <c r="A9282" s="188">
        <v>11366</v>
      </c>
      <c r="B9282" s="189" t="s">
        <v>4739</v>
      </c>
      <c r="C9282" s="188" t="s">
        <v>6</v>
      </c>
      <c r="D9282" s="190">
        <v>96.59</v>
      </c>
    </row>
    <row r="9283" spans="1:4" ht="25.5" x14ac:dyDescent="0.2">
      <c r="A9283" s="185">
        <v>11367</v>
      </c>
      <c r="B9283" s="186" t="s">
        <v>4740</v>
      </c>
      <c r="C9283" s="185" t="s">
        <v>11314</v>
      </c>
      <c r="D9283" s="187">
        <v>74.400000000000006</v>
      </c>
    </row>
    <row r="9284" spans="1:4" ht="38.25" x14ac:dyDescent="0.2">
      <c r="A9284" s="188">
        <v>4989</v>
      </c>
      <c r="B9284" s="189" t="s">
        <v>4741</v>
      </c>
      <c r="C9284" s="188" t="s">
        <v>6</v>
      </c>
      <c r="D9284" s="190">
        <v>193.06</v>
      </c>
    </row>
    <row r="9285" spans="1:4" ht="25.5" x14ac:dyDescent="0.2">
      <c r="A9285" s="185">
        <v>4982</v>
      </c>
      <c r="B9285" s="186" t="s">
        <v>4742</v>
      </c>
      <c r="C9285" s="185" t="s">
        <v>6</v>
      </c>
      <c r="D9285" s="187">
        <v>167.61</v>
      </c>
    </row>
    <row r="9286" spans="1:4" ht="38.25" x14ac:dyDescent="0.2">
      <c r="A9286" s="188">
        <v>20322</v>
      </c>
      <c r="B9286" s="189" t="s">
        <v>4743</v>
      </c>
      <c r="C9286" s="188" t="s">
        <v>6</v>
      </c>
      <c r="D9286" s="190">
        <v>147.72</v>
      </c>
    </row>
    <row r="9287" spans="1:4" ht="25.5" x14ac:dyDescent="0.2">
      <c r="A9287" s="185">
        <v>10553</v>
      </c>
      <c r="B9287" s="186" t="s">
        <v>4744</v>
      </c>
      <c r="C9287" s="185" t="s">
        <v>6</v>
      </c>
      <c r="D9287" s="187">
        <v>157.5</v>
      </c>
    </row>
    <row r="9288" spans="1:4" ht="38.25" x14ac:dyDescent="0.2">
      <c r="A9288" s="188">
        <v>5020</v>
      </c>
      <c r="B9288" s="189" t="s">
        <v>4745</v>
      </c>
      <c r="C9288" s="188" t="s">
        <v>6</v>
      </c>
      <c r="D9288" s="190">
        <v>163.29</v>
      </c>
    </row>
    <row r="9289" spans="1:4" ht="38.25" x14ac:dyDescent="0.2">
      <c r="A9289" s="185">
        <v>4962</v>
      </c>
      <c r="B9289" s="186" t="s">
        <v>4746</v>
      </c>
      <c r="C9289" s="185" t="s">
        <v>6</v>
      </c>
      <c r="D9289" s="187">
        <v>159.09</v>
      </c>
    </row>
    <row r="9290" spans="1:4" ht="38.25" x14ac:dyDescent="0.2">
      <c r="A9290" s="188">
        <v>4981</v>
      </c>
      <c r="B9290" s="189" t="s">
        <v>4747</v>
      </c>
      <c r="C9290" s="188" t="s">
        <v>6</v>
      </c>
      <c r="D9290" s="190">
        <v>112.5</v>
      </c>
    </row>
    <row r="9291" spans="1:4" ht="25.5" x14ac:dyDescent="0.2">
      <c r="A9291" s="185">
        <v>10554</v>
      </c>
      <c r="B9291" s="186" t="s">
        <v>4748</v>
      </c>
      <c r="C9291" s="185" t="s">
        <v>6</v>
      </c>
      <c r="D9291" s="187">
        <v>176.02</v>
      </c>
    </row>
    <row r="9292" spans="1:4" ht="38.25" x14ac:dyDescent="0.2">
      <c r="A9292" s="188">
        <v>4964</v>
      </c>
      <c r="B9292" s="189" t="s">
        <v>4749</v>
      </c>
      <c r="C9292" s="188" t="s">
        <v>6</v>
      </c>
      <c r="D9292" s="190">
        <v>193.18</v>
      </c>
    </row>
    <row r="9293" spans="1:4" ht="38.25" x14ac:dyDescent="0.2">
      <c r="A9293" s="185">
        <v>4992</v>
      </c>
      <c r="B9293" s="186" t="s">
        <v>4750</v>
      </c>
      <c r="C9293" s="185" t="s">
        <v>6</v>
      </c>
      <c r="D9293" s="187">
        <v>191.59</v>
      </c>
    </row>
    <row r="9294" spans="1:4" ht="25.5" x14ac:dyDescent="0.2">
      <c r="A9294" s="188">
        <v>10555</v>
      </c>
      <c r="B9294" s="189" t="s">
        <v>4751</v>
      </c>
      <c r="C9294" s="188" t="s">
        <v>6</v>
      </c>
      <c r="D9294" s="190">
        <v>169.88</v>
      </c>
    </row>
    <row r="9295" spans="1:4" ht="38.25" x14ac:dyDescent="0.2">
      <c r="A9295" s="185">
        <v>4987</v>
      </c>
      <c r="B9295" s="186" t="s">
        <v>4752</v>
      </c>
      <c r="C9295" s="185" t="s">
        <v>6</v>
      </c>
      <c r="D9295" s="187">
        <v>176.02</v>
      </c>
    </row>
    <row r="9296" spans="1:4" ht="25.5" x14ac:dyDescent="0.2">
      <c r="A9296" s="188">
        <v>10556</v>
      </c>
      <c r="B9296" s="189" t="s">
        <v>4753</v>
      </c>
      <c r="C9296" s="188" t="s">
        <v>6</v>
      </c>
      <c r="D9296" s="190">
        <v>180.48</v>
      </c>
    </row>
    <row r="9297" spans="1:4" ht="25.5" x14ac:dyDescent="0.2">
      <c r="A9297" s="185">
        <v>4958</v>
      </c>
      <c r="B9297" s="186" t="s">
        <v>4754</v>
      </c>
      <c r="C9297" s="185" t="s">
        <v>11314</v>
      </c>
      <c r="D9297" s="187">
        <v>103.15</v>
      </c>
    </row>
    <row r="9298" spans="1:4" ht="25.5" x14ac:dyDescent="0.2">
      <c r="A9298" s="188">
        <v>39502</v>
      </c>
      <c r="B9298" s="189" t="s">
        <v>4755</v>
      </c>
      <c r="C9298" s="188" t="s">
        <v>6</v>
      </c>
      <c r="D9298" s="190">
        <v>249.99</v>
      </c>
    </row>
    <row r="9299" spans="1:4" ht="25.5" x14ac:dyDescent="0.2">
      <c r="A9299" s="185">
        <v>39504</v>
      </c>
      <c r="B9299" s="186" t="s">
        <v>4756</v>
      </c>
      <c r="C9299" s="185" t="s">
        <v>6</v>
      </c>
      <c r="D9299" s="187">
        <v>177.27</v>
      </c>
    </row>
    <row r="9300" spans="1:4" ht="25.5" x14ac:dyDescent="0.2">
      <c r="A9300" s="188">
        <v>39503</v>
      </c>
      <c r="B9300" s="189" t="s">
        <v>4757</v>
      </c>
      <c r="C9300" s="188" t="s">
        <v>6</v>
      </c>
      <c r="D9300" s="190">
        <v>271.58999999999997</v>
      </c>
    </row>
    <row r="9301" spans="1:4" ht="25.5" x14ac:dyDescent="0.2">
      <c r="A9301" s="185">
        <v>39505</v>
      </c>
      <c r="B9301" s="186" t="s">
        <v>4758</v>
      </c>
      <c r="C9301" s="185" t="s">
        <v>6</v>
      </c>
      <c r="D9301" s="187">
        <v>193.18</v>
      </c>
    </row>
    <row r="9302" spans="1:4" x14ac:dyDescent="0.2">
      <c r="A9302" s="188">
        <v>25969</v>
      </c>
      <c r="B9302" s="189" t="s">
        <v>4759</v>
      </c>
      <c r="C9302" s="188" t="s">
        <v>6</v>
      </c>
      <c r="D9302" s="190">
        <v>211.48</v>
      </c>
    </row>
    <row r="9303" spans="1:4" ht="25.5" x14ac:dyDescent="0.2">
      <c r="A9303" s="185">
        <v>4944</v>
      </c>
      <c r="B9303" s="186" t="s">
        <v>4760</v>
      </c>
      <c r="C9303" s="185" t="s">
        <v>11314</v>
      </c>
      <c r="D9303" s="187">
        <v>458.21</v>
      </c>
    </row>
    <row r="9304" spans="1:4" x14ac:dyDescent="0.2">
      <c r="A9304" s="188">
        <v>4969</v>
      </c>
      <c r="B9304" s="189" t="s">
        <v>4761</v>
      </c>
      <c r="C9304" s="188" t="s">
        <v>11314</v>
      </c>
      <c r="D9304" s="190">
        <v>253.24</v>
      </c>
    </row>
    <row r="9305" spans="1:4" x14ac:dyDescent="0.2">
      <c r="A9305" s="185">
        <v>5002</v>
      </c>
      <c r="B9305" s="186" t="s">
        <v>4762</v>
      </c>
      <c r="C9305" s="185" t="s">
        <v>11314</v>
      </c>
      <c r="D9305" s="187">
        <v>256.17</v>
      </c>
    </row>
    <row r="9306" spans="1:4" ht="25.5" x14ac:dyDescent="0.2">
      <c r="A9306" s="188">
        <v>5028</v>
      </c>
      <c r="B9306" s="189" t="s">
        <v>17061</v>
      </c>
      <c r="C9306" s="188" t="s">
        <v>11314</v>
      </c>
      <c r="D9306" s="190">
        <v>326.97000000000003</v>
      </c>
    </row>
    <row r="9307" spans="1:4" ht="25.5" x14ac:dyDescent="0.2">
      <c r="A9307" s="185">
        <v>4998</v>
      </c>
      <c r="B9307" s="186" t="s">
        <v>4763</v>
      </c>
      <c r="C9307" s="185" t="s">
        <v>11314</v>
      </c>
      <c r="D9307" s="187">
        <v>260.52</v>
      </c>
    </row>
    <row r="9308" spans="1:4" x14ac:dyDescent="0.2">
      <c r="A9308" s="188">
        <v>21102</v>
      </c>
      <c r="B9308" s="189" t="s">
        <v>4764</v>
      </c>
      <c r="C9308" s="188" t="s">
        <v>6</v>
      </c>
      <c r="D9308" s="190">
        <v>19</v>
      </c>
    </row>
    <row r="9309" spans="1:4" x14ac:dyDescent="0.2">
      <c r="A9309" s="185">
        <v>21101</v>
      </c>
      <c r="B9309" s="186" t="s">
        <v>4765</v>
      </c>
      <c r="C9309" s="185" t="s">
        <v>6</v>
      </c>
      <c r="D9309" s="187">
        <v>12.2</v>
      </c>
    </row>
    <row r="9310" spans="1:4" ht="25.5" x14ac:dyDescent="0.2">
      <c r="A9310" s="188">
        <v>34713</v>
      </c>
      <c r="B9310" s="189" t="s">
        <v>4766</v>
      </c>
      <c r="C9310" s="188" t="s">
        <v>11314</v>
      </c>
      <c r="D9310" s="190">
        <v>137.28</v>
      </c>
    </row>
    <row r="9311" spans="1:4" ht="38.25" x14ac:dyDescent="0.2">
      <c r="A9311" s="185">
        <v>4947</v>
      </c>
      <c r="B9311" s="186" t="s">
        <v>4767</v>
      </c>
      <c r="C9311" s="185" t="s">
        <v>11314</v>
      </c>
      <c r="D9311" s="187">
        <v>329.22</v>
      </c>
    </row>
    <row r="9312" spans="1:4" ht="25.5" x14ac:dyDescent="0.2">
      <c r="A9312" s="188">
        <v>37563</v>
      </c>
      <c r="B9312" s="189" t="s">
        <v>4768</v>
      </c>
      <c r="C9312" s="188" t="s">
        <v>11314</v>
      </c>
      <c r="D9312" s="190">
        <v>347.09</v>
      </c>
    </row>
    <row r="9313" spans="1:4" ht="25.5" x14ac:dyDescent="0.2">
      <c r="A9313" s="185">
        <v>4948</v>
      </c>
      <c r="B9313" s="186" t="s">
        <v>4769</v>
      </c>
      <c r="C9313" s="185" t="s">
        <v>11314</v>
      </c>
      <c r="D9313" s="187">
        <v>315</v>
      </c>
    </row>
    <row r="9314" spans="1:4" ht="38.25" x14ac:dyDescent="0.2">
      <c r="A9314" s="188">
        <v>37561</v>
      </c>
      <c r="B9314" s="189" t="s">
        <v>4770</v>
      </c>
      <c r="C9314" s="188" t="s">
        <v>11314</v>
      </c>
      <c r="D9314" s="190">
        <v>504.22</v>
      </c>
    </row>
    <row r="9315" spans="1:4" ht="25.5" x14ac:dyDescent="0.2">
      <c r="A9315" s="185">
        <v>37562</v>
      </c>
      <c r="B9315" s="186" t="s">
        <v>4771</v>
      </c>
      <c r="C9315" s="185" t="s">
        <v>11314</v>
      </c>
      <c r="D9315" s="187">
        <v>323.39999999999998</v>
      </c>
    </row>
    <row r="9316" spans="1:4" ht="25.5" x14ac:dyDescent="0.2">
      <c r="A9316" s="188">
        <v>37585</v>
      </c>
      <c r="B9316" s="189" t="s">
        <v>4772</v>
      </c>
      <c r="C9316" s="188" t="s">
        <v>6</v>
      </c>
      <c r="D9316" s="190">
        <v>243.53</v>
      </c>
    </row>
    <row r="9317" spans="1:4" ht="25.5" x14ac:dyDescent="0.2">
      <c r="A9317" s="185">
        <v>14164</v>
      </c>
      <c r="B9317" s="186" t="s">
        <v>4773</v>
      </c>
      <c r="C9317" s="185" t="s">
        <v>6</v>
      </c>
      <c r="D9317" s="187">
        <v>1181.6199999999999</v>
      </c>
    </row>
    <row r="9318" spans="1:4" ht="25.5" x14ac:dyDescent="0.2">
      <c r="A9318" s="188">
        <v>14163</v>
      </c>
      <c r="B9318" s="189" t="s">
        <v>4774</v>
      </c>
      <c r="C9318" s="188" t="s">
        <v>6</v>
      </c>
      <c r="D9318" s="190">
        <v>1342.99</v>
      </c>
    </row>
    <row r="9319" spans="1:4" ht="25.5" x14ac:dyDescent="0.2">
      <c r="A9319" s="185">
        <v>5051</v>
      </c>
      <c r="B9319" s="186" t="s">
        <v>17062</v>
      </c>
      <c r="C9319" s="185" t="s">
        <v>6</v>
      </c>
      <c r="D9319" s="187">
        <v>1142.19</v>
      </c>
    </row>
    <row r="9320" spans="1:4" ht="25.5" x14ac:dyDescent="0.2">
      <c r="A9320" s="188">
        <v>14162</v>
      </c>
      <c r="B9320" s="189" t="s">
        <v>17063</v>
      </c>
      <c r="C9320" s="188" t="s">
        <v>6</v>
      </c>
      <c r="D9320" s="190">
        <v>1140.53</v>
      </c>
    </row>
    <row r="9321" spans="1:4" ht="25.5" x14ac:dyDescent="0.2">
      <c r="A9321" s="185">
        <v>5052</v>
      </c>
      <c r="B9321" s="186" t="s">
        <v>4775</v>
      </c>
      <c r="C9321" s="185" t="s">
        <v>6</v>
      </c>
      <c r="D9321" s="187">
        <v>851</v>
      </c>
    </row>
    <row r="9322" spans="1:4" ht="25.5" x14ac:dyDescent="0.2">
      <c r="A9322" s="188">
        <v>14166</v>
      </c>
      <c r="B9322" s="189" t="s">
        <v>4776</v>
      </c>
      <c r="C9322" s="188" t="s">
        <v>6</v>
      </c>
      <c r="D9322" s="190">
        <v>861.8</v>
      </c>
    </row>
    <row r="9323" spans="1:4" ht="25.5" x14ac:dyDescent="0.2">
      <c r="A9323" s="185">
        <v>14165</v>
      </c>
      <c r="B9323" s="186" t="s">
        <v>4777</v>
      </c>
      <c r="C9323" s="185" t="s">
        <v>6</v>
      </c>
      <c r="D9323" s="187">
        <v>1193.9100000000001</v>
      </c>
    </row>
    <row r="9324" spans="1:4" ht="25.5" x14ac:dyDescent="0.2">
      <c r="A9324" s="188">
        <v>5050</v>
      </c>
      <c r="B9324" s="189" t="s">
        <v>4778</v>
      </c>
      <c r="C9324" s="188" t="s">
        <v>6</v>
      </c>
      <c r="D9324" s="190">
        <v>293.85000000000002</v>
      </c>
    </row>
    <row r="9325" spans="1:4" ht="25.5" x14ac:dyDescent="0.2">
      <c r="A9325" s="185">
        <v>12378</v>
      </c>
      <c r="B9325" s="186" t="s">
        <v>4779</v>
      </c>
      <c r="C9325" s="185" t="s">
        <v>6</v>
      </c>
      <c r="D9325" s="187">
        <v>698.46</v>
      </c>
    </row>
    <row r="9326" spans="1:4" x14ac:dyDescent="0.2">
      <c r="A9326" s="188">
        <v>5040</v>
      </c>
      <c r="B9326" s="189" t="s">
        <v>4780</v>
      </c>
      <c r="C9326" s="188" t="s">
        <v>6</v>
      </c>
      <c r="D9326" s="190">
        <v>167.73</v>
      </c>
    </row>
    <row r="9327" spans="1:4" x14ac:dyDescent="0.2">
      <c r="A9327" s="185">
        <v>5054</v>
      </c>
      <c r="B9327" s="186" t="s">
        <v>4781</v>
      </c>
      <c r="C9327" s="185" t="s">
        <v>6</v>
      </c>
      <c r="D9327" s="187">
        <v>244.68</v>
      </c>
    </row>
    <row r="9328" spans="1:4" x14ac:dyDescent="0.2">
      <c r="A9328" s="188">
        <v>12366</v>
      </c>
      <c r="B9328" s="189" t="s">
        <v>4782</v>
      </c>
      <c r="C9328" s="188" t="s">
        <v>6</v>
      </c>
      <c r="D9328" s="190">
        <v>435.62</v>
      </c>
    </row>
    <row r="9329" spans="1:4" x14ac:dyDescent="0.2">
      <c r="A9329" s="185">
        <v>5045</v>
      </c>
      <c r="B9329" s="186" t="s">
        <v>4783</v>
      </c>
      <c r="C9329" s="185" t="s">
        <v>6</v>
      </c>
      <c r="D9329" s="187">
        <v>606.62</v>
      </c>
    </row>
    <row r="9330" spans="1:4" x14ac:dyDescent="0.2">
      <c r="A9330" s="188">
        <v>12367</v>
      </c>
      <c r="B9330" s="189" t="s">
        <v>4784</v>
      </c>
      <c r="C9330" s="188" t="s">
        <v>6</v>
      </c>
      <c r="D9330" s="190">
        <v>1857.16</v>
      </c>
    </row>
    <row r="9331" spans="1:4" x14ac:dyDescent="0.2">
      <c r="A9331" s="185">
        <v>12368</v>
      </c>
      <c r="B9331" s="186" t="s">
        <v>4785</v>
      </c>
      <c r="C9331" s="185" t="s">
        <v>6</v>
      </c>
      <c r="D9331" s="187">
        <v>3674.55</v>
      </c>
    </row>
    <row r="9332" spans="1:4" x14ac:dyDescent="0.2">
      <c r="A9332" s="188">
        <v>5042</v>
      </c>
      <c r="B9332" s="189" t="s">
        <v>4786</v>
      </c>
      <c r="C9332" s="188" t="s">
        <v>6</v>
      </c>
      <c r="D9332" s="190">
        <v>316.44</v>
      </c>
    </row>
    <row r="9333" spans="1:4" x14ac:dyDescent="0.2">
      <c r="A9333" s="185">
        <v>5044</v>
      </c>
      <c r="B9333" s="186" t="s">
        <v>4787</v>
      </c>
      <c r="C9333" s="185" t="s">
        <v>6</v>
      </c>
      <c r="D9333" s="187">
        <v>427.97</v>
      </c>
    </row>
    <row r="9334" spans="1:4" x14ac:dyDescent="0.2">
      <c r="A9334" s="188">
        <v>5055</v>
      </c>
      <c r="B9334" s="189" t="s">
        <v>4788</v>
      </c>
      <c r="C9334" s="188" t="s">
        <v>6</v>
      </c>
      <c r="D9334" s="190">
        <v>608.47</v>
      </c>
    </row>
    <row r="9335" spans="1:4" x14ac:dyDescent="0.2">
      <c r="A9335" s="185">
        <v>5041</v>
      </c>
      <c r="B9335" s="186" t="s">
        <v>4789</v>
      </c>
      <c r="C9335" s="185" t="s">
        <v>6</v>
      </c>
      <c r="D9335" s="187">
        <v>224.79</v>
      </c>
    </row>
    <row r="9336" spans="1:4" x14ac:dyDescent="0.2">
      <c r="A9336" s="188">
        <v>5043</v>
      </c>
      <c r="B9336" s="189" t="s">
        <v>4790</v>
      </c>
      <c r="C9336" s="188" t="s">
        <v>6</v>
      </c>
      <c r="D9336" s="190">
        <v>388.2</v>
      </c>
    </row>
    <row r="9337" spans="1:4" x14ac:dyDescent="0.2">
      <c r="A9337" s="185">
        <v>5053</v>
      </c>
      <c r="B9337" s="186" t="s">
        <v>4791</v>
      </c>
      <c r="C9337" s="185" t="s">
        <v>6</v>
      </c>
      <c r="D9337" s="187">
        <v>473.59</v>
      </c>
    </row>
    <row r="9338" spans="1:4" x14ac:dyDescent="0.2">
      <c r="A9338" s="188">
        <v>5035</v>
      </c>
      <c r="B9338" s="189" t="s">
        <v>4792</v>
      </c>
      <c r="C9338" s="188" t="s">
        <v>6</v>
      </c>
      <c r="D9338" s="190">
        <v>774.3</v>
      </c>
    </row>
    <row r="9339" spans="1:4" x14ac:dyDescent="0.2">
      <c r="A9339" s="185">
        <v>5036</v>
      </c>
      <c r="B9339" s="186" t="s">
        <v>4793</v>
      </c>
      <c r="C9339" s="185" t="s">
        <v>6</v>
      </c>
      <c r="D9339" s="187">
        <v>1292.57</v>
      </c>
    </row>
    <row r="9340" spans="1:4" x14ac:dyDescent="0.2">
      <c r="A9340" s="188">
        <v>5059</v>
      </c>
      <c r="B9340" s="189" t="s">
        <v>4794</v>
      </c>
      <c r="C9340" s="188" t="s">
        <v>6</v>
      </c>
      <c r="D9340" s="190">
        <v>605.58000000000004</v>
      </c>
    </row>
    <row r="9341" spans="1:4" x14ac:dyDescent="0.2">
      <c r="A9341" s="185">
        <v>5034</v>
      </c>
      <c r="B9341" s="186" t="s">
        <v>4795</v>
      </c>
      <c r="C9341" s="185" t="s">
        <v>6</v>
      </c>
      <c r="D9341" s="187">
        <v>835.64</v>
      </c>
    </row>
    <row r="9342" spans="1:4" x14ac:dyDescent="0.2">
      <c r="A9342" s="188">
        <v>5056</v>
      </c>
      <c r="B9342" s="189" t="s">
        <v>4796</v>
      </c>
      <c r="C9342" s="188" t="s">
        <v>6</v>
      </c>
      <c r="D9342" s="190">
        <v>649.30999999999995</v>
      </c>
    </row>
    <row r="9343" spans="1:4" x14ac:dyDescent="0.2">
      <c r="A9343" s="185">
        <v>5057</v>
      </c>
      <c r="B9343" s="186" t="s">
        <v>4797</v>
      </c>
      <c r="C9343" s="185" t="s">
        <v>6</v>
      </c>
      <c r="D9343" s="187">
        <v>520.74</v>
      </c>
    </row>
    <row r="9344" spans="1:4" x14ac:dyDescent="0.2">
      <c r="A9344" s="188">
        <v>5033</v>
      </c>
      <c r="B9344" s="189" t="s">
        <v>4798</v>
      </c>
      <c r="C9344" s="188" t="s">
        <v>6</v>
      </c>
      <c r="D9344" s="190">
        <v>432.3</v>
      </c>
    </row>
    <row r="9345" spans="1:4" x14ac:dyDescent="0.2">
      <c r="A9345" s="185">
        <v>5037</v>
      </c>
      <c r="B9345" s="186" t="s">
        <v>4799</v>
      </c>
      <c r="C9345" s="185" t="s">
        <v>6</v>
      </c>
      <c r="D9345" s="187">
        <v>219.32</v>
      </c>
    </row>
    <row r="9346" spans="1:4" x14ac:dyDescent="0.2">
      <c r="A9346" s="188">
        <v>5038</v>
      </c>
      <c r="B9346" s="189" t="s">
        <v>4800</v>
      </c>
      <c r="C9346" s="188" t="s">
        <v>6</v>
      </c>
      <c r="D9346" s="190">
        <v>352.32</v>
      </c>
    </row>
    <row r="9347" spans="1:4" x14ac:dyDescent="0.2">
      <c r="A9347" s="185">
        <v>12374</v>
      </c>
      <c r="B9347" s="186" t="s">
        <v>4801</v>
      </c>
      <c r="C9347" s="185" t="s">
        <v>6</v>
      </c>
      <c r="D9347" s="187">
        <v>216.15</v>
      </c>
    </row>
    <row r="9348" spans="1:4" x14ac:dyDescent="0.2">
      <c r="A9348" s="188">
        <v>12372</v>
      </c>
      <c r="B9348" s="189" t="s">
        <v>4802</v>
      </c>
      <c r="C9348" s="188" t="s">
        <v>6</v>
      </c>
      <c r="D9348" s="190">
        <v>464.29</v>
      </c>
    </row>
    <row r="9349" spans="1:4" x14ac:dyDescent="0.2">
      <c r="A9349" s="185">
        <v>13335</v>
      </c>
      <c r="B9349" s="186" t="s">
        <v>4803</v>
      </c>
      <c r="C9349" s="185" t="s">
        <v>6</v>
      </c>
      <c r="D9349" s="187">
        <v>279.60000000000002</v>
      </c>
    </row>
    <row r="9350" spans="1:4" x14ac:dyDescent="0.2">
      <c r="A9350" s="188">
        <v>13339</v>
      </c>
      <c r="B9350" s="189" t="s">
        <v>4804</v>
      </c>
      <c r="C9350" s="188" t="s">
        <v>6</v>
      </c>
      <c r="D9350" s="190">
        <v>690.21</v>
      </c>
    </row>
    <row r="9351" spans="1:4" x14ac:dyDescent="0.2">
      <c r="A9351" s="185">
        <v>12373</v>
      </c>
      <c r="B9351" s="186" t="s">
        <v>4805</v>
      </c>
      <c r="C9351" s="185" t="s">
        <v>6</v>
      </c>
      <c r="D9351" s="187">
        <v>722.8</v>
      </c>
    </row>
    <row r="9352" spans="1:4" x14ac:dyDescent="0.2">
      <c r="A9352" s="188">
        <v>34712</v>
      </c>
      <c r="B9352" s="189" t="s">
        <v>4806</v>
      </c>
      <c r="C9352" s="188" t="s">
        <v>6</v>
      </c>
      <c r="D9352" s="190">
        <v>527.4</v>
      </c>
    </row>
    <row r="9353" spans="1:4" x14ac:dyDescent="0.2">
      <c r="A9353" s="185">
        <v>34711</v>
      </c>
      <c r="B9353" s="186" t="s">
        <v>4807</v>
      </c>
      <c r="C9353" s="185" t="s">
        <v>6</v>
      </c>
      <c r="D9353" s="187">
        <v>691.68</v>
      </c>
    </row>
    <row r="9354" spans="1:4" x14ac:dyDescent="0.2">
      <c r="A9354" s="188">
        <v>34706</v>
      </c>
      <c r="B9354" s="189" t="s">
        <v>4808</v>
      </c>
      <c r="C9354" s="188" t="s">
        <v>6</v>
      </c>
      <c r="D9354" s="190">
        <v>1185.3599999999999</v>
      </c>
    </row>
    <row r="9355" spans="1:4" x14ac:dyDescent="0.2">
      <c r="A9355" s="185">
        <v>34703</v>
      </c>
      <c r="B9355" s="186" t="s">
        <v>4809</v>
      </c>
      <c r="C9355" s="185" t="s">
        <v>6</v>
      </c>
      <c r="D9355" s="187">
        <v>1988.58</v>
      </c>
    </row>
    <row r="9356" spans="1:4" x14ac:dyDescent="0.2">
      <c r="A9356" s="188">
        <v>12388</v>
      </c>
      <c r="B9356" s="189" t="s">
        <v>4810</v>
      </c>
      <c r="C9356" s="188" t="s">
        <v>6</v>
      </c>
      <c r="D9356" s="190">
        <v>173.93</v>
      </c>
    </row>
    <row r="9357" spans="1:4" x14ac:dyDescent="0.2">
      <c r="A9357" s="185">
        <v>34695</v>
      </c>
      <c r="B9357" s="186" t="s">
        <v>4811</v>
      </c>
      <c r="C9357" s="185" t="s">
        <v>6</v>
      </c>
      <c r="D9357" s="187">
        <v>497.14</v>
      </c>
    </row>
    <row r="9358" spans="1:4" x14ac:dyDescent="0.2">
      <c r="A9358" s="188">
        <v>34692</v>
      </c>
      <c r="B9358" s="189" t="s">
        <v>4812</v>
      </c>
      <c r="C9358" s="188" t="s">
        <v>6</v>
      </c>
      <c r="D9358" s="190">
        <v>1193.1400000000001</v>
      </c>
    </row>
    <row r="9359" spans="1:4" x14ac:dyDescent="0.2">
      <c r="A9359" s="185">
        <v>26028</v>
      </c>
      <c r="B9359" s="186" t="s">
        <v>4813</v>
      </c>
      <c r="C9359" s="185" t="s">
        <v>65</v>
      </c>
      <c r="D9359" s="187">
        <v>274.87</v>
      </c>
    </row>
    <row r="9360" spans="1:4" ht="25.5" x14ac:dyDescent="0.2">
      <c r="A9360" s="188">
        <v>11844</v>
      </c>
      <c r="B9360" s="189" t="s">
        <v>4814</v>
      </c>
      <c r="C9360" s="188" t="s">
        <v>21</v>
      </c>
      <c r="D9360" s="190">
        <v>20.83</v>
      </c>
    </row>
    <row r="9361" spans="1:4" ht="25.5" x14ac:dyDescent="0.2">
      <c r="A9361" s="185">
        <v>4465</v>
      </c>
      <c r="B9361" s="186" t="s">
        <v>4815</v>
      </c>
      <c r="C9361" s="185" t="s">
        <v>21</v>
      </c>
      <c r="D9361" s="187">
        <v>27.5</v>
      </c>
    </row>
    <row r="9362" spans="1:4" ht="25.5" x14ac:dyDescent="0.2">
      <c r="A9362" s="188">
        <v>35273</v>
      </c>
      <c r="B9362" s="189" t="s">
        <v>4816</v>
      </c>
      <c r="C9362" s="188" t="s">
        <v>21</v>
      </c>
      <c r="D9362" s="190">
        <v>30.38</v>
      </c>
    </row>
    <row r="9363" spans="1:4" ht="25.5" x14ac:dyDescent="0.2">
      <c r="A9363" s="185">
        <v>4470</v>
      </c>
      <c r="B9363" s="186" t="s">
        <v>4817</v>
      </c>
      <c r="C9363" s="185" t="s">
        <v>21</v>
      </c>
      <c r="D9363" s="187">
        <v>45.4</v>
      </c>
    </row>
    <row r="9364" spans="1:4" ht="25.5" x14ac:dyDescent="0.2">
      <c r="A9364" s="188">
        <v>20204</v>
      </c>
      <c r="B9364" s="189" t="s">
        <v>4818</v>
      </c>
      <c r="C9364" s="188" t="s">
        <v>21</v>
      </c>
      <c r="D9364" s="190">
        <v>29.42</v>
      </c>
    </row>
    <row r="9365" spans="1:4" ht="25.5" x14ac:dyDescent="0.2">
      <c r="A9365" s="185">
        <v>20208</v>
      </c>
      <c r="B9365" s="186" t="s">
        <v>4819</v>
      </c>
      <c r="C9365" s="185" t="s">
        <v>21</v>
      </c>
      <c r="D9365" s="187">
        <v>34.54</v>
      </c>
    </row>
    <row r="9366" spans="1:4" ht="25.5" x14ac:dyDescent="0.2">
      <c r="A9366" s="188">
        <v>4437</v>
      </c>
      <c r="B9366" s="189" t="s">
        <v>4820</v>
      </c>
      <c r="C9366" s="188" t="s">
        <v>21</v>
      </c>
      <c r="D9366" s="190">
        <v>32.880000000000003</v>
      </c>
    </row>
    <row r="9367" spans="1:4" ht="25.5" x14ac:dyDescent="0.2">
      <c r="A9367" s="185">
        <v>14580</v>
      </c>
      <c r="B9367" s="186" t="s">
        <v>4821</v>
      </c>
      <c r="C9367" s="185" t="s">
        <v>21</v>
      </c>
      <c r="D9367" s="187">
        <v>35.799999999999997</v>
      </c>
    </row>
    <row r="9368" spans="1:4" x14ac:dyDescent="0.2">
      <c r="A9368" s="188">
        <v>40304</v>
      </c>
      <c r="B9368" s="189" t="s">
        <v>4822</v>
      </c>
      <c r="C9368" s="188" t="s">
        <v>20</v>
      </c>
      <c r="D9368" s="190">
        <v>10.64</v>
      </c>
    </row>
    <row r="9369" spans="1:4" x14ac:dyDescent="0.2">
      <c r="A9369" s="185">
        <v>5065</v>
      </c>
      <c r="B9369" s="186" t="s">
        <v>4823</v>
      </c>
      <c r="C9369" s="185" t="s">
        <v>20</v>
      </c>
      <c r="D9369" s="187">
        <v>16.41</v>
      </c>
    </row>
    <row r="9370" spans="1:4" x14ac:dyDescent="0.2">
      <c r="A9370" s="188">
        <v>5072</v>
      </c>
      <c r="B9370" s="189" t="s">
        <v>4824</v>
      </c>
      <c r="C9370" s="188" t="s">
        <v>20</v>
      </c>
      <c r="D9370" s="190">
        <v>15.18</v>
      </c>
    </row>
    <row r="9371" spans="1:4" x14ac:dyDescent="0.2">
      <c r="A9371" s="185">
        <v>5066</v>
      </c>
      <c r="B9371" s="186" t="s">
        <v>4825</v>
      </c>
      <c r="C9371" s="185" t="s">
        <v>20</v>
      </c>
      <c r="D9371" s="187">
        <v>11.36</v>
      </c>
    </row>
    <row r="9372" spans="1:4" x14ac:dyDescent="0.2">
      <c r="A9372" s="188">
        <v>5063</v>
      </c>
      <c r="B9372" s="189" t="s">
        <v>4826</v>
      </c>
      <c r="C9372" s="188" t="s">
        <v>20</v>
      </c>
      <c r="D9372" s="190">
        <v>10.29</v>
      </c>
    </row>
    <row r="9373" spans="1:4" x14ac:dyDescent="0.2">
      <c r="A9373" s="185">
        <v>20247</v>
      </c>
      <c r="B9373" s="186" t="s">
        <v>4827</v>
      </c>
      <c r="C9373" s="185" t="s">
        <v>20</v>
      </c>
      <c r="D9373" s="187">
        <v>9.5500000000000007</v>
      </c>
    </row>
    <row r="9374" spans="1:4" x14ac:dyDescent="0.2">
      <c r="A9374" s="188">
        <v>5074</v>
      </c>
      <c r="B9374" s="189" t="s">
        <v>4828</v>
      </c>
      <c r="C9374" s="188" t="s">
        <v>20</v>
      </c>
      <c r="D9374" s="190">
        <v>9.66</v>
      </c>
    </row>
    <row r="9375" spans="1:4" x14ac:dyDescent="0.2">
      <c r="A9375" s="185">
        <v>5067</v>
      </c>
      <c r="B9375" s="186" t="s">
        <v>4829</v>
      </c>
      <c r="C9375" s="185" t="s">
        <v>20</v>
      </c>
      <c r="D9375" s="187">
        <v>9.19</v>
      </c>
    </row>
    <row r="9376" spans="1:4" x14ac:dyDescent="0.2">
      <c r="A9376" s="188">
        <v>5078</v>
      </c>
      <c r="B9376" s="189" t="s">
        <v>4830</v>
      </c>
      <c r="C9376" s="188" t="s">
        <v>20</v>
      </c>
      <c r="D9376" s="190">
        <v>9.09</v>
      </c>
    </row>
    <row r="9377" spans="1:4" x14ac:dyDescent="0.2">
      <c r="A9377" s="185">
        <v>5068</v>
      </c>
      <c r="B9377" s="186" t="s">
        <v>4831</v>
      </c>
      <c r="C9377" s="185" t="s">
        <v>20</v>
      </c>
      <c r="D9377" s="187">
        <v>8.6199999999999992</v>
      </c>
    </row>
    <row r="9378" spans="1:4" x14ac:dyDescent="0.2">
      <c r="A9378" s="188">
        <v>5073</v>
      </c>
      <c r="B9378" s="189" t="s">
        <v>4832</v>
      </c>
      <c r="C9378" s="188" t="s">
        <v>20</v>
      </c>
      <c r="D9378" s="190">
        <v>8.7899999999999991</v>
      </c>
    </row>
    <row r="9379" spans="1:4" x14ac:dyDescent="0.2">
      <c r="A9379" s="185">
        <v>5069</v>
      </c>
      <c r="B9379" s="186" t="s">
        <v>4833</v>
      </c>
      <c r="C9379" s="185" t="s">
        <v>20</v>
      </c>
      <c r="D9379" s="187">
        <v>8.7899999999999991</v>
      </c>
    </row>
    <row r="9380" spans="1:4" x14ac:dyDescent="0.2">
      <c r="A9380" s="188">
        <v>5070</v>
      </c>
      <c r="B9380" s="189" t="s">
        <v>4834</v>
      </c>
      <c r="C9380" s="188" t="s">
        <v>20</v>
      </c>
      <c r="D9380" s="190">
        <v>8.89</v>
      </c>
    </row>
    <row r="9381" spans="1:4" x14ac:dyDescent="0.2">
      <c r="A9381" s="185">
        <v>5071</v>
      </c>
      <c r="B9381" s="186" t="s">
        <v>4835</v>
      </c>
      <c r="C9381" s="185" t="s">
        <v>20</v>
      </c>
      <c r="D9381" s="187">
        <v>8.6199999999999992</v>
      </c>
    </row>
    <row r="9382" spans="1:4" x14ac:dyDescent="0.2">
      <c r="A9382" s="188">
        <v>5061</v>
      </c>
      <c r="B9382" s="189" t="s">
        <v>4836</v>
      </c>
      <c r="C9382" s="188" t="s">
        <v>20</v>
      </c>
      <c r="D9382" s="190">
        <v>8.48</v>
      </c>
    </row>
    <row r="9383" spans="1:4" x14ac:dyDescent="0.2">
      <c r="A9383" s="185">
        <v>5075</v>
      </c>
      <c r="B9383" s="186" t="s">
        <v>4837</v>
      </c>
      <c r="C9383" s="185" t="s">
        <v>20</v>
      </c>
      <c r="D9383" s="187">
        <v>8.6199999999999992</v>
      </c>
    </row>
    <row r="9384" spans="1:4" x14ac:dyDescent="0.2">
      <c r="A9384" s="188">
        <v>39027</v>
      </c>
      <c r="B9384" s="189" t="s">
        <v>4838</v>
      </c>
      <c r="C9384" s="188" t="s">
        <v>20</v>
      </c>
      <c r="D9384" s="190">
        <v>8.61</v>
      </c>
    </row>
    <row r="9385" spans="1:4" x14ac:dyDescent="0.2">
      <c r="A9385" s="185">
        <v>5062</v>
      </c>
      <c r="B9385" s="186" t="s">
        <v>4839</v>
      </c>
      <c r="C9385" s="185" t="s">
        <v>20</v>
      </c>
      <c r="D9385" s="187">
        <v>8.74</v>
      </c>
    </row>
    <row r="9386" spans="1:4" x14ac:dyDescent="0.2">
      <c r="A9386" s="188">
        <v>40568</v>
      </c>
      <c r="B9386" s="189" t="s">
        <v>4840</v>
      </c>
      <c r="C9386" s="188" t="s">
        <v>20</v>
      </c>
      <c r="D9386" s="190">
        <v>8.69</v>
      </c>
    </row>
    <row r="9387" spans="1:4" x14ac:dyDescent="0.2">
      <c r="A9387" s="185">
        <v>39026</v>
      </c>
      <c r="B9387" s="186" t="s">
        <v>4841</v>
      </c>
      <c r="C9387" s="185" t="s">
        <v>20</v>
      </c>
      <c r="D9387" s="187">
        <v>9.6999999999999993</v>
      </c>
    </row>
    <row r="9388" spans="1:4" ht="25.5" x14ac:dyDescent="0.2">
      <c r="A9388" s="188">
        <v>11572</v>
      </c>
      <c r="B9388" s="189" t="s">
        <v>4842</v>
      </c>
      <c r="C9388" s="188" t="s">
        <v>6</v>
      </c>
      <c r="D9388" s="190">
        <v>13.78</v>
      </c>
    </row>
    <row r="9389" spans="1:4" x14ac:dyDescent="0.2">
      <c r="A9389" s="185">
        <v>38959</v>
      </c>
      <c r="B9389" s="186" t="s">
        <v>4843</v>
      </c>
      <c r="C9389" s="185" t="s">
        <v>6</v>
      </c>
      <c r="D9389" s="187">
        <v>438.02</v>
      </c>
    </row>
    <row r="9390" spans="1:4" x14ac:dyDescent="0.2">
      <c r="A9390" s="188">
        <v>11149</v>
      </c>
      <c r="B9390" s="189" t="s">
        <v>115</v>
      </c>
      <c r="C9390" s="188" t="s">
        <v>87</v>
      </c>
      <c r="D9390" s="190">
        <v>131.85</v>
      </c>
    </row>
    <row r="9391" spans="1:4" ht="25.5" x14ac:dyDescent="0.2">
      <c r="A9391" s="185">
        <v>511</v>
      </c>
      <c r="B9391" s="186" t="s">
        <v>4844</v>
      </c>
      <c r="C9391" s="185" t="s">
        <v>10</v>
      </c>
      <c r="D9391" s="187">
        <v>11.29</v>
      </c>
    </row>
    <row r="9392" spans="1:4" x14ac:dyDescent="0.2">
      <c r="A9392" s="188">
        <v>11174</v>
      </c>
      <c r="B9392" s="189" t="s">
        <v>4845</v>
      </c>
      <c r="C9392" s="188" t="s">
        <v>1339</v>
      </c>
      <c r="D9392" s="190">
        <v>374.35</v>
      </c>
    </row>
    <row r="9393" spans="1:4" ht="25.5" x14ac:dyDescent="0.2">
      <c r="A9393" s="185">
        <v>37540</v>
      </c>
      <c r="B9393" s="186" t="s">
        <v>17064</v>
      </c>
      <c r="C9393" s="185" t="s">
        <v>6</v>
      </c>
      <c r="D9393" s="187">
        <v>50900.21</v>
      </c>
    </row>
    <row r="9394" spans="1:4" ht="25.5" x14ac:dyDescent="0.2">
      <c r="A9394" s="188">
        <v>37548</v>
      </c>
      <c r="B9394" s="189" t="s">
        <v>17065</v>
      </c>
      <c r="C9394" s="188" t="s">
        <v>6</v>
      </c>
      <c r="D9394" s="190">
        <v>67467.97</v>
      </c>
    </row>
    <row r="9395" spans="1:4" ht="38.25" x14ac:dyDescent="0.2">
      <c r="A9395" s="185">
        <v>39828</v>
      </c>
      <c r="B9395" s="186" t="s">
        <v>4846</v>
      </c>
      <c r="C9395" s="185" t="s">
        <v>6</v>
      </c>
      <c r="D9395" s="187">
        <v>404.74</v>
      </c>
    </row>
    <row r="9396" spans="1:4" ht="38.25" x14ac:dyDescent="0.2">
      <c r="A9396" s="188">
        <v>12273</v>
      </c>
      <c r="B9396" s="189" t="s">
        <v>4847</v>
      </c>
      <c r="C9396" s="188" t="s">
        <v>6</v>
      </c>
      <c r="D9396" s="190">
        <v>41.74</v>
      </c>
    </row>
    <row r="9397" spans="1:4" x14ac:dyDescent="0.2">
      <c r="A9397" s="185">
        <v>38392</v>
      </c>
      <c r="B9397" s="186" t="s">
        <v>4848</v>
      </c>
      <c r="C9397" s="185" t="s">
        <v>6</v>
      </c>
      <c r="D9397" s="187">
        <v>37.380000000000003</v>
      </c>
    </row>
    <row r="9398" spans="1:4" x14ac:dyDescent="0.2">
      <c r="A9398" s="188">
        <v>11735</v>
      </c>
      <c r="B9398" s="189" t="s">
        <v>4849</v>
      </c>
      <c r="C9398" s="188" t="s">
        <v>6</v>
      </c>
      <c r="D9398" s="190">
        <v>2.93</v>
      </c>
    </row>
    <row r="9399" spans="1:4" x14ac:dyDescent="0.2">
      <c r="A9399" s="185">
        <v>11733</v>
      </c>
      <c r="B9399" s="186" t="s">
        <v>4850</v>
      </c>
      <c r="C9399" s="185" t="s">
        <v>6</v>
      </c>
      <c r="D9399" s="187">
        <v>1.43</v>
      </c>
    </row>
    <row r="9400" spans="1:4" x14ac:dyDescent="0.2">
      <c r="A9400" s="188">
        <v>11734</v>
      </c>
      <c r="B9400" s="189" t="s">
        <v>4851</v>
      </c>
      <c r="C9400" s="188" t="s">
        <v>6</v>
      </c>
      <c r="D9400" s="190">
        <v>2.21</v>
      </c>
    </row>
    <row r="9401" spans="1:4" x14ac:dyDescent="0.2">
      <c r="A9401" s="185">
        <v>11737</v>
      </c>
      <c r="B9401" s="186" t="s">
        <v>4852</v>
      </c>
      <c r="C9401" s="185" t="s">
        <v>6</v>
      </c>
      <c r="D9401" s="187">
        <v>3.91</v>
      </c>
    </row>
    <row r="9402" spans="1:4" x14ac:dyDescent="0.2">
      <c r="A9402" s="188">
        <v>11738</v>
      </c>
      <c r="B9402" s="189" t="s">
        <v>4853</v>
      </c>
      <c r="C9402" s="188" t="s">
        <v>6</v>
      </c>
      <c r="D9402" s="190">
        <v>6.36</v>
      </c>
    </row>
    <row r="9403" spans="1:4" ht="25.5" x14ac:dyDescent="0.2">
      <c r="A9403" s="185">
        <v>36143</v>
      </c>
      <c r="B9403" s="186" t="s">
        <v>4854</v>
      </c>
      <c r="C9403" s="185" t="s">
        <v>6</v>
      </c>
      <c r="D9403" s="187">
        <v>19.47</v>
      </c>
    </row>
    <row r="9404" spans="1:4" ht="25.5" x14ac:dyDescent="0.2">
      <c r="A9404" s="188">
        <v>36142</v>
      </c>
      <c r="B9404" s="189" t="s">
        <v>4855</v>
      </c>
      <c r="C9404" s="188" t="s">
        <v>6</v>
      </c>
      <c r="D9404" s="190">
        <v>1.42</v>
      </c>
    </row>
    <row r="9405" spans="1:4" x14ac:dyDescent="0.2">
      <c r="A9405" s="185">
        <v>36146</v>
      </c>
      <c r="B9405" s="186" t="s">
        <v>4856</v>
      </c>
      <c r="C9405" s="185" t="s">
        <v>6</v>
      </c>
      <c r="D9405" s="187">
        <v>161.5</v>
      </c>
    </row>
    <row r="9406" spans="1:4" ht="25.5" x14ac:dyDescent="0.2">
      <c r="A9406" s="188">
        <v>39015</v>
      </c>
      <c r="B9406" s="189" t="s">
        <v>17066</v>
      </c>
      <c r="C9406" s="188" t="s">
        <v>6</v>
      </c>
      <c r="D9406" s="190">
        <v>0.38</v>
      </c>
    </row>
    <row r="9407" spans="1:4" x14ac:dyDescent="0.2">
      <c r="A9407" s="185">
        <v>38377</v>
      </c>
      <c r="B9407" s="186" t="s">
        <v>4857</v>
      </c>
      <c r="C9407" s="185" t="s">
        <v>6</v>
      </c>
      <c r="D9407" s="187">
        <v>20.309999999999999</v>
      </c>
    </row>
    <row r="9408" spans="1:4" x14ac:dyDescent="0.2">
      <c r="A9408" s="188">
        <v>38376</v>
      </c>
      <c r="B9408" s="189" t="s">
        <v>4858</v>
      </c>
      <c r="C9408" s="188" t="s">
        <v>6</v>
      </c>
      <c r="D9408" s="190">
        <v>23.15</v>
      </c>
    </row>
    <row r="9409" spans="1:4" x14ac:dyDescent="0.2">
      <c r="A9409" s="185">
        <v>38116</v>
      </c>
      <c r="B9409" s="186" t="s">
        <v>4859</v>
      </c>
      <c r="C9409" s="185" t="s">
        <v>6</v>
      </c>
      <c r="D9409" s="187">
        <v>4.4000000000000004</v>
      </c>
    </row>
    <row r="9410" spans="1:4" ht="25.5" x14ac:dyDescent="0.2">
      <c r="A9410" s="188">
        <v>38066</v>
      </c>
      <c r="B9410" s="189" t="s">
        <v>4860</v>
      </c>
      <c r="C9410" s="188" t="s">
        <v>6</v>
      </c>
      <c r="D9410" s="190">
        <v>7.27</v>
      </c>
    </row>
    <row r="9411" spans="1:4" x14ac:dyDescent="0.2">
      <c r="A9411" s="185">
        <v>38117</v>
      </c>
      <c r="B9411" s="186" t="s">
        <v>4861</v>
      </c>
      <c r="C9411" s="185" t="s">
        <v>6</v>
      </c>
      <c r="D9411" s="187">
        <v>7.5</v>
      </c>
    </row>
    <row r="9412" spans="1:4" ht="25.5" x14ac:dyDescent="0.2">
      <c r="A9412" s="188">
        <v>38067</v>
      </c>
      <c r="B9412" s="189" t="s">
        <v>4862</v>
      </c>
      <c r="C9412" s="188" t="s">
        <v>6</v>
      </c>
      <c r="D9412" s="190">
        <v>10.23</v>
      </c>
    </row>
    <row r="9413" spans="1:4" ht="38.25" x14ac:dyDescent="0.2">
      <c r="A9413" s="185">
        <v>5080</v>
      </c>
      <c r="B9413" s="186" t="s">
        <v>4864</v>
      </c>
      <c r="C9413" s="185" t="s">
        <v>6</v>
      </c>
      <c r="D9413" s="187">
        <v>9.77</v>
      </c>
    </row>
    <row r="9414" spans="1:4" ht="38.25" x14ac:dyDescent="0.2">
      <c r="A9414" s="188">
        <v>11522</v>
      </c>
      <c r="B9414" s="189" t="s">
        <v>4865</v>
      </c>
      <c r="C9414" s="188" t="s">
        <v>6</v>
      </c>
      <c r="D9414" s="190">
        <v>12.21</v>
      </c>
    </row>
    <row r="9415" spans="1:4" ht="38.25" x14ac:dyDescent="0.2">
      <c r="A9415" s="185">
        <v>11523</v>
      </c>
      <c r="B9415" s="186" t="s">
        <v>4866</v>
      </c>
      <c r="C9415" s="185" t="s">
        <v>6</v>
      </c>
      <c r="D9415" s="187">
        <v>11.43</v>
      </c>
    </row>
    <row r="9416" spans="1:4" ht="25.5" x14ac:dyDescent="0.2">
      <c r="A9416" s="188">
        <v>11524</v>
      </c>
      <c r="B9416" s="189" t="s">
        <v>4867</v>
      </c>
      <c r="C9416" s="188" t="s">
        <v>6</v>
      </c>
      <c r="D9416" s="190">
        <v>23.54</v>
      </c>
    </row>
    <row r="9417" spans="1:4" ht="25.5" x14ac:dyDescent="0.2">
      <c r="A9417" s="185">
        <v>38168</v>
      </c>
      <c r="B9417" s="186" t="s">
        <v>4868</v>
      </c>
      <c r="C9417" s="185" t="s">
        <v>6</v>
      </c>
      <c r="D9417" s="187">
        <v>113.61</v>
      </c>
    </row>
    <row r="9418" spans="1:4" ht="25.5" x14ac:dyDescent="0.2">
      <c r="A9418" s="188">
        <v>13393</v>
      </c>
      <c r="B9418" s="189" t="s">
        <v>4869</v>
      </c>
      <c r="C9418" s="188" t="s">
        <v>6</v>
      </c>
      <c r="D9418" s="190">
        <v>165.49</v>
      </c>
    </row>
    <row r="9419" spans="1:4" ht="25.5" x14ac:dyDescent="0.2">
      <c r="A9419" s="185">
        <v>13395</v>
      </c>
      <c r="B9419" s="186" t="s">
        <v>4870</v>
      </c>
      <c r="C9419" s="185" t="s">
        <v>6</v>
      </c>
      <c r="D9419" s="187">
        <v>198.44</v>
      </c>
    </row>
    <row r="9420" spans="1:4" ht="25.5" x14ac:dyDescent="0.2">
      <c r="A9420" s="188">
        <v>12039</v>
      </c>
      <c r="B9420" s="189" t="s">
        <v>4871</v>
      </c>
      <c r="C9420" s="188" t="s">
        <v>6</v>
      </c>
      <c r="D9420" s="190">
        <v>265.52999999999997</v>
      </c>
    </row>
    <row r="9421" spans="1:4" ht="25.5" x14ac:dyDescent="0.2">
      <c r="A9421" s="185">
        <v>13396</v>
      </c>
      <c r="B9421" s="186" t="s">
        <v>4872</v>
      </c>
      <c r="C9421" s="185" t="s">
        <v>6</v>
      </c>
      <c r="D9421" s="187">
        <v>424.7</v>
      </c>
    </row>
    <row r="9422" spans="1:4" ht="25.5" x14ac:dyDescent="0.2">
      <c r="A9422" s="188">
        <v>13397</v>
      </c>
      <c r="B9422" s="189" t="s">
        <v>4873</v>
      </c>
      <c r="C9422" s="188" t="s">
        <v>6</v>
      </c>
      <c r="D9422" s="190">
        <v>429.26</v>
      </c>
    </row>
    <row r="9423" spans="1:4" ht="25.5" x14ac:dyDescent="0.2">
      <c r="A9423" s="185">
        <v>12041</v>
      </c>
      <c r="B9423" s="186" t="s">
        <v>4874</v>
      </c>
      <c r="C9423" s="185" t="s">
        <v>6</v>
      </c>
      <c r="D9423" s="187">
        <v>580.91999999999996</v>
      </c>
    </row>
    <row r="9424" spans="1:4" ht="25.5" x14ac:dyDescent="0.2">
      <c r="A9424" s="188">
        <v>12043</v>
      </c>
      <c r="B9424" s="189" t="s">
        <v>4875</v>
      </c>
      <c r="C9424" s="188" t="s">
        <v>6</v>
      </c>
      <c r="D9424" s="190">
        <v>669.85</v>
      </c>
    </row>
    <row r="9425" spans="1:4" ht="25.5" x14ac:dyDescent="0.2">
      <c r="A9425" s="185">
        <v>39762</v>
      </c>
      <c r="B9425" s="186" t="s">
        <v>4876</v>
      </c>
      <c r="C9425" s="185" t="s">
        <v>6</v>
      </c>
      <c r="D9425" s="187">
        <v>452.56</v>
      </c>
    </row>
    <row r="9426" spans="1:4" ht="25.5" x14ac:dyDescent="0.2">
      <c r="A9426" s="188">
        <v>12042</v>
      </c>
      <c r="B9426" s="189" t="s">
        <v>4877</v>
      </c>
      <c r="C9426" s="188" t="s">
        <v>6</v>
      </c>
      <c r="D9426" s="190">
        <v>452.67</v>
      </c>
    </row>
    <row r="9427" spans="1:4" ht="25.5" x14ac:dyDescent="0.2">
      <c r="A9427" s="185">
        <v>39763</v>
      </c>
      <c r="B9427" s="186" t="s">
        <v>4878</v>
      </c>
      <c r="C9427" s="185" t="s">
        <v>6</v>
      </c>
      <c r="D9427" s="187">
        <v>683</v>
      </c>
    </row>
    <row r="9428" spans="1:4" ht="25.5" x14ac:dyDescent="0.2">
      <c r="A9428" s="188">
        <v>39756</v>
      </c>
      <c r="B9428" s="189" t="s">
        <v>4879</v>
      </c>
      <c r="C9428" s="188" t="s">
        <v>6</v>
      </c>
      <c r="D9428" s="190">
        <v>207.07</v>
      </c>
    </row>
    <row r="9429" spans="1:4" ht="25.5" x14ac:dyDescent="0.2">
      <c r="A9429" s="185">
        <v>12038</v>
      </c>
      <c r="B9429" s="186" t="s">
        <v>4880</v>
      </c>
      <c r="C9429" s="185" t="s">
        <v>6</v>
      </c>
      <c r="D9429" s="187">
        <v>231.18</v>
      </c>
    </row>
    <row r="9430" spans="1:4" ht="25.5" x14ac:dyDescent="0.2">
      <c r="A9430" s="188">
        <v>12040</v>
      </c>
      <c r="B9430" s="189" t="s">
        <v>4881</v>
      </c>
      <c r="C9430" s="188" t="s">
        <v>6</v>
      </c>
      <c r="D9430" s="190">
        <v>295.38</v>
      </c>
    </row>
    <row r="9431" spans="1:4" ht="25.5" x14ac:dyDescent="0.2">
      <c r="A9431" s="185">
        <v>39757</v>
      </c>
      <c r="B9431" s="186" t="s">
        <v>4882</v>
      </c>
      <c r="C9431" s="185" t="s">
        <v>6</v>
      </c>
      <c r="D9431" s="187">
        <v>315.85000000000002</v>
      </c>
    </row>
    <row r="9432" spans="1:4" ht="25.5" x14ac:dyDescent="0.2">
      <c r="A9432" s="188">
        <v>39758</v>
      </c>
      <c r="B9432" s="189" t="s">
        <v>4883</v>
      </c>
      <c r="C9432" s="188" t="s">
        <v>6</v>
      </c>
      <c r="D9432" s="190">
        <v>409.98</v>
      </c>
    </row>
    <row r="9433" spans="1:4" ht="25.5" x14ac:dyDescent="0.2">
      <c r="A9433" s="185">
        <v>39759</v>
      </c>
      <c r="B9433" s="186" t="s">
        <v>4884</v>
      </c>
      <c r="C9433" s="185" t="s">
        <v>6</v>
      </c>
      <c r="D9433" s="187">
        <v>560.16</v>
      </c>
    </row>
    <row r="9434" spans="1:4" ht="25.5" x14ac:dyDescent="0.2">
      <c r="A9434" s="188">
        <v>39760</v>
      </c>
      <c r="B9434" s="189" t="s">
        <v>4885</v>
      </c>
      <c r="C9434" s="188" t="s">
        <v>6</v>
      </c>
      <c r="D9434" s="190">
        <v>562.73</v>
      </c>
    </row>
    <row r="9435" spans="1:4" ht="25.5" x14ac:dyDescent="0.2">
      <c r="A9435" s="185">
        <v>39761</v>
      </c>
      <c r="B9435" s="186" t="s">
        <v>4886</v>
      </c>
      <c r="C9435" s="185" t="s">
        <v>6</v>
      </c>
      <c r="D9435" s="187">
        <v>720.21</v>
      </c>
    </row>
    <row r="9436" spans="1:4" ht="25.5" x14ac:dyDescent="0.2">
      <c r="A9436" s="188">
        <v>39765</v>
      </c>
      <c r="B9436" s="189" t="s">
        <v>4887</v>
      </c>
      <c r="C9436" s="188" t="s">
        <v>6</v>
      </c>
      <c r="D9436" s="190">
        <v>31.97</v>
      </c>
    </row>
    <row r="9437" spans="1:4" ht="25.5" x14ac:dyDescent="0.2">
      <c r="A9437" s="185">
        <v>13399</v>
      </c>
      <c r="B9437" s="186" t="s">
        <v>4888</v>
      </c>
      <c r="C9437" s="185" t="s">
        <v>6</v>
      </c>
      <c r="D9437" s="187">
        <v>18.18</v>
      </c>
    </row>
    <row r="9438" spans="1:4" ht="25.5" x14ac:dyDescent="0.2">
      <c r="A9438" s="188">
        <v>39764</v>
      </c>
      <c r="B9438" s="189" t="s">
        <v>4889</v>
      </c>
      <c r="C9438" s="188" t="s">
        <v>6</v>
      </c>
      <c r="D9438" s="190">
        <v>25.01</v>
      </c>
    </row>
    <row r="9439" spans="1:4" ht="25.5" x14ac:dyDescent="0.2">
      <c r="A9439" s="185">
        <v>39805</v>
      </c>
      <c r="B9439" s="186" t="s">
        <v>17067</v>
      </c>
      <c r="C9439" s="185" t="s">
        <v>6</v>
      </c>
      <c r="D9439" s="187">
        <v>108.8</v>
      </c>
    </row>
    <row r="9440" spans="1:4" ht="25.5" x14ac:dyDescent="0.2">
      <c r="A9440" s="188">
        <v>39806</v>
      </c>
      <c r="B9440" s="189" t="s">
        <v>17068</v>
      </c>
      <c r="C9440" s="188" t="s">
        <v>6</v>
      </c>
      <c r="D9440" s="190">
        <v>205.47</v>
      </c>
    </row>
    <row r="9441" spans="1:4" ht="25.5" x14ac:dyDescent="0.2">
      <c r="A9441" s="185">
        <v>39807</v>
      </c>
      <c r="B9441" s="186" t="s">
        <v>17069</v>
      </c>
      <c r="C9441" s="185" t="s">
        <v>6</v>
      </c>
      <c r="D9441" s="187">
        <v>289.66000000000003</v>
      </c>
    </row>
    <row r="9442" spans="1:4" ht="25.5" x14ac:dyDescent="0.2">
      <c r="A9442" s="188">
        <v>39804</v>
      </c>
      <c r="B9442" s="189" t="s">
        <v>17070</v>
      </c>
      <c r="C9442" s="188" t="s">
        <v>6</v>
      </c>
      <c r="D9442" s="190">
        <v>61.09</v>
      </c>
    </row>
    <row r="9443" spans="1:4" ht="25.5" x14ac:dyDescent="0.2">
      <c r="A9443" s="185">
        <v>39796</v>
      </c>
      <c r="B9443" s="186" t="s">
        <v>17071</v>
      </c>
      <c r="C9443" s="185" t="s">
        <v>6</v>
      </c>
      <c r="D9443" s="187">
        <v>62.26</v>
      </c>
    </row>
    <row r="9444" spans="1:4" ht="25.5" x14ac:dyDescent="0.2">
      <c r="A9444" s="188">
        <v>39797</v>
      </c>
      <c r="B9444" s="189" t="s">
        <v>17072</v>
      </c>
      <c r="C9444" s="188" t="s">
        <v>6</v>
      </c>
      <c r="D9444" s="190">
        <v>82.67</v>
      </c>
    </row>
    <row r="9445" spans="1:4" ht="25.5" x14ac:dyDescent="0.2">
      <c r="A9445" s="185">
        <v>39798</v>
      </c>
      <c r="B9445" s="186" t="s">
        <v>17073</v>
      </c>
      <c r="C9445" s="185" t="s">
        <v>6</v>
      </c>
      <c r="D9445" s="187">
        <v>137.82</v>
      </c>
    </row>
    <row r="9446" spans="1:4" ht="25.5" x14ac:dyDescent="0.2">
      <c r="A9446" s="188">
        <v>39794</v>
      </c>
      <c r="B9446" s="189" t="s">
        <v>17074</v>
      </c>
      <c r="C9446" s="188" t="s">
        <v>6</v>
      </c>
      <c r="D9446" s="190">
        <v>19.59</v>
      </c>
    </row>
    <row r="9447" spans="1:4" ht="25.5" x14ac:dyDescent="0.2">
      <c r="A9447" s="185">
        <v>39795</v>
      </c>
      <c r="B9447" s="186" t="s">
        <v>17075</v>
      </c>
      <c r="C9447" s="185" t="s">
        <v>6</v>
      </c>
      <c r="D9447" s="187">
        <v>27.43</v>
      </c>
    </row>
    <row r="9448" spans="1:4" ht="25.5" x14ac:dyDescent="0.2">
      <c r="A9448" s="188">
        <v>39801</v>
      </c>
      <c r="B9448" s="189" t="s">
        <v>17076</v>
      </c>
      <c r="C9448" s="188" t="s">
        <v>6</v>
      </c>
      <c r="D9448" s="190">
        <v>70.180000000000007</v>
      </c>
    </row>
    <row r="9449" spans="1:4" ht="25.5" x14ac:dyDescent="0.2">
      <c r="A9449" s="185">
        <v>39802</v>
      </c>
      <c r="B9449" s="186" t="s">
        <v>17077</v>
      </c>
      <c r="C9449" s="185" t="s">
        <v>6</v>
      </c>
      <c r="D9449" s="187">
        <v>116.56</v>
      </c>
    </row>
    <row r="9450" spans="1:4" ht="25.5" x14ac:dyDescent="0.2">
      <c r="A9450" s="188">
        <v>39803</v>
      </c>
      <c r="B9450" s="189" t="s">
        <v>17078</v>
      </c>
      <c r="C9450" s="188" t="s">
        <v>6</v>
      </c>
      <c r="D9450" s="190">
        <v>161.51</v>
      </c>
    </row>
    <row r="9451" spans="1:4" ht="25.5" x14ac:dyDescent="0.2">
      <c r="A9451" s="185">
        <v>39799</v>
      </c>
      <c r="B9451" s="186" t="s">
        <v>17079</v>
      </c>
      <c r="C9451" s="185" t="s">
        <v>6</v>
      </c>
      <c r="D9451" s="187">
        <v>26.53</v>
      </c>
    </row>
    <row r="9452" spans="1:4" ht="25.5" x14ac:dyDescent="0.2">
      <c r="A9452" s="188">
        <v>39800</v>
      </c>
      <c r="B9452" s="189" t="s">
        <v>17080</v>
      </c>
      <c r="C9452" s="188" t="s">
        <v>6</v>
      </c>
      <c r="D9452" s="190">
        <v>44.65</v>
      </c>
    </row>
    <row r="9453" spans="1:4" x14ac:dyDescent="0.2">
      <c r="A9453" s="185">
        <v>4224</v>
      </c>
      <c r="B9453" s="186" t="s">
        <v>4890</v>
      </c>
      <c r="C9453" s="185" t="s">
        <v>10</v>
      </c>
      <c r="D9453" s="187">
        <v>9.8000000000000007</v>
      </c>
    </row>
    <row r="9454" spans="1:4" x14ac:dyDescent="0.2">
      <c r="A9454" s="188">
        <v>21059</v>
      </c>
      <c r="B9454" s="189" t="s">
        <v>4891</v>
      </c>
      <c r="C9454" s="188" t="s">
        <v>6</v>
      </c>
      <c r="D9454" s="190">
        <v>32.619999999999997</v>
      </c>
    </row>
    <row r="9455" spans="1:4" x14ac:dyDescent="0.2">
      <c r="A9455" s="185">
        <v>11234</v>
      </c>
      <c r="B9455" s="186" t="s">
        <v>4892</v>
      </c>
      <c r="C9455" s="185" t="s">
        <v>6</v>
      </c>
      <c r="D9455" s="187">
        <v>49.17</v>
      </c>
    </row>
    <row r="9456" spans="1:4" x14ac:dyDescent="0.2">
      <c r="A9456" s="188">
        <v>21060</v>
      </c>
      <c r="B9456" s="189" t="s">
        <v>4893</v>
      </c>
      <c r="C9456" s="188" t="s">
        <v>6</v>
      </c>
      <c r="D9456" s="190">
        <v>60.52</v>
      </c>
    </row>
    <row r="9457" spans="1:4" x14ac:dyDescent="0.2">
      <c r="A9457" s="185">
        <v>21061</v>
      </c>
      <c r="B9457" s="186" t="s">
        <v>4894</v>
      </c>
      <c r="C9457" s="185" t="s">
        <v>6</v>
      </c>
      <c r="D9457" s="187">
        <v>75.650000000000006</v>
      </c>
    </row>
    <row r="9458" spans="1:4" x14ac:dyDescent="0.2">
      <c r="A9458" s="188">
        <v>21062</v>
      </c>
      <c r="B9458" s="189" t="s">
        <v>4895</v>
      </c>
      <c r="C9458" s="188" t="s">
        <v>6</v>
      </c>
      <c r="D9458" s="190">
        <v>119.16</v>
      </c>
    </row>
    <row r="9459" spans="1:4" x14ac:dyDescent="0.2">
      <c r="A9459" s="185">
        <v>11708</v>
      </c>
      <c r="B9459" s="186" t="s">
        <v>4896</v>
      </c>
      <c r="C9459" s="185" t="s">
        <v>6</v>
      </c>
      <c r="D9459" s="187">
        <v>13</v>
      </c>
    </row>
    <row r="9460" spans="1:4" x14ac:dyDescent="0.2">
      <c r="A9460" s="188">
        <v>11709</v>
      </c>
      <c r="B9460" s="189" t="s">
        <v>4897</v>
      </c>
      <c r="C9460" s="188" t="s">
        <v>6</v>
      </c>
      <c r="D9460" s="190">
        <v>30.54</v>
      </c>
    </row>
    <row r="9461" spans="1:4" x14ac:dyDescent="0.2">
      <c r="A9461" s="185">
        <v>11710</v>
      </c>
      <c r="B9461" s="186" t="s">
        <v>4898</v>
      </c>
      <c r="C9461" s="185" t="s">
        <v>6</v>
      </c>
      <c r="D9461" s="187">
        <v>70.22</v>
      </c>
    </row>
    <row r="9462" spans="1:4" x14ac:dyDescent="0.2">
      <c r="A9462" s="188">
        <v>11707</v>
      </c>
      <c r="B9462" s="189" t="s">
        <v>4899</v>
      </c>
      <c r="C9462" s="188" t="s">
        <v>6</v>
      </c>
      <c r="D9462" s="190">
        <v>9.74</v>
      </c>
    </row>
    <row r="9463" spans="1:4" x14ac:dyDescent="0.2">
      <c r="A9463" s="185">
        <v>11739</v>
      </c>
      <c r="B9463" s="186" t="s">
        <v>4900</v>
      </c>
      <c r="C9463" s="185" t="s">
        <v>6</v>
      </c>
      <c r="D9463" s="187">
        <v>4.26</v>
      </c>
    </row>
    <row r="9464" spans="1:4" x14ac:dyDescent="0.2">
      <c r="A9464" s="188">
        <v>11711</v>
      </c>
      <c r="B9464" s="189" t="s">
        <v>4901</v>
      </c>
      <c r="C9464" s="188" t="s">
        <v>6</v>
      </c>
      <c r="D9464" s="190">
        <v>6.25</v>
      </c>
    </row>
    <row r="9465" spans="1:4" x14ac:dyDescent="0.2">
      <c r="A9465" s="185">
        <v>5102</v>
      </c>
      <c r="B9465" s="186" t="s">
        <v>4902</v>
      </c>
      <c r="C9465" s="185" t="s">
        <v>6</v>
      </c>
      <c r="D9465" s="187">
        <v>6.04</v>
      </c>
    </row>
    <row r="9466" spans="1:4" x14ac:dyDescent="0.2">
      <c r="A9466" s="188">
        <v>11741</v>
      </c>
      <c r="B9466" s="189" t="s">
        <v>4903</v>
      </c>
      <c r="C9466" s="188" t="s">
        <v>6</v>
      </c>
      <c r="D9466" s="190">
        <v>4.4000000000000004</v>
      </c>
    </row>
    <row r="9467" spans="1:4" ht="25.5" x14ac:dyDescent="0.2">
      <c r="A9467" s="185">
        <v>11743</v>
      </c>
      <c r="B9467" s="186" t="s">
        <v>4904</v>
      </c>
      <c r="C9467" s="185" t="s">
        <v>6</v>
      </c>
      <c r="D9467" s="187">
        <v>3.99</v>
      </c>
    </row>
    <row r="9468" spans="1:4" ht="25.5" x14ac:dyDescent="0.2">
      <c r="A9468" s="188">
        <v>11745</v>
      </c>
      <c r="B9468" s="189" t="s">
        <v>4905</v>
      </c>
      <c r="C9468" s="188" t="s">
        <v>6</v>
      </c>
      <c r="D9468" s="190">
        <v>5.67</v>
      </c>
    </row>
    <row r="9469" spans="1:4" x14ac:dyDescent="0.2">
      <c r="A9469" s="185">
        <v>25961</v>
      </c>
      <c r="B9469" s="186" t="s">
        <v>4906</v>
      </c>
      <c r="C9469" s="185" t="s">
        <v>13</v>
      </c>
      <c r="D9469" s="187">
        <v>13.43</v>
      </c>
    </row>
    <row r="9470" spans="1:4" x14ac:dyDescent="0.2">
      <c r="A9470" s="188">
        <v>40985</v>
      </c>
      <c r="B9470" s="189" t="s">
        <v>4907</v>
      </c>
      <c r="C9470" s="188" t="s">
        <v>86</v>
      </c>
      <c r="D9470" s="190">
        <v>2367.58</v>
      </c>
    </row>
    <row r="9471" spans="1:4" x14ac:dyDescent="0.2">
      <c r="A9471" s="185">
        <v>1088</v>
      </c>
      <c r="B9471" s="186" t="s">
        <v>17081</v>
      </c>
      <c r="C9471" s="185" t="s">
        <v>6</v>
      </c>
      <c r="D9471" s="187">
        <v>11.09</v>
      </c>
    </row>
    <row r="9472" spans="1:4" x14ac:dyDescent="0.2">
      <c r="A9472" s="188">
        <v>1087</v>
      </c>
      <c r="B9472" s="189" t="s">
        <v>17082</v>
      </c>
      <c r="C9472" s="188" t="s">
        <v>6</v>
      </c>
      <c r="D9472" s="190">
        <v>13.85</v>
      </c>
    </row>
    <row r="9473" spans="1:4" x14ac:dyDescent="0.2">
      <c r="A9473" s="185">
        <v>38777</v>
      </c>
      <c r="B9473" s="186" t="s">
        <v>17083</v>
      </c>
      <c r="C9473" s="185" t="s">
        <v>6</v>
      </c>
      <c r="D9473" s="187">
        <v>27.58</v>
      </c>
    </row>
    <row r="9474" spans="1:4" x14ac:dyDescent="0.2">
      <c r="A9474" s="188">
        <v>1086</v>
      </c>
      <c r="B9474" s="189" t="s">
        <v>17084</v>
      </c>
      <c r="C9474" s="188" t="s">
        <v>6</v>
      </c>
      <c r="D9474" s="190">
        <v>14.56</v>
      </c>
    </row>
    <row r="9475" spans="1:4" x14ac:dyDescent="0.2">
      <c r="A9475" s="185">
        <v>1079</v>
      </c>
      <c r="B9475" s="186" t="s">
        <v>17085</v>
      </c>
      <c r="C9475" s="185" t="s">
        <v>6</v>
      </c>
      <c r="D9475" s="187">
        <v>15.05</v>
      </c>
    </row>
    <row r="9476" spans="1:4" x14ac:dyDescent="0.2">
      <c r="A9476" s="188">
        <v>1082</v>
      </c>
      <c r="B9476" s="189" t="s">
        <v>4908</v>
      </c>
      <c r="C9476" s="188" t="s">
        <v>6</v>
      </c>
      <c r="D9476" s="190">
        <v>94.61</v>
      </c>
    </row>
    <row r="9477" spans="1:4" x14ac:dyDescent="0.2">
      <c r="A9477" s="185">
        <v>12316</v>
      </c>
      <c r="B9477" s="186" t="s">
        <v>4909</v>
      </c>
      <c r="C9477" s="185" t="s">
        <v>6</v>
      </c>
      <c r="D9477" s="187">
        <v>43.36</v>
      </c>
    </row>
    <row r="9478" spans="1:4" x14ac:dyDescent="0.2">
      <c r="A9478" s="188">
        <v>12317</v>
      </c>
      <c r="B9478" s="189" t="s">
        <v>4910</v>
      </c>
      <c r="C9478" s="188" t="s">
        <v>6</v>
      </c>
      <c r="D9478" s="190">
        <v>51.71</v>
      </c>
    </row>
    <row r="9479" spans="1:4" x14ac:dyDescent="0.2">
      <c r="A9479" s="185">
        <v>12318</v>
      </c>
      <c r="B9479" s="186" t="s">
        <v>4911</v>
      </c>
      <c r="C9479" s="185" t="s">
        <v>6</v>
      </c>
      <c r="D9479" s="187">
        <v>59.57</v>
      </c>
    </row>
    <row r="9480" spans="1:4" x14ac:dyDescent="0.2">
      <c r="A9480" s="188">
        <v>5104</v>
      </c>
      <c r="B9480" s="189" t="s">
        <v>4912</v>
      </c>
      <c r="C9480" s="188" t="s">
        <v>20</v>
      </c>
      <c r="D9480" s="190">
        <v>55.17</v>
      </c>
    </row>
    <row r="9481" spans="1:4" x14ac:dyDescent="0.2">
      <c r="A9481" s="185">
        <v>26023</v>
      </c>
      <c r="B9481" s="186" t="s">
        <v>4913</v>
      </c>
      <c r="C9481" s="185" t="s">
        <v>6</v>
      </c>
      <c r="D9481" s="187">
        <v>54.83</v>
      </c>
    </row>
    <row r="9482" spans="1:4" ht="25.5" x14ac:dyDescent="0.2">
      <c r="A9482" s="188">
        <v>2710</v>
      </c>
      <c r="B9482" s="189" t="s">
        <v>4914</v>
      </c>
      <c r="C9482" s="188" t="s">
        <v>6</v>
      </c>
      <c r="D9482" s="190">
        <v>43.79</v>
      </c>
    </row>
    <row r="9483" spans="1:4" ht="25.5" x14ac:dyDescent="0.2">
      <c r="A9483" s="185">
        <v>14575</v>
      </c>
      <c r="B9483" s="186" t="s">
        <v>4915</v>
      </c>
      <c r="C9483" s="185" t="s">
        <v>6</v>
      </c>
      <c r="D9483" s="187">
        <v>2136096.87</v>
      </c>
    </row>
    <row r="9484" spans="1:4" x14ac:dyDescent="0.2">
      <c r="A9484" s="188">
        <v>20033</v>
      </c>
      <c r="B9484" s="189" t="s">
        <v>4916</v>
      </c>
      <c r="C9484" s="188" t="s">
        <v>6</v>
      </c>
      <c r="D9484" s="190">
        <v>19.010000000000002</v>
      </c>
    </row>
    <row r="9485" spans="1:4" x14ac:dyDescent="0.2">
      <c r="A9485" s="185">
        <v>20034</v>
      </c>
      <c r="B9485" s="186" t="s">
        <v>4917</v>
      </c>
      <c r="C9485" s="185" t="s">
        <v>6</v>
      </c>
      <c r="D9485" s="187">
        <v>31.15</v>
      </c>
    </row>
    <row r="9486" spans="1:4" x14ac:dyDescent="0.2">
      <c r="A9486" s="188">
        <v>20035</v>
      </c>
      <c r="B9486" s="189" t="s">
        <v>4918</v>
      </c>
      <c r="C9486" s="188" t="s">
        <v>6</v>
      </c>
      <c r="D9486" s="190">
        <v>34.68</v>
      </c>
    </row>
    <row r="9487" spans="1:4" x14ac:dyDescent="0.2">
      <c r="A9487" s="185">
        <v>20036</v>
      </c>
      <c r="B9487" s="186" t="s">
        <v>4919</v>
      </c>
      <c r="C9487" s="185" t="s">
        <v>6</v>
      </c>
      <c r="D9487" s="187">
        <v>50.15</v>
      </c>
    </row>
    <row r="9488" spans="1:4" x14ac:dyDescent="0.2">
      <c r="A9488" s="188">
        <v>20037</v>
      </c>
      <c r="B9488" s="189" t="s">
        <v>4920</v>
      </c>
      <c r="C9488" s="188" t="s">
        <v>6</v>
      </c>
      <c r="D9488" s="190">
        <v>102.31</v>
      </c>
    </row>
    <row r="9489" spans="1:4" x14ac:dyDescent="0.2">
      <c r="A9489" s="185">
        <v>20038</v>
      </c>
      <c r="B9489" s="186" t="s">
        <v>4921</v>
      </c>
      <c r="C9489" s="185" t="s">
        <v>6</v>
      </c>
      <c r="D9489" s="187">
        <v>188.78</v>
      </c>
    </row>
    <row r="9490" spans="1:4" x14ac:dyDescent="0.2">
      <c r="A9490" s="188">
        <v>20039</v>
      </c>
      <c r="B9490" s="189" t="s">
        <v>4922</v>
      </c>
      <c r="C9490" s="188" t="s">
        <v>6</v>
      </c>
      <c r="D9490" s="190">
        <v>266.66000000000003</v>
      </c>
    </row>
    <row r="9491" spans="1:4" x14ac:dyDescent="0.2">
      <c r="A9491" s="185">
        <v>20040</v>
      </c>
      <c r="B9491" s="186" t="s">
        <v>4923</v>
      </c>
      <c r="C9491" s="185" t="s">
        <v>6</v>
      </c>
      <c r="D9491" s="187">
        <v>340.09</v>
      </c>
    </row>
    <row r="9492" spans="1:4" x14ac:dyDescent="0.2">
      <c r="A9492" s="188">
        <v>20041</v>
      </c>
      <c r="B9492" s="189" t="s">
        <v>4924</v>
      </c>
      <c r="C9492" s="188" t="s">
        <v>6</v>
      </c>
      <c r="D9492" s="190">
        <v>343.26</v>
      </c>
    </row>
    <row r="9493" spans="1:4" x14ac:dyDescent="0.2">
      <c r="A9493" s="185">
        <v>20043</v>
      </c>
      <c r="B9493" s="186" t="s">
        <v>4925</v>
      </c>
      <c r="C9493" s="185" t="s">
        <v>6</v>
      </c>
      <c r="D9493" s="187">
        <v>1.88</v>
      </c>
    </row>
    <row r="9494" spans="1:4" x14ac:dyDescent="0.2">
      <c r="A9494" s="188">
        <v>20044</v>
      </c>
      <c r="B9494" s="189" t="s">
        <v>4926</v>
      </c>
      <c r="C9494" s="188" t="s">
        <v>6</v>
      </c>
      <c r="D9494" s="190">
        <v>2.29</v>
      </c>
    </row>
    <row r="9495" spans="1:4" x14ac:dyDescent="0.2">
      <c r="A9495" s="185">
        <v>20042</v>
      </c>
      <c r="B9495" s="186" t="s">
        <v>4927</v>
      </c>
      <c r="C9495" s="185" t="s">
        <v>6</v>
      </c>
      <c r="D9495" s="187">
        <v>1.72</v>
      </c>
    </row>
    <row r="9496" spans="1:4" x14ac:dyDescent="0.2">
      <c r="A9496" s="188">
        <v>20046</v>
      </c>
      <c r="B9496" s="189" t="s">
        <v>4928</v>
      </c>
      <c r="C9496" s="188" t="s">
        <v>6</v>
      </c>
      <c r="D9496" s="190">
        <v>12.44</v>
      </c>
    </row>
    <row r="9497" spans="1:4" x14ac:dyDescent="0.2">
      <c r="A9497" s="185">
        <v>20047</v>
      </c>
      <c r="B9497" s="186" t="s">
        <v>4929</v>
      </c>
      <c r="C9497" s="185" t="s">
        <v>6</v>
      </c>
      <c r="D9497" s="187">
        <v>36.020000000000003</v>
      </c>
    </row>
    <row r="9498" spans="1:4" x14ac:dyDescent="0.2">
      <c r="A9498" s="188">
        <v>20045</v>
      </c>
      <c r="B9498" s="189" t="s">
        <v>4930</v>
      </c>
      <c r="C9498" s="188" t="s">
        <v>6</v>
      </c>
      <c r="D9498" s="190">
        <v>5.89</v>
      </c>
    </row>
    <row r="9499" spans="1:4" ht="25.5" x14ac:dyDescent="0.2">
      <c r="A9499" s="185">
        <v>20972</v>
      </c>
      <c r="B9499" s="186" t="s">
        <v>4931</v>
      </c>
      <c r="C9499" s="185" t="s">
        <v>6</v>
      </c>
      <c r="D9499" s="187">
        <v>96.52</v>
      </c>
    </row>
    <row r="9500" spans="1:4" x14ac:dyDescent="0.2">
      <c r="A9500" s="188">
        <v>20032</v>
      </c>
      <c r="B9500" s="189" t="s">
        <v>4932</v>
      </c>
      <c r="C9500" s="188" t="s">
        <v>6</v>
      </c>
      <c r="D9500" s="190">
        <v>21.29</v>
      </c>
    </row>
    <row r="9501" spans="1:4" x14ac:dyDescent="0.2">
      <c r="A9501" s="185">
        <v>11321</v>
      </c>
      <c r="B9501" s="186" t="s">
        <v>4933</v>
      </c>
      <c r="C9501" s="185" t="s">
        <v>6</v>
      </c>
      <c r="D9501" s="187">
        <v>19.010000000000002</v>
      </c>
    </row>
    <row r="9502" spans="1:4" x14ac:dyDescent="0.2">
      <c r="A9502" s="188">
        <v>11323</v>
      </c>
      <c r="B9502" s="189" t="s">
        <v>4934</v>
      </c>
      <c r="C9502" s="188" t="s">
        <v>6</v>
      </c>
      <c r="D9502" s="190">
        <v>22.72</v>
      </c>
    </row>
    <row r="9503" spans="1:4" x14ac:dyDescent="0.2">
      <c r="A9503" s="185">
        <v>20327</v>
      </c>
      <c r="B9503" s="186" t="s">
        <v>4935</v>
      </c>
      <c r="C9503" s="185" t="s">
        <v>6</v>
      </c>
      <c r="D9503" s="187">
        <v>13.44</v>
      </c>
    </row>
    <row r="9504" spans="1:4" x14ac:dyDescent="0.2">
      <c r="A9504" s="188">
        <v>25966</v>
      </c>
      <c r="B9504" s="189" t="s">
        <v>4936</v>
      </c>
      <c r="C9504" s="188" t="s">
        <v>10</v>
      </c>
      <c r="D9504" s="190">
        <v>12.53</v>
      </c>
    </row>
    <row r="9505" spans="1:4" ht="38.25" x14ac:dyDescent="0.2">
      <c r="A9505" s="185">
        <v>13390</v>
      </c>
      <c r="B9505" s="186" t="s">
        <v>4937</v>
      </c>
      <c r="C9505" s="185" t="s">
        <v>6</v>
      </c>
      <c r="D9505" s="187">
        <v>54.72</v>
      </c>
    </row>
    <row r="9506" spans="1:4" x14ac:dyDescent="0.2">
      <c r="A9506" s="188">
        <v>6034</v>
      </c>
      <c r="B9506" s="189" t="s">
        <v>4938</v>
      </c>
      <c r="C9506" s="188" t="s">
        <v>6</v>
      </c>
      <c r="D9506" s="190">
        <v>6.98</v>
      </c>
    </row>
    <row r="9507" spans="1:4" x14ac:dyDescent="0.2">
      <c r="A9507" s="185">
        <v>6036</v>
      </c>
      <c r="B9507" s="186" t="s">
        <v>4939</v>
      </c>
      <c r="C9507" s="185" t="s">
        <v>6</v>
      </c>
      <c r="D9507" s="187">
        <v>9.51</v>
      </c>
    </row>
    <row r="9508" spans="1:4" x14ac:dyDescent="0.2">
      <c r="A9508" s="188">
        <v>6031</v>
      </c>
      <c r="B9508" s="189" t="s">
        <v>4940</v>
      </c>
      <c r="C9508" s="188" t="s">
        <v>6</v>
      </c>
      <c r="D9508" s="190">
        <v>11.18</v>
      </c>
    </row>
    <row r="9509" spans="1:4" x14ac:dyDescent="0.2">
      <c r="A9509" s="185">
        <v>6029</v>
      </c>
      <c r="B9509" s="186" t="s">
        <v>4941</v>
      </c>
      <c r="C9509" s="185" t="s">
        <v>6</v>
      </c>
      <c r="D9509" s="187">
        <v>11.3</v>
      </c>
    </row>
    <row r="9510" spans="1:4" x14ac:dyDescent="0.2">
      <c r="A9510" s="188">
        <v>6033</v>
      </c>
      <c r="B9510" s="189" t="s">
        <v>4942</v>
      </c>
      <c r="C9510" s="188" t="s">
        <v>6</v>
      </c>
      <c r="D9510" s="190">
        <v>14.89</v>
      </c>
    </row>
    <row r="9511" spans="1:4" ht="25.5" x14ac:dyDescent="0.2">
      <c r="A9511" s="185">
        <v>11672</v>
      </c>
      <c r="B9511" s="186" t="s">
        <v>4943</v>
      </c>
      <c r="C9511" s="185" t="s">
        <v>6</v>
      </c>
      <c r="D9511" s="187">
        <v>32.39</v>
      </c>
    </row>
    <row r="9512" spans="1:4" ht="25.5" x14ac:dyDescent="0.2">
      <c r="A9512" s="188">
        <v>11669</v>
      </c>
      <c r="B9512" s="189" t="s">
        <v>4944</v>
      </c>
      <c r="C9512" s="188" t="s">
        <v>6</v>
      </c>
      <c r="D9512" s="190">
        <v>30.85</v>
      </c>
    </row>
    <row r="9513" spans="1:4" ht="25.5" x14ac:dyDescent="0.2">
      <c r="A9513" s="185">
        <v>11670</v>
      </c>
      <c r="B9513" s="186" t="s">
        <v>4945</v>
      </c>
      <c r="C9513" s="185" t="s">
        <v>6</v>
      </c>
      <c r="D9513" s="187">
        <v>11.81</v>
      </c>
    </row>
    <row r="9514" spans="1:4" ht="25.5" x14ac:dyDescent="0.2">
      <c r="A9514" s="188">
        <v>20055</v>
      </c>
      <c r="B9514" s="189" t="s">
        <v>4946</v>
      </c>
      <c r="C9514" s="188" t="s">
        <v>6</v>
      </c>
      <c r="D9514" s="190">
        <v>23.1</v>
      </c>
    </row>
    <row r="9515" spans="1:4" ht="25.5" x14ac:dyDescent="0.2">
      <c r="A9515" s="185">
        <v>11671</v>
      </c>
      <c r="B9515" s="186" t="s">
        <v>4947</v>
      </c>
      <c r="C9515" s="185" t="s">
        <v>6</v>
      </c>
      <c r="D9515" s="187">
        <v>49.57</v>
      </c>
    </row>
    <row r="9516" spans="1:4" ht="25.5" x14ac:dyDescent="0.2">
      <c r="A9516" s="188">
        <v>6032</v>
      </c>
      <c r="B9516" s="189" t="s">
        <v>4948</v>
      </c>
      <c r="C9516" s="188" t="s">
        <v>6</v>
      </c>
      <c r="D9516" s="190">
        <v>14.16</v>
      </c>
    </row>
    <row r="9517" spans="1:4" ht="25.5" x14ac:dyDescent="0.2">
      <c r="A9517" s="185">
        <v>11673</v>
      </c>
      <c r="B9517" s="186" t="s">
        <v>4949</v>
      </c>
      <c r="C9517" s="185" t="s">
        <v>6</v>
      </c>
      <c r="D9517" s="187">
        <v>11.15</v>
      </c>
    </row>
    <row r="9518" spans="1:4" ht="25.5" x14ac:dyDescent="0.2">
      <c r="A9518" s="188">
        <v>11674</v>
      </c>
      <c r="B9518" s="189" t="s">
        <v>4950</v>
      </c>
      <c r="C9518" s="188" t="s">
        <v>6</v>
      </c>
      <c r="D9518" s="190">
        <v>14.36</v>
      </c>
    </row>
    <row r="9519" spans="1:4" ht="25.5" x14ac:dyDescent="0.2">
      <c r="A9519" s="185">
        <v>11675</v>
      </c>
      <c r="B9519" s="186" t="s">
        <v>4951</v>
      </c>
      <c r="C9519" s="185" t="s">
        <v>6</v>
      </c>
      <c r="D9519" s="187">
        <v>22.79</v>
      </c>
    </row>
    <row r="9520" spans="1:4" ht="25.5" x14ac:dyDescent="0.2">
      <c r="A9520" s="188">
        <v>11676</v>
      </c>
      <c r="B9520" s="189" t="s">
        <v>4952</v>
      </c>
      <c r="C9520" s="188" t="s">
        <v>6</v>
      </c>
      <c r="D9520" s="190">
        <v>30.49</v>
      </c>
    </row>
    <row r="9521" spans="1:4" ht="25.5" x14ac:dyDescent="0.2">
      <c r="A9521" s="185">
        <v>11677</v>
      </c>
      <c r="B9521" s="186" t="s">
        <v>4953</v>
      </c>
      <c r="C9521" s="185" t="s">
        <v>6</v>
      </c>
      <c r="D9521" s="187">
        <v>31.49</v>
      </c>
    </row>
    <row r="9522" spans="1:4" ht="25.5" x14ac:dyDescent="0.2">
      <c r="A9522" s="188">
        <v>11678</v>
      </c>
      <c r="B9522" s="189" t="s">
        <v>4954</v>
      </c>
      <c r="C9522" s="188" t="s">
        <v>6</v>
      </c>
      <c r="D9522" s="190">
        <v>57.67</v>
      </c>
    </row>
    <row r="9523" spans="1:4" x14ac:dyDescent="0.2">
      <c r="A9523" s="185">
        <v>6038</v>
      </c>
      <c r="B9523" s="186" t="s">
        <v>4955</v>
      </c>
      <c r="C9523" s="185" t="s">
        <v>6</v>
      </c>
      <c r="D9523" s="187">
        <v>3.66</v>
      </c>
    </row>
    <row r="9524" spans="1:4" x14ac:dyDescent="0.2">
      <c r="A9524" s="188">
        <v>11718</v>
      </c>
      <c r="B9524" s="189" t="s">
        <v>4956</v>
      </c>
      <c r="C9524" s="188" t="s">
        <v>6</v>
      </c>
      <c r="D9524" s="190">
        <v>10.43</v>
      </c>
    </row>
    <row r="9525" spans="1:4" x14ac:dyDescent="0.2">
      <c r="A9525" s="185">
        <v>6037</v>
      </c>
      <c r="B9525" s="186" t="s">
        <v>4957</v>
      </c>
      <c r="C9525" s="185" t="s">
        <v>6</v>
      </c>
      <c r="D9525" s="187">
        <v>7.61</v>
      </c>
    </row>
    <row r="9526" spans="1:4" x14ac:dyDescent="0.2">
      <c r="A9526" s="188">
        <v>11719</v>
      </c>
      <c r="B9526" s="189" t="s">
        <v>4958</v>
      </c>
      <c r="C9526" s="188" t="s">
        <v>6</v>
      </c>
      <c r="D9526" s="190">
        <v>8.4600000000000009</v>
      </c>
    </row>
    <row r="9527" spans="1:4" x14ac:dyDescent="0.2">
      <c r="A9527" s="185">
        <v>6019</v>
      </c>
      <c r="B9527" s="186" t="s">
        <v>4959</v>
      </c>
      <c r="C9527" s="185" t="s">
        <v>6</v>
      </c>
      <c r="D9527" s="187">
        <v>35.520000000000003</v>
      </c>
    </row>
    <row r="9528" spans="1:4" x14ac:dyDescent="0.2">
      <c r="A9528" s="188">
        <v>6010</v>
      </c>
      <c r="B9528" s="189" t="s">
        <v>4960</v>
      </c>
      <c r="C9528" s="188" t="s">
        <v>6</v>
      </c>
      <c r="D9528" s="190">
        <v>61.12</v>
      </c>
    </row>
    <row r="9529" spans="1:4" x14ac:dyDescent="0.2">
      <c r="A9529" s="185">
        <v>6017</v>
      </c>
      <c r="B9529" s="186" t="s">
        <v>4961</v>
      </c>
      <c r="C9529" s="185" t="s">
        <v>6</v>
      </c>
      <c r="D9529" s="187">
        <v>48.41</v>
      </c>
    </row>
    <row r="9530" spans="1:4" x14ac:dyDescent="0.2">
      <c r="A9530" s="188">
        <v>6020</v>
      </c>
      <c r="B9530" s="189" t="s">
        <v>4962</v>
      </c>
      <c r="C9530" s="188" t="s">
        <v>6</v>
      </c>
      <c r="D9530" s="190">
        <v>21.33</v>
      </c>
    </row>
    <row r="9531" spans="1:4" x14ac:dyDescent="0.2">
      <c r="A9531" s="185">
        <v>6028</v>
      </c>
      <c r="B9531" s="186" t="s">
        <v>4963</v>
      </c>
      <c r="C9531" s="185" t="s">
        <v>6</v>
      </c>
      <c r="D9531" s="187">
        <v>85.13</v>
      </c>
    </row>
    <row r="9532" spans="1:4" x14ac:dyDescent="0.2">
      <c r="A9532" s="188">
        <v>6011</v>
      </c>
      <c r="B9532" s="189" t="s">
        <v>4964</v>
      </c>
      <c r="C9532" s="188" t="s">
        <v>6</v>
      </c>
      <c r="D9532" s="190">
        <v>176.55</v>
      </c>
    </row>
    <row r="9533" spans="1:4" x14ac:dyDescent="0.2">
      <c r="A9533" s="185">
        <v>6012</v>
      </c>
      <c r="B9533" s="186" t="s">
        <v>4965</v>
      </c>
      <c r="C9533" s="185" t="s">
        <v>6</v>
      </c>
      <c r="D9533" s="187">
        <v>326.45</v>
      </c>
    </row>
    <row r="9534" spans="1:4" x14ac:dyDescent="0.2">
      <c r="A9534" s="188">
        <v>6016</v>
      </c>
      <c r="B9534" s="189" t="s">
        <v>4966</v>
      </c>
      <c r="C9534" s="188" t="s">
        <v>6</v>
      </c>
      <c r="D9534" s="190">
        <v>22.5</v>
      </c>
    </row>
    <row r="9535" spans="1:4" x14ac:dyDescent="0.2">
      <c r="A9535" s="185">
        <v>6027</v>
      </c>
      <c r="B9535" s="186" t="s">
        <v>4967</v>
      </c>
      <c r="C9535" s="185" t="s">
        <v>6</v>
      </c>
      <c r="D9535" s="187">
        <v>556.30999999999995</v>
      </c>
    </row>
    <row r="9536" spans="1:4" ht="25.5" x14ac:dyDescent="0.2">
      <c r="A9536" s="188">
        <v>6013</v>
      </c>
      <c r="B9536" s="189" t="s">
        <v>4968</v>
      </c>
      <c r="C9536" s="188" t="s">
        <v>6</v>
      </c>
      <c r="D9536" s="190">
        <v>67.2</v>
      </c>
    </row>
    <row r="9537" spans="1:4" ht="25.5" x14ac:dyDescent="0.2">
      <c r="A9537" s="185">
        <v>6015</v>
      </c>
      <c r="B9537" s="186" t="s">
        <v>4969</v>
      </c>
      <c r="C9537" s="185" t="s">
        <v>6</v>
      </c>
      <c r="D9537" s="187">
        <v>97.73</v>
      </c>
    </row>
    <row r="9538" spans="1:4" ht="25.5" x14ac:dyDescent="0.2">
      <c r="A9538" s="188">
        <v>6014</v>
      </c>
      <c r="B9538" s="189" t="s">
        <v>4970</v>
      </c>
      <c r="C9538" s="188" t="s">
        <v>6</v>
      </c>
      <c r="D9538" s="190">
        <v>93.43</v>
      </c>
    </row>
    <row r="9539" spans="1:4" ht="25.5" x14ac:dyDescent="0.2">
      <c r="A9539" s="185">
        <v>6006</v>
      </c>
      <c r="B9539" s="186" t="s">
        <v>4971</v>
      </c>
      <c r="C9539" s="185" t="s">
        <v>6</v>
      </c>
      <c r="D9539" s="187">
        <v>48.66</v>
      </c>
    </row>
    <row r="9540" spans="1:4" ht="25.5" x14ac:dyDescent="0.2">
      <c r="A9540" s="188">
        <v>6005</v>
      </c>
      <c r="B9540" s="189" t="s">
        <v>4972</v>
      </c>
      <c r="C9540" s="188" t="s">
        <v>6</v>
      </c>
      <c r="D9540" s="190">
        <v>54.9</v>
      </c>
    </row>
    <row r="9541" spans="1:4" x14ac:dyDescent="0.2">
      <c r="A9541" s="185">
        <v>11756</v>
      </c>
      <c r="B9541" s="186" t="s">
        <v>4973</v>
      </c>
      <c r="C9541" s="185" t="s">
        <v>6</v>
      </c>
      <c r="D9541" s="187">
        <v>26.22</v>
      </c>
    </row>
    <row r="9542" spans="1:4" ht="38.25" x14ac:dyDescent="0.2">
      <c r="A9542" s="188">
        <v>10904</v>
      </c>
      <c r="B9542" s="189" t="s">
        <v>17086</v>
      </c>
      <c r="C9542" s="188" t="s">
        <v>6</v>
      </c>
      <c r="D9542" s="190">
        <v>135.13</v>
      </c>
    </row>
    <row r="9543" spans="1:4" x14ac:dyDescent="0.2">
      <c r="A9543" s="185">
        <v>11752</v>
      </c>
      <c r="B9543" s="186" t="s">
        <v>4974</v>
      </c>
      <c r="C9543" s="185" t="s">
        <v>6</v>
      </c>
      <c r="D9543" s="187">
        <v>15.12</v>
      </c>
    </row>
    <row r="9544" spans="1:4" x14ac:dyDescent="0.2">
      <c r="A9544" s="188">
        <v>11753</v>
      </c>
      <c r="B9544" s="189" t="s">
        <v>4975</v>
      </c>
      <c r="C9544" s="188" t="s">
        <v>6</v>
      </c>
      <c r="D9544" s="190">
        <v>18.05</v>
      </c>
    </row>
    <row r="9545" spans="1:4" ht="25.5" x14ac:dyDescent="0.2">
      <c r="A9545" s="185">
        <v>6021</v>
      </c>
      <c r="B9545" s="186" t="s">
        <v>4976</v>
      </c>
      <c r="C9545" s="185" t="s">
        <v>6</v>
      </c>
      <c r="D9545" s="187">
        <v>50.09</v>
      </c>
    </row>
    <row r="9546" spans="1:4" ht="25.5" x14ac:dyDescent="0.2">
      <c r="A9546" s="188">
        <v>6024</v>
      </c>
      <c r="B9546" s="189" t="s">
        <v>4977</v>
      </c>
      <c r="C9546" s="188" t="s">
        <v>6</v>
      </c>
      <c r="D9546" s="190">
        <v>51.78</v>
      </c>
    </row>
    <row r="9547" spans="1:4" x14ac:dyDescent="0.2">
      <c r="A9547" s="185">
        <v>38379</v>
      </c>
      <c r="B9547" s="186" t="s">
        <v>4978</v>
      </c>
      <c r="C9547" s="185" t="s">
        <v>21</v>
      </c>
      <c r="D9547" s="187">
        <v>27.17</v>
      </c>
    </row>
    <row r="9548" spans="1:4" ht="25.5" x14ac:dyDescent="0.2">
      <c r="A9548" s="188">
        <v>13897</v>
      </c>
      <c r="B9548" s="189" t="s">
        <v>4979</v>
      </c>
      <c r="C9548" s="188" t="s">
        <v>6</v>
      </c>
      <c r="D9548" s="190">
        <v>11365.41</v>
      </c>
    </row>
    <row r="9549" spans="1:4" ht="25.5" x14ac:dyDescent="0.2">
      <c r="A9549" s="185">
        <v>10640</v>
      </c>
      <c r="B9549" s="186" t="s">
        <v>4980</v>
      </c>
      <c r="C9549" s="185" t="s">
        <v>6</v>
      </c>
      <c r="D9549" s="187">
        <v>24615.09</v>
      </c>
    </row>
    <row r="9550" spans="1:4" ht="25.5" x14ac:dyDescent="0.2">
      <c r="A9550" s="188">
        <v>11086</v>
      </c>
      <c r="B9550" s="189" t="s">
        <v>4981</v>
      </c>
      <c r="C9550" s="188" t="s">
        <v>11325</v>
      </c>
      <c r="D9550" s="190">
        <v>40.85</v>
      </c>
    </row>
    <row r="9551" spans="1:4" x14ac:dyDescent="0.2">
      <c r="A9551" s="185">
        <v>34356</v>
      </c>
      <c r="B9551" s="186" t="s">
        <v>4982</v>
      </c>
      <c r="C9551" s="185" t="s">
        <v>20</v>
      </c>
      <c r="D9551" s="187">
        <v>2.61</v>
      </c>
    </row>
    <row r="9552" spans="1:4" x14ac:dyDescent="0.2">
      <c r="A9552" s="188">
        <v>34357</v>
      </c>
      <c r="B9552" s="189" t="s">
        <v>4983</v>
      </c>
      <c r="C9552" s="188" t="s">
        <v>20</v>
      </c>
      <c r="D9552" s="190">
        <v>2.9</v>
      </c>
    </row>
    <row r="9553" spans="1:4" x14ac:dyDescent="0.2">
      <c r="A9553" s="185">
        <v>37329</v>
      </c>
      <c r="B9553" s="186" t="s">
        <v>4984</v>
      </c>
      <c r="C9553" s="185" t="s">
        <v>20</v>
      </c>
      <c r="D9553" s="187">
        <v>39.979999999999997</v>
      </c>
    </row>
    <row r="9554" spans="1:4" x14ac:dyDescent="0.2">
      <c r="A9554" s="188">
        <v>37398</v>
      </c>
      <c r="B9554" s="189" t="s">
        <v>4985</v>
      </c>
      <c r="C9554" s="188" t="s">
        <v>20</v>
      </c>
      <c r="D9554" s="190">
        <v>51.17</v>
      </c>
    </row>
    <row r="9555" spans="1:4" ht="25.5" x14ac:dyDescent="0.2">
      <c r="A9555" s="185">
        <v>2510</v>
      </c>
      <c r="B9555" s="186" t="s">
        <v>17087</v>
      </c>
      <c r="C9555" s="185" t="s">
        <v>6</v>
      </c>
      <c r="D9555" s="187">
        <v>13.7</v>
      </c>
    </row>
    <row r="9556" spans="1:4" ht="25.5" x14ac:dyDescent="0.2">
      <c r="A9556" s="188">
        <v>12359</v>
      </c>
      <c r="B9556" s="189" t="s">
        <v>4986</v>
      </c>
      <c r="C9556" s="188" t="s">
        <v>6</v>
      </c>
      <c r="D9556" s="190">
        <v>67.209999999999994</v>
      </c>
    </row>
    <row r="9557" spans="1:4" x14ac:dyDescent="0.2">
      <c r="A9557" s="185">
        <v>5320</v>
      </c>
      <c r="B9557" s="186" t="s">
        <v>4987</v>
      </c>
      <c r="C9557" s="185" t="s">
        <v>10</v>
      </c>
      <c r="D9557" s="187">
        <v>25.06</v>
      </c>
    </row>
    <row r="9558" spans="1:4" x14ac:dyDescent="0.2">
      <c r="A9558" s="188">
        <v>7353</v>
      </c>
      <c r="B9558" s="189" t="s">
        <v>4988</v>
      </c>
      <c r="C9558" s="188" t="s">
        <v>10</v>
      </c>
      <c r="D9558" s="190">
        <v>19.46</v>
      </c>
    </row>
    <row r="9559" spans="1:4" x14ac:dyDescent="0.2">
      <c r="A9559" s="185">
        <v>36144</v>
      </c>
      <c r="B9559" s="186" t="s">
        <v>4989</v>
      </c>
      <c r="C9559" s="185" t="s">
        <v>6</v>
      </c>
      <c r="D9559" s="187">
        <v>1.06</v>
      </c>
    </row>
    <row r="9560" spans="1:4" x14ac:dyDescent="0.2">
      <c r="A9560" s="188">
        <v>10518</v>
      </c>
      <c r="B9560" s="189" t="s">
        <v>4990</v>
      </c>
      <c r="C9560" s="188" t="s">
        <v>6</v>
      </c>
      <c r="D9560" s="190">
        <v>57.99</v>
      </c>
    </row>
    <row r="9561" spans="1:4" ht="51" x14ac:dyDescent="0.2">
      <c r="A9561" s="185">
        <v>36530</v>
      </c>
      <c r="B9561" s="186" t="s">
        <v>17088</v>
      </c>
      <c r="C9561" s="185" t="s">
        <v>6</v>
      </c>
      <c r="D9561" s="187">
        <v>194982.91</v>
      </c>
    </row>
    <row r="9562" spans="1:4" ht="51" x14ac:dyDescent="0.2">
      <c r="A9562" s="188">
        <v>6046</v>
      </c>
      <c r="B9562" s="189" t="s">
        <v>17089</v>
      </c>
      <c r="C9562" s="188" t="s">
        <v>6</v>
      </c>
      <c r="D9562" s="190">
        <v>211489.41</v>
      </c>
    </row>
    <row r="9563" spans="1:4" ht="51" x14ac:dyDescent="0.2">
      <c r="A9563" s="185">
        <v>36531</v>
      </c>
      <c r="B9563" s="186" t="s">
        <v>17090</v>
      </c>
      <c r="C9563" s="185" t="s">
        <v>6</v>
      </c>
      <c r="D9563" s="187">
        <v>219226.81</v>
      </c>
    </row>
    <row r="9564" spans="1:4" ht="25.5" x14ac:dyDescent="0.2">
      <c r="A9564" s="188">
        <v>34684</v>
      </c>
      <c r="B9564" s="189" t="s">
        <v>4991</v>
      </c>
      <c r="C9564" s="188" t="s">
        <v>11314</v>
      </c>
      <c r="D9564" s="190">
        <v>76.86</v>
      </c>
    </row>
    <row r="9565" spans="1:4" ht="25.5" x14ac:dyDescent="0.2">
      <c r="A9565" s="185">
        <v>34683</v>
      </c>
      <c r="B9565" s="186" t="s">
        <v>4992</v>
      </c>
      <c r="C9565" s="185" t="s">
        <v>11314</v>
      </c>
      <c r="D9565" s="187">
        <v>48.04</v>
      </c>
    </row>
    <row r="9566" spans="1:4" ht="25.5" x14ac:dyDescent="0.2">
      <c r="A9566" s="188">
        <v>533</v>
      </c>
      <c r="B9566" s="189" t="s">
        <v>17091</v>
      </c>
      <c r="C9566" s="188" t="s">
        <v>11314</v>
      </c>
      <c r="D9566" s="190">
        <v>12.79</v>
      </c>
    </row>
    <row r="9567" spans="1:4" ht="25.5" x14ac:dyDescent="0.2">
      <c r="A9567" s="185">
        <v>10515</v>
      </c>
      <c r="B9567" s="186" t="s">
        <v>17092</v>
      </c>
      <c r="C9567" s="185" t="s">
        <v>11314</v>
      </c>
      <c r="D9567" s="187">
        <v>32.979999999999997</v>
      </c>
    </row>
    <row r="9568" spans="1:4" ht="25.5" x14ac:dyDescent="0.2">
      <c r="A9568" s="188">
        <v>536</v>
      </c>
      <c r="B9568" s="189" t="s">
        <v>17093</v>
      </c>
      <c r="C9568" s="188" t="s">
        <v>11314</v>
      </c>
      <c r="D9568" s="190">
        <v>21.67</v>
      </c>
    </row>
    <row r="9569" spans="1:4" ht="25.5" x14ac:dyDescent="0.2">
      <c r="A9569" s="185">
        <v>153</v>
      </c>
      <c r="B9569" s="186" t="s">
        <v>4993</v>
      </c>
      <c r="C9569" s="185" t="s">
        <v>10</v>
      </c>
      <c r="D9569" s="187">
        <v>93.23</v>
      </c>
    </row>
    <row r="9570" spans="1:4" ht="25.5" x14ac:dyDescent="0.2">
      <c r="A9570" s="188">
        <v>34682</v>
      </c>
      <c r="B9570" s="189" t="s">
        <v>4994</v>
      </c>
      <c r="C9570" s="188" t="s">
        <v>11314</v>
      </c>
      <c r="D9570" s="190">
        <v>36.729999999999997</v>
      </c>
    </row>
    <row r="9571" spans="1:4" ht="25.5" x14ac:dyDescent="0.2">
      <c r="A9571" s="185">
        <v>20205</v>
      </c>
      <c r="B9571" s="186" t="s">
        <v>4995</v>
      </c>
      <c r="C9571" s="185" t="s">
        <v>21</v>
      </c>
      <c r="D9571" s="187">
        <v>1.06</v>
      </c>
    </row>
    <row r="9572" spans="1:4" ht="25.5" x14ac:dyDescent="0.2">
      <c r="A9572" s="188">
        <v>4408</v>
      </c>
      <c r="B9572" s="189" t="s">
        <v>4996</v>
      </c>
      <c r="C9572" s="188" t="s">
        <v>21</v>
      </c>
      <c r="D9572" s="190">
        <v>1.25</v>
      </c>
    </row>
    <row r="9573" spans="1:4" ht="25.5" x14ac:dyDescent="0.2">
      <c r="A9573" s="185">
        <v>4412</v>
      </c>
      <c r="B9573" s="186" t="s">
        <v>4997</v>
      </c>
      <c r="C9573" s="185" t="s">
        <v>21</v>
      </c>
      <c r="D9573" s="187">
        <v>0.92</v>
      </c>
    </row>
    <row r="9574" spans="1:4" x14ac:dyDescent="0.2">
      <c r="A9574" s="188">
        <v>10559</v>
      </c>
      <c r="B9574" s="189" t="s">
        <v>4998</v>
      </c>
      <c r="C9574" s="188" t="s">
        <v>6</v>
      </c>
      <c r="D9574" s="190">
        <v>2169</v>
      </c>
    </row>
    <row r="9575" spans="1:4" x14ac:dyDescent="0.2">
      <c r="A9575" s="185">
        <v>10664</v>
      </c>
      <c r="B9575" s="186" t="s">
        <v>4999</v>
      </c>
      <c r="C9575" s="185" t="s">
        <v>6</v>
      </c>
      <c r="D9575" s="187">
        <v>5894.87</v>
      </c>
    </row>
    <row r="9576" spans="1:4" x14ac:dyDescent="0.2">
      <c r="A9576" s="188">
        <v>36250</v>
      </c>
      <c r="B9576" s="189" t="s">
        <v>5000</v>
      </c>
      <c r="C9576" s="188" t="s">
        <v>21</v>
      </c>
      <c r="D9576" s="190">
        <v>1.95</v>
      </c>
    </row>
    <row r="9577" spans="1:4" x14ac:dyDescent="0.2">
      <c r="A9577" s="185">
        <v>10857</v>
      </c>
      <c r="B9577" s="186" t="s">
        <v>5001</v>
      </c>
      <c r="C9577" s="185" t="s">
        <v>21</v>
      </c>
      <c r="D9577" s="187">
        <v>7.79</v>
      </c>
    </row>
    <row r="9578" spans="1:4" x14ac:dyDescent="0.2">
      <c r="A9578" s="188">
        <v>4803</v>
      </c>
      <c r="B9578" s="189" t="s">
        <v>5002</v>
      </c>
      <c r="C9578" s="188" t="s">
        <v>21</v>
      </c>
      <c r="D9578" s="190">
        <v>17.39</v>
      </c>
    </row>
    <row r="9579" spans="1:4" ht="25.5" x14ac:dyDescent="0.2">
      <c r="A9579" s="185">
        <v>6186</v>
      </c>
      <c r="B9579" s="186" t="s">
        <v>5003</v>
      </c>
      <c r="C9579" s="185" t="s">
        <v>21</v>
      </c>
      <c r="D9579" s="187">
        <v>10.55</v>
      </c>
    </row>
    <row r="9580" spans="1:4" x14ac:dyDescent="0.2">
      <c r="A9580" s="188">
        <v>4829</v>
      </c>
      <c r="B9580" s="189" t="s">
        <v>5004</v>
      </c>
      <c r="C9580" s="188" t="s">
        <v>21</v>
      </c>
      <c r="D9580" s="190">
        <v>20.23</v>
      </c>
    </row>
    <row r="9581" spans="1:4" x14ac:dyDescent="0.2">
      <c r="A9581" s="185">
        <v>39829</v>
      </c>
      <c r="B9581" s="186" t="s">
        <v>17094</v>
      </c>
      <c r="C9581" s="185" t="s">
        <v>21</v>
      </c>
      <c r="D9581" s="187">
        <v>13.15</v>
      </c>
    </row>
    <row r="9582" spans="1:4" ht="25.5" x14ac:dyDescent="0.2">
      <c r="A9582" s="188">
        <v>20231</v>
      </c>
      <c r="B9582" s="189" t="s">
        <v>17095</v>
      </c>
      <c r="C9582" s="188" t="s">
        <v>21</v>
      </c>
      <c r="D9582" s="190">
        <v>23.81</v>
      </c>
    </row>
    <row r="9583" spans="1:4" x14ac:dyDescent="0.2">
      <c r="A9583" s="185">
        <v>4804</v>
      </c>
      <c r="B9583" s="186" t="s">
        <v>5005</v>
      </c>
      <c r="C9583" s="185" t="s">
        <v>21</v>
      </c>
      <c r="D9583" s="187">
        <v>13.35</v>
      </c>
    </row>
    <row r="9584" spans="1:4" x14ac:dyDescent="0.2">
      <c r="A9584" s="188">
        <v>34680</v>
      </c>
      <c r="B9584" s="189" t="s">
        <v>5006</v>
      </c>
      <c r="C9584" s="188" t="s">
        <v>21</v>
      </c>
      <c r="D9584" s="190">
        <v>11.3</v>
      </c>
    </row>
    <row r="9585" spans="1:4" ht="25.5" x14ac:dyDescent="0.2">
      <c r="A9585" s="185">
        <v>11573</v>
      </c>
      <c r="B9585" s="186" t="s">
        <v>5007</v>
      </c>
      <c r="C9585" s="185" t="s">
        <v>6</v>
      </c>
      <c r="D9585" s="187">
        <v>5.52</v>
      </c>
    </row>
    <row r="9586" spans="1:4" x14ac:dyDescent="0.2">
      <c r="A9586" s="188">
        <v>38401</v>
      </c>
      <c r="B9586" s="189" t="s">
        <v>5008</v>
      </c>
      <c r="C9586" s="188" t="s">
        <v>6</v>
      </c>
      <c r="D9586" s="190">
        <v>7.6</v>
      </c>
    </row>
    <row r="9587" spans="1:4" ht="25.5" x14ac:dyDescent="0.2">
      <c r="A9587" s="185">
        <v>38179</v>
      </c>
      <c r="B9587" s="186" t="s">
        <v>5009</v>
      </c>
      <c r="C9587" s="185" t="s">
        <v>6</v>
      </c>
      <c r="D9587" s="187">
        <v>24.23</v>
      </c>
    </row>
    <row r="9588" spans="1:4" ht="25.5" x14ac:dyDescent="0.2">
      <c r="A9588" s="188">
        <v>11575</v>
      </c>
      <c r="B9588" s="189" t="s">
        <v>5010</v>
      </c>
      <c r="C9588" s="188" t="s">
        <v>6</v>
      </c>
      <c r="D9588" s="190">
        <v>26.15</v>
      </c>
    </row>
    <row r="9589" spans="1:4" ht="25.5" x14ac:dyDescent="0.2">
      <c r="A9589" s="185">
        <v>20256</v>
      </c>
      <c r="B9589" s="186" t="s">
        <v>5011</v>
      </c>
      <c r="C9589" s="185" t="s">
        <v>6</v>
      </c>
      <c r="D9589" s="187">
        <v>0.23</v>
      </c>
    </row>
    <row r="9590" spans="1:4" ht="38.25" x14ac:dyDescent="0.2">
      <c r="A9590" s="188">
        <v>13470</v>
      </c>
      <c r="B9590" s="189" t="s">
        <v>5012</v>
      </c>
      <c r="C9590" s="188" t="s">
        <v>6</v>
      </c>
      <c r="D9590" s="190">
        <v>357711.01</v>
      </c>
    </row>
    <row r="9591" spans="1:4" ht="25.5" x14ac:dyDescent="0.2">
      <c r="A9591" s="185">
        <v>14511</v>
      </c>
      <c r="B9591" s="186" t="s">
        <v>5013</v>
      </c>
      <c r="C9591" s="185" t="s">
        <v>6</v>
      </c>
      <c r="D9591" s="187">
        <v>352954.2</v>
      </c>
    </row>
    <row r="9592" spans="1:4" ht="25.5" x14ac:dyDescent="0.2">
      <c r="A9592" s="188">
        <v>10642</v>
      </c>
      <c r="B9592" s="189" t="s">
        <v>5014</v>
      </c>
      <c r="C9592" s="188" t="s">
        <v>6</v>
      </c>
      <c r="D9592" s="190">
        <v>332500</v>
      </c>
    </row>
    <row r="9593" spans="1:4" ht="25.5" x14ac:dyDescent="0.2">
      <c r="A9593" s="185">
        <v>6066</v>
      </c>
      <c r="B9593" s="186" t="s">
        <v>5015</v>
      </c>
      <c r="C9593" s="185" t="s">
        <v>6</v>
      </c>
      <c r="D9593" s="187">
        <v>321575.01</v>
      </c>
    </row>
    <row r="9594" spans="1:4" ht="38.25" x14ac:dyDescent="0.2">
      <c r="A9594" s="188">
        <v>13469</v>
      </c>
      <c r="B9594" s="189" t="s">
        <v>5016</v>
      </c>
      <c r="C9594" s="188" t="s">
        <v>6</v>
      </c>
      <c r="D9594" s="190">
        <v>311570.08</v>
      </c>
    </row>
    <row r="9595" spans="1:4" ht="38.25" x14ac:dyDescent="0.2">
      <c r="A9595" s="185">
        <v>14489</v>
      </c>
      <c r="B9595" s="186" t="s">
        <v>5017</v>
      </c>
      <c r="C9595" s="185" t="s">
        <v>6</v>
      </c>
      <c r="D9595" s="187">
        <v>294921.31</v>
      </c>
    </row>
    <row r="9596" spans="1:4" ht="25.5" x14ac:dyDescent="0.2">
      <c r="A9596" s="188">
        <v>14513</v>
      </c>
      <c r="B9596" s="189" t="s">
        <v>5018</v>
      </c>
      <c r="C9596" s="188" t="s">
        <v>6</v>
      </c>
      <c r="D9596" s="190">
        <v>221197.98</v>
      </c>
    </row>
    <row r="9597" spans="1:4" ht="25.5" x14ac:dyDescent="0.2">
      <c r="A9597" s="185">
        <v>6068</v>
      </c>
      <c r="B9597" s="186" t="s">
        <v>5019</v>
      </c>
      <c r="C9597" s="185" t="s">
        <v>6</v>
      </c>
      <c r="D9597" s="187">
        <v>221160.01</v>
      </c>
    </row>
    <row r="9598" spans="1:4" ht="25.5" x14ac:dyDescent="0.2">
      <c r="A9598" s="188">
        <v>13467</v>
      </c>
      <c r="B9598" s="189" t="s">
        <v>5020</v>
      </c>
      <c r="C9598" s="188" t="s">
        <v>6</v>
      </c>
      <c r="D9598" s="190">
        <v>304434.90000000002</v>
      </c>
    </row>
    <row r="9599" spans="1:4" ht="38.25" x14ac:dyDescent="0.2">
      <c r="A9599" s="185">
        <v>13600</v>
      </c>
      <c r="B9599" s="186" t="s">
        <v>5021</v>
      </c>
      <c r="C9599" s="185" t="s">
        <v>6</v>
      </c>
      <c r="D9599" s="187">
        <v>285407.69</v>
      </c>
    </row>
    <row r="9600" spans="1:4" ht="25.5" x14ac:dyDescent="0.2">
      <c r="A9600" s="188">
        <v>36541</v>
      </c>
      <c r="B9600" s="189" t="s">
        <v>5022</v>
      </c>
      <c r="C9600" s="188" t="s">
        <v>6</v>
      </c>
      <c r="D9600" s="190">
        <v>222142.31</v>
      </c>
    </row>
    <row r="9601" spans="1:4" ht="38.25" x14ac:dyDescent="0.2">
      <c r="A9601" s="185">
        <v>10646</v>
      </c>
      <c r="B9601" s="186" t="s">
        <v>5023</v>
      </c>
      <c r="C9601" s="185" t="s">
        <v>6</v>
      </c>
      <c r="D9601" s="187">
        <v>212752.41</v>
      </c>
    </row>
    <row r="9602" spans="1:4" ht="38.25" x14ac:dyDescent="0.2">
      <c r="A9602" s="188">
        <v>6070</v>
      </c>
      <c r="B9602" s="189" t="s">
        <v>5024</v>
      </c>
      <c r="C9602" s="188" t="s">
        <v>6</v>
      </c>
      <c r="D9602" s="190">
        <v>290699.99</v>
      </c>
    </row>
    <row r="9603" spans="1:4" ht="38.25" x14ac:dyDescent="0.2">
      <c r="A9603" s="185">
        <v>6069</v>
      </c>
      <c r="B9603" s="186" t="s">
        <v>5025</v>
      </c>
      <c r="C9603" s="185" t="s">
        <v>6</v>
      </c>
      <c r="D9603" s="187">
        <v>64220.01</v>
      </c>
    </row>
    <row r="9604" spans="1:4" ht="25.5" x14ac:dyDescent="0.2">
      <c r="A9604" s="188">
        <v>14626</v>
      </c>
      <c r="B9604" s="189" t="s">
        <v>5026</v>
      </c>
      <c r="C9604" s="188" t="s">
        <v>6</v>
      </c>
      <c r="D9604" s="190">
        <v>318250.01</v>
      </c>
    </row>
    <row r="9605" spans="1:4" ht="25.5" x14ac:dyDescent="0.2">
      <c r="A9605" s="185">
        <v>13881</v>
      </c>
      <c r="B9605" s="186" t="s">
        <v>5027</v>
      </c>
      <c r="C9605" s="185" t="s">
        <v>6</v>
      </c>
      <c r="D9605" s="187">
        <v>114163.07</v>
      </c>
    </row>
    <row r="9606" spans="1:4" ht="25.5" x14ac:dyDescent="0.2">
      <c r="A9606" s="188">
        <v>13468</v>
      </c>
      <c r="B9606" s="189" t="s">
        <v>5028</v>
      </c>
      <c r="C9606" s="188" t="s">
        <v>6</v>
      </c>
      <c r="D9606" s="190">
        <v>159162.59</v>
      </c>
    </row>
    <row r="9607" spans="1:4" ht="25.5" x14ac:dyDescent="0.2">
      <c r="A9607" s="185">
        <v>13365</v>
      </c>
      <c r="B9607" s="186" t="s">
        <v>5029</v>
      </c>
      <c r="C9607" s="185" t="s">
        <v>6</v>
      </c>
      <c r="D9607" s="187">
        <v>179829.69</v>
      </c>
    </row>
    <row r="9608" spans="1:4" ht="25.5" x14ac:dyDescent="0.2">
      <c r="A9608" s="188">
        <v>6067</v>
      </c>
      <c r="B9608" s="189" t="s">
        <v>5030</v>
      </c>
      <c r="C9608" s="188" t="s">
        <v>6</v>
      </c>
      <c r="D9608" s="190">
        <v>261250</v>
      </c>
    </row>
    <row r="9609" spans="1:4" ht="25.5" x14ac:dyDescent="0.2">
      <c r="A9609" s="185">
        <v>11282</v>
      </c>
      <c r="B9609" s="186" t="s">
        <v>5031</v>
      </c>
      <c r="C9609" s="185" t="s">
        <v>6</v>
      </c>
      <c r="D9609" s="187">
        <v>118919.85</v>
      </c>
    </row>
    <row r="9610" spans="1:4" x14ac:dyDescent="0.2">
      <c r="A9610" s="188">
        <v>38393</v>
      </c>
      <c r="B9610" s="189" t="s">
        <v>5032</v>
      </c>
      <c r="C9610" s="188" t="s">
        <v>6</v>
      </c>
      <c r="D9610" s="190">
        <v>10.47</v>
      </c>
    </row>
    <row r="9611" spans="1:4" x14ac:dyDescent="0.2">
      <c r="A9611" s="185">
        <v>38390</v>
      </c>
      <c r="B9611" s="186" t="s">
        <v>5033</v>
      </c>
      <c r="C9611" s="185" t="s">
        <v>6</v>
      </c>
      <c r="D9611" s="187">
        <v>23.22</v>
      </c>
    </row>
    <row r="9612" spans="1:4" x14ac:dyDescent="0.2">
      <c r="A9612" s="188">
        <v>36532</v>
      </c>
      <c r="B9612" s="189" t="s">
        <v>5034</v>
      </c>
      <c r="C9612" s="188" t="s">
        <v>6</v>
      </c>
      <c r="D9612" s="190">
        <v>18669.25</v>
      </c>
    </row>
    <row r="9613" spans="1:4" ht="25.5" x14ac:dyDescent="0.2">
      <c r="A9613" s="185">
        <v>11578</v>
      </c>
      <c r="B9613" s="186" t="s">
        <v>5035</v>
      </c>
      <c r="C9613" s="185" t="s">
        <v>6</v>
      </c>
      <c r="D9613" s="187">
        <v>8.4</v>
      </c>
    </row>
    <row r="9614" spans="1:4" ht="25.5" x14ac:dyDescent="0.2">
      <c r="A9614" s="188">
        <v>11577</v>
      </c>
      <c r="B9614" s="189" t="s">
        <v>5036</v>
      </c>
      <c r="C9614" s="188" t="s">
        <v>6</v>
      </c>
      <c r="D9614" s="190">
        <v>8.01</v>
      </c>
    </row>
    <row r="9615" spans="1:4" x14ac:dyDescent="0.2">
      <c r="A9615" s="185">
        <v>1116</v>
      </c>
      <c r="B9615" s="186" t="s">
        <v>5037</v>
      </c>
      <c r="C9615" s="185" t="s">
        <v>21</v>
      </c>
      <c r="D9615" s="187">
        <v>13.61</v>
      </c>
    </row>
    <row r="9616" spans="1:4" x14ac:dyDescent="0.2">
      <c r="A9616" s="188">
        <v>1115</v>
      </c>
      <c r="B9616" s="189" t="s">
        <v>5038</v>
      </c>
      <c r="C9616" s="188" t="s">
        <v>21</v>
      </c>
      <c r="D9616" s="190">
        <v>16.55</v>
      </c>
    </row>
    <row r="9617" spans="1:4" x14ac:dyDescent="0.2">
      <c r="A9617" s="185">
        <v>1113</v>
      </c>
      <c r="B9617" s="186" t="s">
        <v>5039</v>
      </c>
      <c r="C9617" s="185" t="s">
        <v>21</v>
      </c>
      <c r="D9617" s="187">
        <v>18.149999999999999</v>
      </c>
    </row>
    <row r="9618" spans="1:4" x14ac:dyDescent="0.2">
      <c r="A9618" s="188">
        <v>1114</v>
      </c>
      <c r="B9618" s="189" t="s">
        <v>5040</v>
      </c>
      <c r="C9618" s="188" t="s">
        <v>21</v>
      </c>
      <c r="D9618" s="190">
        <v>27.23</v>
      </c>
    </row>
    <row r="9619" spans="1:4" x14ac:dyDescent="0.2">
      <c r="A9619" s="185">
        <v>20214</v>
      </c>
      <c r="B9619" s="186" t="s">
        <v>5042</v>
      </c>
      <c r="C9619" s="185" t="s">
        <v>6</v>
      </c>
      <c r="D9619" s="187">
        <v>26.31</v>
      </c>
    </row>
    <row r="9620" spans="1:4" ht="25.5" x14ac:dyDescent="0.2">
      <c r="A9620" s="188">
        <v>11064</v>
      </c>
      <c r="B9620" s="189" t="s">
        <v>5043</v>
      </c>
      <c r="C9620" s="188" t="s">
        <v>6</v>
      </c>
      <c r="D9620" s="190">
        <v>11.15</v>
      </c>
    </row>
    <row r="9621" spans="1:4" ht="25.5" x14ac:dyDescent="0.2">
      <c r="A9621" s="185">
        <v>7237</v>
      </c>
      <c r="B9621" s="186" t="s">
        <v>5044</v>
      </c>
      <c r="C9621" s="185" t="s">
        <v>6</v>
      </c>
      <c r="D9621" s="187">
        <v>15.22</v>
      </c>
    </row>
    <row r="9622" spans="1:4" x14ac:dyDescent="0.2">
      <c r="A9622" s="188">
        <v>16</v>
      </c>
      <c r="B9622" s="189" t="s">
        <v>5045</v>
      </c>
      <c r="C9622" s="188" t="s">
        <v>20</v>
      </c>
      <c r="D9622" s="190">
        <v>4.79</v>
      </c>
    </row>
    <row r="9623" spans="1:4" x14ac:dyDescent="0.2">
      <c r="A9623" s="185">
        <v>11757</v>
      </c>
      <c r="B9623" s="186" t="s">
        <v>5046</v>
      </c>
      <c r="C9623" s="185" t="s">
        <v>6</v>
      </c>
      <c r="D9623" s="187">
        <v>15.57</v>
      </c>
    </row>
    <row r="9624" spans="1:4" ht="25.5" x14ac:dyDescent="0.2">
      <c r="A9624" s="188">
        <v>11758</v>
      </c>
      <c r="B9624" s="189" t="s">
        <v>5047</v>
      </c>
      <c r="C9624" s="188" t="s">
        <v>6</v>
      </c>
      <c r="D9624" s="190">
        <v>41.49</v>
      </c>
    </row>
    <row r="9625" spans="1:4" x14ac:dyDescent="0.2">
      <c r="A9625" s="185">
        <v>37526</v>
      </c>
      <c r="B9625" s="186" t="s">
        <v>5048</v>
      </c>
      <c r="C9625" s="185" t="s">
        <v>6</v>
      </c>
      <c r="D9625" s="187">
        <v>1.55</v>
      </c>
    </row>
    <row r="9626" spans="1:4" x14ac:dyDescent="0.2">
      <c r="A9626" s="188">
        <v>6076</v>
      </c>
      <c r="B9626" s="189" t="s">
        <v>5049</v>
      </c>
      <c r="C9626" s="188" t="s">
        <v>11325</v>
      </c>
      <c r="D9626" s="190">
        <v>51.6</v>
      </c>
    </row>
    <row r="9627" spans="1:4" x14ac:dyDescent="0.2">
      <c r="A9627" s="185">
        <v>13109</v>
      </c>
      <c r="B9627" s="186" t="s">
        <v>5050</v>
      </c>
      <c r="C9627" s="185" t="s">
        <v>6</v>
      </c>
      <c r="D9627" s="187">
        <v>192.54</v>
      </c>
    </row>
    <row r="9628" spans="1:4" x14ac:dyDescent="0.2">
      <c r="A9628" s="188">
        <v>13110</v>
      </c>
      <c r="B9628" s="189" t="s">
        <v>5051</v>
      </c>
      <c r="C9628" s="188" t="s">
        <v>6</v>
      </c>
      <c r="D9628" s="190">
        <v>253.39</v>
      </c>
    </row>
    <row r="9629" spans="1:4" x14ac:dyDescent="0.2">
      <c r="A9629" s="185">
        <v>7581</v>
      </c>
      <c r="B9629" s="186" t="s">
        <v>5052</v>
      </c>
      <c r="C9629" s="185" t="s">
        <v>6</v>
      </c>
      <c r="D9629" s="187">
        <v>2.08</v>
      </c>
    </row>
    <row r="9630" spans="1:4" ht="25.5" x14ac:dyDescent="0.2">
      <c r="A9630" s="188">
        <v>20206</v>
      </c>
      <c r="B9630" s="189" t="s">
        <v>5053</v>
      </c>
      <c r="C9630" s="188" t="s">
        <v>21</v>
      </c>
      <c r="D9630" s="190">
        <v>3.14</v>
      </c>
    </row>
    <row r="9631" spans="1:4" ht="25.5" x14ac:dyDescent="0.2">
      <c r="A9631" s="185">
        <v>4460</v>
      </c>
      <c r="B9631" s="186" t="s">
        <v>5054</v>
      </c>
      <c r="C9631" s="185" t="s">
        <v>21</v>
      </c>
      <c r="D9631" s="187">
        <v>5.2</v>
      </c>
    </row>
    <row r="9632" spans="1:4" ht="25.5" x14ac:dyDescent="0.2">
      <c r="A9632" s="188">
        <v>6204</v>
      </c>
      <c r="B9632" s="189" t="s">
        <v>5055</v>
      </c>
      <c r="C9632" s="188" t="s">
        <v>21</v>
      </c>
      <c r="D9632" s="190">
        <v>10.25</v>
      </c>
    </row>
    <row r="9633" spans="1:4" ht="25.5" x14ac:dyDescent="0.2">
      <c r="A9633" s="185">
        <v>4417</v>
      </c>
      <c r="B9633" s="186" t="s">
        <v>5056</v>
      </c>
      <c r="C9633" s="185" t="s">
        <v>21</v>
      </c>
      <c r="D9633" s="187">
        <v>2.98</v>
      </c>
    </row>
    <row r="9634" spans="1:4" ht="25.5" x14ac:dyDescent="0.2">
      <c r="A9634" s="188">
        <v>4415</v>
      </c>
      <c r="B9634" s="189" t="s">
        <v>5057</v>
      </c>
      <c r="C9634" s="188" t="s">
        <v>21</v>
      </c>
      <c r="D9634" s="190">
        <v>2.5099999999999998</v>
      </c>
    </row>
    <row r="9635" spans="1:4" ht="25.5" x14ac:dyDescent="0.2">
      <c r="A9635" s="185">
        <v>4734</v>
      </c>
      <c r="B9635" s="186" t="s">
        <v>5060</v>
      </c>
      <c r="C9635" s="185" t="s">
        <v>11325</v>
      </c>
      <c r="D9635" s="187">
        <v>58.14</v>
      </c>
    </row>
    <row r="9636" spans="1:4" x14ac:dyDescent="0.2">
      <c r="A9636" s="188">
        <v>6085</v>
      </c>
      <c r="B9636" s="189" t="s">
        <v>5061</v>
      </c>
      <c r="C9636" s="188" t="s">
        <v>10</v>
      </c>
      <c r="D9636" s="190">
        <v>5.48</v>
      </c>
    </row>
    <row r="9637" spans="1:4" x14ac:dyDescent="0.2">
      <c r="A9637" s="185">
        <v>38396</v>
      </c>
      <c r="B9637" s="186" t="s">
        <v>5062</v>
      </c>
      <c r="C9637" s="185" t="s">
        <v>6</v>
      </c>
      <c r="D9637" s="187">
        <v>328.5</v>
      </c>
    </row>
    <row r="9638" spans="1:4" x14ac:dyDescent="0.2">
      <c r="A9638" s="188">
        <v>6090</v>
      </c>
      <c r="B9638" s="189" t="s">
        <v>5063</v>
      </c>
      <c r="C9638" s="188" t="s">
        <v>10</v>
      </c>
      <c r="D9638" s="190">
        <v>10.41</v>
      </c>
    </row>
    <row r="9639" spans="1:4" x14ac:dyDescent="0.2">
      <c r="A9639" s="185">
        <v>11622</v>
      </c>
      <c r="B9639" s="186" t="s">
        <v>5064</v>
      </c>
      <c r="C9639" s="185" t="s">
        <v>20</v>
      </c>
      <c r="D9639" s="187">
        <v>60.3</v>
      </c>
    </row>
    <row r="9640" spans="1:4" x14ac:dyDescent="0.2">
      <c r="A9640" s="188">
        <v>6094</v>
      </c>
      <c r="B9640" s="189" t="s">
        <v>5065</v>
      </c>
      <c r="C9640" s="188" t="s">
        <v>20</v>
      </c>
      <c r="D9640" s="190">
        <v>17.600000000000001</v>
      </c>
    </row>
    <row r="9641" spans="1:4" x14ac:dyDescent="0.2">
      <c r="A9641" s="185">
        <v>7317</v>
      </c>
      <c r="B9641" s="186" t="s">
        <v>5066</v>
      </c>
      <c r="C9641" s="185" t="s">
        <v>20</v>
      </c>
      <c r="D9641" s="187">
        <v>21.79</v>
      </c>
    </row>
    <row r="9642" spans="1:4" ht="25.5" x14ac:dyDescent="0.2">
      <c r="A9642" s="188">
        <v>142</v>
      </c>
      <c r="B9642" s="189" t="s">
        <v>5067</v>
      </c>
      <c r="C9642" s="188" t="s">
        <v>1667</v>
      </c>
      <c r="D9642" s="190">
        <v>31.66</v>
      </c>
    </row>
    <row r="9643" spans="1:4" x14ac:dyDescent="0.2">
      <c r="A9643" s="185">
        <v>38123</v>
      </c>
      <c r="B9643" s="186" t="s">
        <v>5068</v>
      </c>
      <c r="C9643" s="185" t="s">
        <v>20</v>
      </c>
      <c r="D9643" s="187">
        <v>49.64</v>
      </c>
    </row>
    <row r="9644" spans="1:4" ht="25.5" x14ac:dyDescent="0.2">
      <c r="A9644" s="188">
        <v>37953</v>
      </c>
      <c r="B9644" s="189" t="s">
        <v>5069</v>
      </c>
      <c r="C9644" s="188" t="s">
        <v>6</v>
      </c>
      <c r="D9644" s="190">
        <v>3.9</v>
      </c>
    </row>
    <row r="9645" spans="1:4" ht="25.5" x14ac:dyDescent="0.2">
      <c r="A9645" s="185">
        <v>37954</v>
      </c>
      <c r="B9645" s="186" t="s">
        <v>5070</v>
      </c>
      <c r="C9645" s="185" t="s">
        <v>6</v>
      </c>
      <c r="D9645" s="187">
        <v>6.94</v>
      </c>
    </row>
    <row r="9646" spans="1:4" ht="25.5" x14ac:dyDescent="0.2">
      <c r="A9646" s="188">
        <v>37955</v>
      </c>
      <c r="B9646" s="189" t="s">
        <v>5071</v>
      </c>
      <c r="C9646" s="188" t="s">
        <v>6</v>
      </c>
      <c r="D9646" s="190">
        <v>9</v>
      </c>
    </row>
    <row r="9647" spans="1:4" ht="25.5" x14ac:dyDescent="0.2">
      <c r="A9647" s="185">
        <v>6105</v>
      </c>
      <c r="B9647" s="186" t="s">
        <v>5072</v>
      </c>
      <c r="C9647" s="185" t="s">
        <v>6</v>
      </c>
      <c r="D9647" s="187">
        <v>2.93</v>
      </c>
    </row>
    <row r="9648" spans="1:4" ht="25.5" x14ac:dyDescent="0.2">
      <c r="A9648" s="188">
        <v>6106</v>
      </c>
      <c r="B9648" s="189" t="s">
        <v>5073</v>
      </c>
      <c r="C9648" s="188" t="s">
        <v>6</v>
      </c>
      <c r="D9648" s="190">
        <v>2.94</v>
      </c>
    </row>
    <row r="9649" spans="1:4" ht="25.5" x14ac:dyDescent="0.2">
      <c r="A9649" s="185">
        <v>6107</v>
      </c>
      <c r="B9649" s="186" t="s">
        <v>5074</v>
      </c>
      <c r="C9649" s="185" t="s">
        <v>6</v>
      </c>
      <c r="D9649" s="187">
        <v>8.52</v>
      </c>
    </row>
    <row r="9650" spans="1:4" ht="25.5" x14ac:dyDescent="0.2">
      <c r="A9650" s="188">
        <v>6108</v>
      </c>
      <c r="B9650" s="189" t="s">
        <v>5075</v>
      </c>
      <c r="C9650" s="188" t="s">
        <v>6</v>
      </c>
      <c r="D9650" s="190">
        <v>10.87</v>
      </c>
    </row>
    <row r="9651" spans="1:4" ht="25.5" x14ac:dyDescent="0.2">
      <c r="A9651" s="185">
        <v>6109</v>
      </c>
      <c r="B9651" s="186" t="s">
        <v>5076</v>
      </c>
      <c r="C9651" s="185" t="s">
        <v>6</v>
      </c>
      <c r="D9651" s="187">
        <v>15.44</v>
      </c>
    </row>
    <row r="9652" spans="1:4" ht="25.5" x14ac:dyDescent="0.2">
      <c r="A9652" s="188">
        <v>37743</v>
      </c>
      <c r="B9652" s="189" t="s">
        <v>17096</v>
      </c>
      <c r="C9652" s="188" t="s">
        <v>6</v>
      </c>
      <c r="D9652" s="190">
        <v>106160.83</v>
      </c>
    </row>
    <row r="9653" spans="1:4" ht="25.5" x14ac:dyDescent="0.2">
      <c r="A9653" s="185">
        <v>37744</v>
      </c>
      <c r="B9653" s="186" t="s">
        <v>17097</v>
      </c>
      <c r="C9653" s="185" t="s">
        <v>6</v>
      </c>
      <c r="D9653" s="187">
        <v>124825.17</v>
      </c>
    </row>
    <row r="9654" spans="1:4" ht="25.5" x14ac:dyDescent="0.2">
      <c r="A9654" s="188">
        <v>37741</v>
      </c>
      <c r="B9654" s="189" t="s">
        <v>5077</v>
      </c>
      <c r="C9654" s="188" t="s">
        <v>6</v>
      </c>
      <c r="D9654" s="190">
        <v>96531.46</v>
      </c>
    </row>
    <row r="9655" spans="1:4" ht="25.5" x14ac:dyDescent="0.2">
      <c r="A9655" s="185">
        <v>39396</v>
      </c>
      <c r="B9655" s="186" t="s">
        <v>17098</v>
      </c>
      <c r="C9655" s="185" t="s">
        <v>6</v>
      </c>
      <c r="D9655" s="187">
        <v>26.84</v>
      </c>
    </row>
    <row r="9656" spans="1:4" ht="25.5" x14ac:dyDescent="0.2">
      <c r="A9656" s="188">
        <v>39392</v>
      </c>
      <c r="B9656" s="189" t="s">
        <v>17099</v>
      </c>
      <c r="C9656" s="188" t="s">
        <v>6</v>
      </c>
      <c r="D9656" s="190">
        <v>30.27</v>
      </c>
    </row>
    <row r="9657" spans="1:4" ht="25.5" x14ac:dyDescent="0.2">
      <c r="A9657" s="185">
        <v>39393</v>
      </c>
      <c r="B9657" s="186" t="s">
        <v>17100</v>
      </c>
      <c r="C9657" s="185" t="s">
        <v>6</v>
      </c>
      <c r="D9657" s="187">
        <v>18.72</v>
      </c>
    </row>
    <row r="9658" spans="1:4" ht="25.5" x14ac:dyDescent="0.2">
      <c r="A9658" s="188">
        <v>39394</v>
      </c>
      <c r="B9658" s="189" t="s">
        <v>17101</v>
      </c>
      <c r="C9658" s="188" t="s">
        <v>6</v>
      </c>
      <c r="D9658" s="190">
        <v>21.07</v>
      </c>
    </row>
    <row r="9659" spans="1:4" ht="25.5" x14ac:dyDescent="0.2">
      <c r="A9659" s="185">
        <v>39395</v>
      </c>
      <c r="B9659" s="186" t="s">
        <v>17102</v>
      </c>
      <c r="C9659" s="185" t="s">
        <v>6</v>
      </c>
      <c r="D9659" s="187">
        <v>19.59</v>
      </c>
    </row>
    <row r="9660" spans="1:4" ht="25.5" x14ac:dyDescent="0.2">
      <c r="A9660" s="188">
        <v>14618</v>
      </c>
      <c r="B9660" s="189" t="s">
        <v>5078</v>
      </c>
      <c r="C9660" s="188" t="s">
        <v>6</v>
      </c>
      <c r="D9660" s="190">
        <v>843.28</v>
      </c>
    </row>
    <row r="9661" spans="1:4" ht="38.25" x14ac:dyDescent="0.2">
      <c r="A9661" s="185">
        <v>40269</v>
      </c>
      <c r="B9661" s="186" t="s">
        <v>5079</v>
      </c>
      <c r="C9661" s="185" t="s">
        <v>6</v>
      </c>
      <c r="D9661" s="187">
        <v>3397.51</v>
      </c>
    </row>
    <row r="9662" spans="1:4" x14ac:dyDescent="0.2">
      <c r="A9662" s="188">
        <v>6110</v>
      </c>
      <c r="B9662" s="189" t="s">
        <v>42</v>
      </c>
      <c r="C9662" s="188" t="s">
        <v>13</v>
      </c>
      <c r="D9662" s="190">
        <v>13.91</v>
      </c>
    </row>
    <row r="9663" spans="1:4" x14ac:dyDescent="0.2">
      <c r="A9663" s="185">
        <v>40910</v>
      </c>
      <c r="B9663" s="186" t="s">
        <v>5080</v>
      </c>
      <c r="C9663" s="185" t="s">
        <v>86</v>
      </c>
      <c r="D9663" s="187">
        <v>2454.3000000000002</v>
      </c>
    </row>
    <row r="9664" spans="1:4" x14ac:dyDescent="0.2">
      <c r="A9664" s="188">
        <v>6111</v>
      </c>
      <c r="B9664" s="189" t="s">
        <v>15</v>
      </c>
      <c r="C9664" s="188" t="s">
        <v>13</v>
      </c>
      <c r="D9664" s="190">
        <v>9.3000000000000007</v>
      </c>
    </row>
    <row r="9665" spans="1:4" x14ac:dyDescent="0.2">
      <c r="A9665" s="185">
        <v>41084</v>
      </c>
      <c r="B9665" s="186" t="s">
        <v>5081</v>
      </c>
      <c r="C9665" s="185" t="s">
        <v>86</v>
      </c>
      <c r="D9665" s="187">
        <v>1639.25</v>
      </c>
    </row>
    <row r="9666" spans="1:4" x14ac:dyDescent="0.2">
      <c r="A9666" s="188">
        <v>25950</v>
      </c>
      <c r="B9666" s="189" t="s">
        <v>17103</v>
      </c>
      <c r="C9666" s="188" t="s">
        <v>11325</v>
      </c>
      <c r="D9666" s="190">
        <v>28.15</v>
      </c>
    </row>
    <row r="9667" spans="1:4" x14ac:dyDescent="0.2">
      <c r="A9667" s="185">
        <v>38637</v>
      </c>
      <c r="B9667" s="186" t="s">
        <v>5082</v>
      </c>
      <c r="C9667" s="185" t="s">
        <v>6</v>
      </c>
      <c r="D9667" s="187">
        <v>129.96</v>
      </c>
    </row>
    <row r="9668" spans="1:4" x14ac:dyDescent="0.2">
      <c r="A9668" s="188">
        <v>6150</v>
      </c>
      <c r="B9668" s="189" t="s">
        <v>5083</v>
      </c>
      <c r="C9668" s="188" t="s">
        <v>6</v>
      </c>
      <c r="D9668" s="190">
        <v>131.55000000000001</v>
      </c>
    </row>
    <row r="9669" spans="1:4" x14ac:dyDescent="0.2">
      <c r="A9669" s="185">
        <v>6136</v>
      </c>
      <c r="B9669" s="186" t="s">
        <v>5084</v>
      </c>
      <c r="C9669" s="185" t="s">
        <v>6</v>
      </c>
      <c r="D9669" s="187">
        <v>103.41</v>
      </c>
    </row>
    <row r="9670" spans="1:4" x14ac:dyDescent="0.2">
      <c r="A9670" s="188">
        <v>38638</v>
      </c>
      <c r="B9670" s="189" t="s">
        <v>5085</v>
      </c>
      <c r="C9670" s="188" t="s">
        <v>6</v>
      </c>
      <c r="D9670" s="190">
        <v>109.51</v>
      </c>
    </row>
    <row r="9671" spans="1:4" x14ac:dyDescent="0.2">
      <c r="A9671" s="185">
        <v>20262</v>
      </c>
      <c r="B9671" s="186" t="s">
        <v>5086</v>
      </c>
      <c r="C9671" s="185" t="s">
        <v>6</v>
      </c>
      <c r="D9671" s="187">
        <v>9.0399999999999991</v>
      </c>
    </row>
    <row r="9672" spans="1:4" x14ac:dyDescent="0.2">
      <c r="A9672" s="188">
        <v>6148</v>
      </c>
      <c r="B9672" s="189" t="s">
        <v>5087</v>
      </c>
      <c r="C9672" s="188" t="s">
        <v>6</v>
      </c>
      <c r="D9672" s="190">
        <v>6.05</v>
      </c>
    </row>
    <row r="9673" spans="1:4" x14ac:dyDescent="0.2">
      <c r="A9673" s="185">
        <v>6145</v>
      </c>
      <c r="B9673" s="186" t="s">
        <v>5088</v>
      </c>
      <c r="C9673" s="185" t="s">
        <v>6</v>
      </c>
      <c r="D9673" s="187">
        <v>10.85</v>
      </c>
    </row>
    <row r="9674" spans="1:4" x14ac:dyDescent="0.2">
      <c r="A9674" s="188">
        <v>6149</v>
      </c>
      <c r="B9674" s="189" t="s">
        <v>5089</v>
      </c>
      <c r="C9674" s="188" t="s">
        <v>6</v>
      </c>
      <c r="D9674" s="190">
        <v>10.24</v>
      </c>
    </row>
    <row r="9675" spans="1:4" x14ac:dyDescent="0.2">
      <c r="A9675" s="185">
        <v>6146</v>
      </c>
      <c r="B9675" s="186" t="s">
        <v>5090</v>
      </c>
      <c r="C9675" s="185" t="s">
        <v>6</v>
      </c>
      <c r="D9675" s="187">
        <v>10.86</v>
      </c>
    </row>
    <row r="9676" spans="1:4" x14ac:dyDescent="0.2">
      <c r="A9676" s="188">
        <v>26026</v>
      </c>
      <c r="B9676" s="189" t="s">
        <v>5091</v>
      </c>
      <c r="C9676" s="188" t="s">
        <v>20</v>
      </c>
      <c r="D9676" s="190">
        <v>2.58</v>
      </c>
    </row>
    <row r="9677" spans="1:4" x14ac:dyDescent="0.2">
      <c r="A9677" s="185">
        <v>39961</v>
      </c>
      <c r="B9677" s="186" t="s">
        <v>5092</v>
      </c>
      <c r="C9677" s="185" t="s">
        <v>6</v>
      </c>
      <c r="D9677" s="187">
        <v>11.33</v>
      </c>
    </row>
    <row r="9678" spans="1:4" x14ac:dyDescent="0.2">
      <c r="A9678" s="188">
        <v>38061</v>
      </c>
      <c r="B9678" s="189" t="s">
        <v>5093</v>
      </c>
      <c r="C9678" s="188" t="s">
        <v>6</v>
      </c>
      <c r="D9678" s="190">
        <v>43.97</v>
      </c>
    </row>
    <row r="9679" spans="1:4" x14ac:dyDescent="0.2">
      <c r="A9679" s="185">
        <v>20250</v>
      </c>
      <c r="B9679" s="186" t="s">
        <v>5094</v>
      </c>
      <c r="C9679" s="185" t="s">
        <v>20</v>
      </c>
      <c r="D9679" s="187">
        <v>6.99</v>
      </c>
    </row>
    <row r="9680" spans="1:4" x14ac:dyDescent="0.2">
      <c r="A9680" s="188">
        <v>7</v>
      </c>
      <c r="B9680" s="189" t="s">
        <v>5095</v>
      </c>
      <c r="C9680" s="188" t="s">
        <v>20</v>
      </c>
      <c r="D9680" s="190">
        <v>7.96</v>
      </c>
    </row>
    <row r="9681" spans="1:4" x14ac:dyDescent="0.2">
      <c r="A9681" s="185">
        <v>13388</v>
      </c>
      <c r="B9681" s="186" t="s">
        <v>5096</v>
      </c>
      <c r="C9681" s="185" t="s">
        <v>20</v>
      </c>
      <c r="D9681" s="187">
        <v>104.48</v>
      </c>
    </row>
    <row r="9682" spans="1:4" x14ac:dyDescent="0.2">
      <c r="A9682" s="188">
        <v>39914</v>
      </c>
      <c r="B9682" s="189" t="s">
        <v>5097</v>
      </c>
      <c r="C9682" s="188" t="s">
        <v>20</v>
      </c>
      <c r="D9682" s="190">
        <v>118.65</v>
      </c>
    </row>
    <row r="9683" spans="1:4" ht="25.5" x14ac:dyDescent="0.2">
      <c r="A9683" s="185">
        <v>12732</v>
      </c>
      <c r="B9683" s="186" t="s">
        <v>17104</v>
      </c>
      <c r="C9683" s="185" t="s">
        <v>6</v>
      </c>
      <c r="D9683" s="187">
        <v>136.9</v>
      </c>
    </row>
    <row r="9684" spans="1:4" x14ac:dyDescent="0.2">
      <c r="A9684" s="188">
        <v>6160</v>
      </c>
      <c r="B9684" s="189" t="s">
        <v>57</v>
      </c>
      <c r="C9684" s="188" t="s">
        <v>13</v>
      </c>
      <c r="D9684" s="190">
        <v>14.74</v>
      </c>
    </row>
    <row r="9685" spans="1:4" x14ac:dyDescent="0.2">
      <c r="A9685" s="185">
        <v>41087</v>
      </c>
      <c r="B9685" s="186" t="s">
        <v>5098</v>
      </c>
      <c r="C9685" s="185" t="s">
        <v>86</v>
      </c>
      <c r="D9685" s="187">
        <v>2597.41</v>
      </c>
    </row>
    <row r="9686" spans="1:4" x14ac:dyDescent="0.2">
      <c r="A9686" s="188">
        <v>6166</v>
      </c>
      <c r="B9686" s="189" t="s">
        <v>5099</v>
      </c>
      <c r="C9686" s="188" t="s">
        <v>13</v>
      </c>
      <c r="D9686" s="190">
        <v>16.09</v>
      </c>
    </row>
    <row r="9687" spans="1:4" x14ac:dyDescent="0.2">
      <c r="A9687" s="185">
        <v>41088</v>
      </c>
      <c r="B9687" s="186" t="s">
        <v>5100</v>
      </c>
      <c r="C9687" s="185" t="s">
        <v>86</v>
      </c>
      <c r="D9687" s="187">
        <v>2836.72</v>
      </c>
    </row>
    <row r="9688" spans="1:4" ht="25.5" x14ac:dyDescent="0.2">
      <c r="A9688" s="188">
        <v>20232</v>
      </c>
      <c r="B9688" s="189" t="s">
        <v>17105</v>
      </c>
      <c r="C9688" s="188" t="s">
        <v>21</v>
      </c>
      <c r="D9688" s="190">
        <v>33.71</v>
      </c>
    </row>
    <row r="9689" spans="1:4" x14ac:dyDescent="0.2">
      <c r="A9689" s="185">
        <v>10856</v>
      </c>
      <c r="B9689" s="186" t="s">
        <v>5101</v>
      </c>
      <c r="C9689" s="185" t="s">
        <v>21</v>
      </c>
      <c r="D9689" s="187">
        <v>31.08</v>
      </c>
    </row>
    <row r="9690" spans="1:4" ht="25.5" x14ac:dyDescent="0.2">
      <c r="A9690" s="188">
        <v>4828</v>
      </c>
      <c r="B9690" s="189" t="s">
        <v>17106</v>
      </c>
      <c r="C9690" s="188" t="s">
        <v>21</v>
      </c>
      <c r="D9690" s="190">
        <v>30.2</v>
      </c>
    </row>
    <row r="9691" spans="1:4" x14ac:dyDescent="0.2">
      <c r="A9691" s="185">
        <v>20249</v>
      </c>
      <c r="B9691" s="186" t="s">
        <v>5102</v>
      </c>
      <c r="C9691" s="185" t="s">
        <v>21</v>
      </c>
      <c r="D9691" s="187">
        <v>16.54</v>
      </c>
    </row>
    <row r="9692" spans="1:4" x14ac:dyDescent="0.2">
      <c r="A9692" s="188">
        <v>11609</v>
      </c>
      <c r="B9692" s="189" t="s">
        <v>5103</v>
      </c>
      <c r="C9692" s="188" t="s">
        <v>10</v>
      </c>
      <c r="D9692" s="190">
        <v>10.45</v>
      </c>
    </row>
    <row r="9693" spans="1:4" x14ac:dyDescent="0.2">
      <c r="A9693" s="185">
        <v>20083</v>
      </c>
      <c r="B9693" s="186" t="s">
        <v>17107</v>
      </c>
      <c r="C9693" s="185" t="s">
        <v>6</v>
      </c>
      <c r="D9693" s="187">
        <v>39.14</v>
      </c>
    </row>
    <row r="9694" spans="1:4" x14ac:dyDescent="0.2">
      <c r="A9694" s="188">
        <v>20082</v>
      </c>
      <c r="B9694" s="189" t="s">
        <v>17108</v>
      </c>
      <c r="C9694" s="188" t="s">
        <v>6</v>
      </c>
      <c r="D9694" s="190">
        <v>15.25</v>
      </c>
    </row>
    <row r="9695" spans="1:4" x14ac:dyDescent="0.2">
      <c r="A9695" s="185">
        <v>5318</v>
      </c>
      <c r="B9695" s="186" t="s">
        <v>43</v>
      </c>
      <c r="C9695" s="185" t="s">
        <v>10</v>
      </c>
      <c r="D9695" s="187">
        <v>9.32</v>
      </c>
    </row>
    <row r="9696" spans="1:4" ht="25.5" x14ac:dyDescent="0.2">
      <c r="A9696" s="188">
        <v>10691</v>
      </c>
      <c r="B9696" s="189" t="s">
        <v>5104</v>
      </c>
      <c r="C9696" s="188" t="s">
        <v>10</v>
      </c>
      <c r="D9696" s="190">
        <v>26.89</v>
      </c>
    </row>
    <row r="9697" spans="1:4" x14ac:dyDescent="0.2">
      <c r="A9697" s="185">
        <v>12295</v>
      </c>
      <c r="B9697" s="186" t="s">
        <v>5105</v>
      </c>
      <c r="C9697" s="185" t="s">
        <v>6</v>
      </c>
      <c r="D9697" s="187">
        <v>1.97</v>
      </c>
    </row>
    <row r="9698" spans="1:4" x14ac:dyDescent="0.2">
      <c r="A9698" s="188">
        <v>12296</v>
      </c>
      <c r="B9698" s="189" t="s">
        <v>5106</v>
      </c>
      <c r="C9698" s="188" t="s">
        <v>6</v>
      </c>
      <c r="D9698" s="190">
        <v>2.5499999999999998</v>
      </c>
    </row>
    <row r="9699" spans="1:4" x14ac:dyDescent="0.2">
      <c r="A9699" s="185">
        <v>12294</v>
      </c>
      <c r="B9699" s="186" t="s">
        <v>5107</v>
      </c>
      <c r="C9699" s="185" t="s">
        <v>6</v>
      </c>
      <c r="D9699" s="187">
        <v>6.13</v>
      </c>
    </row>
    <row r="9700" spans="1:4" x14ac:dyDescent="0.2">
      <c r="A9700" s="188">
        <v>14543</v>
      </c>
      <c r="B9700" s="189" t="s">
        <v>5108</v>
      </c>
      <c r="C9700" s="188" t="s">
        <v>6</v>
      </c>
      <c r="D9700" s="190">
        <v>4.38</v>
      </c>
    </row>
    <row r="9701" spans="1:4" x14ac:dyDescent="0.2">
      <c r="A9701" s="185">
        <v>13329</v>
      </c>
      <c r="B9701" s="186" t="s">
        <v>5109</v>
      </c>
      <c r="C9701" s="185" t="s">
        <v>6</v>
      </c>
      <c r="D9701" s="187">
        <v>2.57</v>
      </c>
    </row>
    <row r="9702" spans="1:4" ht="25.5" x14ac:dyDescent="0.2">
      <c r="A9702" s="188">
        <v>21044</v>
      </c>
      <c r="B9702" s="189" t="s">
        <v>5110</v>
      </c>
      <c r="C9702" s="188" t="s">
        <v>6</v>
      </c>
      <c r="D9702" s="190">
        <v>20.98</v>
      </c>
    </row>
    <row r="9703" spans="1:4" ht="25.5" x14ac:dyDescent="0.2">
      <c r="A9703" s="185">
        <v>21045</v>
      </c>
      <c r="B9703" s="186" t="s">
        <v>5111</v>
      </c>
      <c r="C9703" s="185" t="s">
        <v>6</v>
      </c>
      <c r="D9703" s="187">
        <v>28.73</v>
      </c>
    </row>
    <row r="9704" spans="1:4" ht="25.5" x14ac:dyDescent="0.2">
      <c r="A9704" s="188">
        <v>21040</v>
      </c>
      <c r="B9704" s="189" t="s">
        <v>5112</v>
      </c>
      <c r="C9704" s="188" t="s">
        <v>6</v>
      </c>
      <c r="D9704" s="190">
        <v>20.53</v>
      </c>
    </row>
    <row r="9705" spans="1:4" ht="25.5" x14ac:dyDescent="0.2">
      <c r="A9705" s="185">
        <v>21041</v>
      </c>
      <c r="B9705" s="186" t="s">
        <v>5113</v>
      </c>
      <c r="C9705" s="185" t="s">
        <v>6</v>
      </c>
      <c r="D9705" s="187">
        <v>24.78</v>
      </c>
    </row>
    <row r="9706" spans="1:4" ht="25.5" x14ac:dyDescent="0.2">
      <c r="A9706" s="188">
        <v>21047</v>
      </c>
      <c r="B9706" s="189" t="s">
        <v>5114</v>
      </c>
      <c r="C9706" s="188" t="s">
        <v>6</v>
      </c>
      <c r="D9706" s="190">
        <v>30.93</v>
      </c>
    </row>
    <row r="9707" spans="1:4" ht="25.5" x14ac:dyDescent="0.2">
      <c r="A9707" s="185">
        <v>21043</v>
      </c>
      <c r="B9707" s="186" t="s">
        <v>5115</v>
      </c>
      <c r="C9707" s="185" t="s">
        <v>6</v>
      </c>
      <c r="D9707" s="187">
        <v>30.11</v>
      </c>
    </row>
    <row r="9708" spans="1:4" ht="25.5" x14ac:dyDescent="0.2">
      <c r="A9708" s="188">
        <v>21042</v>
      </c>
      <c r="B9708" s="189" t="s">
        <v>5116</v>
      </c>
      <c r="C9708" s="188" t="s">
        <v>6</v>
      </c>
      <c r="D9708" s="190">
        <v>23.84</v>
      </c>
    </row>
    <row r="9709" spans="1:4" x14ac:dyDescent="0.2">
      <c r="A9709" s="185">
        <v>11895</v>
      </c>
      <c r="B9709" s="186" t="s">
        <v>5117</v>
      </c>
      <c r="C9709" s="185" t="s">
        <v>6</v>
      </c>
      <c r="D9709" s="187">
        <v>866.61</v>
      </c>
    </row>
    <row r="9710" spans="1:4" x14ac:dyDescent="0.2">
      <c r="A9710" s="188">
        <v>11896</v>
      </c>
      <c r="B9710" s="189" t="s">
        <v>5118</v>
      </c>
      <c r="C9710" s="188" t="s">
        <v>6</v>
      </c>
      <c r="D9710" s="190">
        <v>4542.24</v>
      </c>
    </row>
    <row r="9711" spans="1:4" x14ac:dyDescent="0.2">
      <c r="A9711" s="185">
        <v>11897</v>
      </c>
      <c r="B9711" s="186" t="s">
        <v>5119</v>
      </c>
      <c r="C9711" s="185" t="s">
        <v>6</v>
      </c>
      <c r="D9711" s="187">
        <v>5926.82</v>
      </c>
    </row>
    <row r="9712" spans="1:4" x14ac:dyDescent="0.2">
      <c r="A9712" s="188">
        <v>11898</v>
      </c>
      <c r="B9712" s="189" t="s">
        <v>5120</v>
      </c>
      <c r="C9712" s="188" t="s">
        <v>6</v>
      </c>
      <c r="D9712" s="190">
        <v>6225.65</v>
      </c>
    </row>
    <row r="9713" spans="1:4" x14ac:dyDescent="0.2">
      <c r="A9713" s="185">
        <v>3282</v>
      </c>
      <c r="B9713" s="186" t="s">
        <v>5121</v>
      </c>
      <c r="C9713" s="185" t="s">
        <v>6</v>
      </c>
      <c r="D9713" s="187">
        <v>630.03</v>
      </c>
    </row>
    <row r="9714" spans="1:4" x14ac:dyDescent="0.2">
      <c r="A9714" s="188">
        <v>11899</v>
      </c>
      <c r="B9714" s="189" t="s">
        <v>5122</v>
      </c>
      <c r="C9714" s="188" t="s">
        <v>6</v>
      </c>
      <c r="D9714" s="190">
        <v>3072.98</v>
      </c>
    </row>
    <row r="9715" spans="1:4" x14ac:dyDescent="0.2">
      <c r="A9715" s="185">
        <v>11900</v>
      </c>
      <c r="B9715" s="186" t="s">
        <v>5123</v>
      </c>
      <c r="C9715" s="185" t="s">
        <v>6</v>
      </c>
      <c r="D9715" s="187">
        <v>4213.5200000000004</v>
      </c>
    </row>
    <row r="9716" spans="1:4" x14ac:dyDescent="0.2">
      <c r="A9716" s="188">
        <v>14149</v>
      </c>
      <c r="B9716" s="189" t="s">
        <v>5124</v>
      </c>
      <c r="C9716" s="188" t="s">
        <v>3474</v>
      </c>
      <c r="D9716" s="190">
        <v>217.44</v>
      </c>
    </row>
    <row r="9717" spans="1:4" ht="25.5" x14ac:dyDescent="0.2">
      <c r="A9717" s="185">
        <v>38099</v>
      </c>
      <c r="B9717" s="186" t="s">
        <v>5125</v>
      </c>
      <c r="C9717" s="185" t="s">
        <v>6</v>
      </c>
      <c r="D9717" s="187">
        <v>1.1499999999999999</v>
      </c>
    </row>
    <row r="9718" spans="1:4" ht="25.5" x14ac:dyDescent="0.2">
      <c r="A9718" s="188">
        <v>38100</v>
      </c>
      <c r="B9718" s="189" t="s">
        <v>5126</v>
      </c>
      <c r="C9718" s="188" t="s">
        <v>6</v>
      </c>
      <c r="D9718" s="190">
        <v>1.89</v>
      </c>
    </row>
    <row r="9719" spans="1:4" ht="25.5" x14ac:dyDescent="0.2">
      <c r="A9719" s="185">
        <v>20061</v>
      </c>
      <c r="B9719" s="186" t="s">
        <v>5127</v>
      </c>
      <c r="C9719" s="185" t="s">
        <v>6</v>
      </c>
      <c r="D9719" s="187">
        <v>2.3199999999999998</v>
      </c>
    </row>
    <row r="9720" spans="1:4" ht="25.5" x14ac:dyDescent="0.2">
      <c r="A9720" s="188">
        <v>7576</v>
      </c>
      <c r="B9720" s="189" t="s">
        <v>5128</v>
      </c>
      <c r="C9720" s="188" t="s">
        <v>6</v>
      </c>
      <c r="D9720" s="190">
        <v>85.72</v>
      </c>
    </row>
    <row r="9721" spans="1:4" ht="25.5" x14ac:dyDescent="0.2">
      <c r="A9721" s="185">
        <v>3384</v>
      </c>
      <c r="B9721" s="186" t="s">
        <v>5129</v>
      </c>
      <c r="C9721" s="185" t="s">
        <v>6</v>
      </c>
      <c r="D9721" s="187">
        <v>3.32</v>
      </c>
    </row>
    <row r="9722" spans="1:4" ht="25.5" x14ac:dyDescent="0.2">
      <c r="A9722" s="188">
        <v>7572</v>
      </c>
      <c r="B9722" s="189" t="s">
        <v>5130</v>
      </c>
      <c r="C9722" s="188" t="s">
        <v>6</v>
      </c>
      <c r="D9722" s="190">
        <v>7.03</v>
      </c>
    </row>
    <row r="9723" spans="1:4" ht="25.5" x14ac:dyDescent="0.2">
      <c r="A9723" s="185">
        <v>3396</v>
      </c>
      <c r="B9723" s="186" t="s">
        <v>5131</v>
      </c>
      <c r="C9723" s="185" t="s">
        <v>6</v>
      </c>
      <c r="D9723" s="187">
        <v>4.9800000000000004</v>
      </c>
    </row>
    <row r="9724" spans="1:4" ht="25.5" x14ac:dyDescent="0.2">
      <c r="A9724" s="188">
        <v>37590</v>
      </c>
      <c r="B9724" s="189" t="s">
        <v>5132</v>
      </c>
      <c r="C9724" s="188" t="s">
        <v>6</v>
      </c>
      <c r="D9724" s="190">
        <v>19.489999999999998</v>
      </c>
    </row>
    <row r="9725" spans="1:4" ht="25.5" x14ac:dyDescent="0.2">
      <c r="A9725" s="185">
        <v>37591</v>
      </c>
      <c r="B9725" s="186" t="s">
        <v>5133</v>
      </c>
      <c r="C9725" s="185" t="s">
        <v>6</v>
      </c>
      <c r="D9725" s="187">
        <v>27.13</v>
      </c>
    </row>
    <row r="9726" spans="1:4" ht="25.5" x14ac:dyDescent="0.2">
      <c r="A9726" s="188">
        <v>12626</v>
      </c>
      <c r="B9726" s="189" t="s">
        <v>5134</v>
      </c>
      <c r="C9726" s="188" t="s">
        <v>6</v>
      </c>
      <c r="D9726" s="190">
        <v>11.13</v>
      </c>
    </row>
    <row r="9727" spans="1:4" x14ac:dyDescent="0.2">
      <c r="A9727" s="185">
        <v>11033</v>
      </c>
      <c r="B9727" s="186" t="s">
        <v>5135</v>
      </c>
      <c r="C9727" s="185" t="s">
        <v>6</v>
      </c>
      <c r="D9727" s="187">
        <v>3.71</v>
      </c>
    </row>
    <row r="9728" spans="1:4" x14ac:dyDescent="0.2">
      <c r="A9728" s="188">
        <v>390</v>
      </c>
      <c r="B9728" s="189" t="s">
        <v>5136</v>
      </c>
      <c r="C9728" s="188" t="s">
        <v>6</v>
      </c>
      <c r="D9728" s="190">
        <v>10</v>
      </c>
    </row>
    <row r="9729" spans="1:4" ht="25.5" x14ac:dyDescent="0.2">
      <c r="A9729" s="185">
        <v>6178</v>
      </c>
      <c r="B9729" s="186" t="s">
        <v>5137</v>
      </c>
      <c r="C9729" s="185" t="s">
        <v>11314</v>
      </c>
      <c r="D9729" s="187">
        <v>176.04</v>
      </c>
    </row>
    <row r="9730" spans="1:4" ht="25.5" x14ac:dyDescent="0.2">
      <c r="A9730" s="188">
        <v>6180</v>
      </c>
      <c r="B9730" s="189" t="s">
        <v>5138</v>
      </c>
      <c r="C9730" s="188" t="s">
        <v>11314</v>
      </c>
      <c r="D9730" s="190">
        <v>190</v>
      </c>
    </row>
    <row r="9731" spans="1:4" ht="25.5" x14ac:dyDescent="0.2">
      <c r="A9731" s="185">
        <v>6182</v>
      </c>
      <c r="B9731" s="186" t="s">
        <v>5139</v>
      </c>
      <c r="C9731" s="185" t="s">
        <v>11314</v>
      </c>
      <c r="D9731" s="187">
        <v>235.83</v>
      </c>
    </row>
    <row r="9732" spans="1:4" ht="25.5" x14ac:dyDescent="0.2">
      <c r="A9732" s="188">
        <v>3993</v>
      </c>
      <c r="B9732" s="189" t="s">
        <v>5140</v>
      </c>
      <c r="C9732" s="188" t="s">
        <v>11314</v>
      </c>
      <c r="D9732" s="190">
        <v>40.79</v>
      </c>
    </row>
    <row r="9733" spans="1:4" ht="25.5" x14ac:dyDescent="0.2">
      <c r="A9733" s="185">
        <v>3990</v>
      </c>
      <c r="B9733" s="186" t="s">
        <v>5141</v>
      </c>
      <c r="C9733" s="185" t="s">
        <v>21</v>
      </c>
      <c r="D9733" s="187">
        <v>9.01</v>
      </c>
    </row>
    <row r="9734" spans="1:4" ht="25.5" x14ac:dyDescent="0.2">
      <c r="A9734" s="188">
        <v>3992</v>
      </c>
      <c r="B9734" s="189" t="s">
        <v>5142</v>
      </c>
      <c r="C9734" s="188" t="s">
        <v>21</v>
      </c>
      <c r="D9734" s="190">
        <v>11.06</v>
      </c>
    </row>
    <row r="9735" spans="1:4" x14ac:dyDescent="0.2">
      <c r="A9735" s="185">
        <v>6193</v>
      </c>
      <c r="B9735" s="186" t="s">
        <v>5143</v>
      </c>
      <c r="C9735" s="185" t="s">
        <v>21</v>
      </c>
      <c r="D9735" s="187">
        <v>9.19</v>
      </c>
    </row>
    <row r="9736" spans="1:4" x14ac:dyDescent="0.2">
      <c r="A9736" s="188">
        <v>6189</v>
      </c>
      <c r="B9736" s="189" t="s">
        <v>61</v>
      </c>
      <c r="C9736" s="188" t="s">
        <v>21</v>
      </c>
      <c r="D9736" s="190">
        <v>13.78</v>
      </c>
    </row>
    <row r="9737" spans="1:4" x14ac:dyDescent="0.2">
      <c r="A9737" s="185">
        <v>10567</v>
      </c>
      <c r="B9737" s="186" t="s">
        <v>5144</v>
      </c>
      <c r="C9737" s="185" t="s">
        <v>21</v>
      </c>
      <c r="D9737" s="187">
        <v>9.35</v>
      </c>
    </row>
    <row r="9738" spans="1:4" x14ac:dyDescent="0.2">
      <c r="A9738" s="188">
        <v>6212</v>
      </c>
      <c r="B9738" s="189" t="s">
        <v>5145</v>
      </c>
      <c r="C9738" s="188" t="s">
        <v>21</v>
      </c>
      <c r="D9738" s="190">
        <v>13.09</v>
      </c>
    </row>
    <row r="9739" spans="1:4" x14ac:dyDescent="0.2">
      <c r="A9739" s="185">
        <v>6188</v>
      </c>
      <c r="B9739" s="186" t="s">
        <v>5146</v>
      </c>
      <c r="C9739" s="185" t="s">
        <v>11314</v>
      </c>
      <c r="D9739" s="187">
        <v>43.63</v>
      </c>
    </row>
    <row r="9740" spans="1:4" ht="25.5" x14ac:dyDescent="0.2">
      <c r="A9740" s="188">
        <v>6214</v>
      </c>
      <c r="B9740" s="189" t="s">
        <v>5147</v>
      </c>
      <c r="C9740" s="188" t="s">
        <v>11314</v>
      </c>
      <c r="D9740" s="190">
        <v>110.27</v>
      </c>
    </row>
    <row r="9741" spans="1:4" ht="25.5" x14ac:dyDescent="0.2">
      <c r="A9741" s="185">
        <v>36153</v>
      </c>
      <c r="B9741" s="186" t="s">
        <v>5148</v>
      </c>
      <c r="C9741" s="185" t="s">
        <v>6</v>
      </c>
      <c r="D9741" s="187">
        <v>127.06</v>
      </c>
    </row>
    <row r="9742" spans="1:4" x14ac:dyDescent="0.2">
      <c r="A9742" s="188">
        <v>10740</v>
      </c>
      <c r="B9742" s="189" t="s">
        <v>5149</v>
      </c>
      <c r="C9742" s="188" t="s">
        <v>6</v>
      </c>
      <c r="D9742" s="190">
        <v>8521.5400000000009</v>
      </c>
    </row>
    <row r="9743" spans="1:4" x14ac:dyDescent="0.2">
      <c r="A9743" s="185">
        <v>13914</v>
      </c>
      <c r="B9743" s="186" t="s">
        <v>5150</v>
      </c>
      <c r="C9743" s="185" t="s">
        <v>6</v>
      </c>
      <c r="D9743" s="187">
        <v>616.55999999999995</v>
      </c>
    </row>
    <row r="9744" spans="1:4" x14ac:dyDescent="0.2">
      <c r="A9744" s="188">
        <v>10742</v>
      </c>
      <c r="B9744" s="189" t="s">
        <v>5151</v>
      </c>
      <c r="C9744" s="188" t="s">
        <v>6</v>
      </c>
      <c r="D9744" s="190">
        <v>899.27</v>
      </c>
    </row>
    <row r="9745" spans="1:4" x14ac:dyDescent="0.2">
      <c r="A9745" s="185">
        <v>38465</v>
      </c>
      <c r="B9745" s="186" t="s">
        <v>5152</v>
      </c>
      <c r="C9745" s="185" t="s">
        <v>6</v>
      </c>
      <c r="D9745" s="187">
        <v>19.829999999999998</v>
      </c>
    </row>
    <row r="9746" spans="1:4" x14ac:dyDescent="0.2">
      <c r="A9746" s="188">
        <v>7543</v>
      </c>
      <c r="B9746" s="189" t="s">
        <v>5153</v>
      </c>
      <c r="C9746" s="188" t="s">
        <v>6</v>
      </c>
      <c r="D9746" s="190">
        <v>2.56</v>
      </c>
    </row>
    <row r="9747" spans="1:4" ht="25.5" x14ac:dyDescent="0.2">
      <c r="A9747" s="185">
        <v>13255</v>
      </c>
      <c r="B9747" s="186" t="s">
        <v>5154</v>
      </c>
      <c r="C9747" s="185" t="s">
        <v>6</v>
      </c>
      <c r="D9747" s="187">
        <v>31.2</v>
      </c>
    </row>
    <row r="9748" spans="1:4" x14ac:dyDescent="0.2">
      <c r="A9748" s="188">
        <v>39352</v>
      </c>
      <c r="B9748" s="189" t="s">
        <v>5155</v>
      </c>
      <c r="C9748" s="188" t="s">
        <v>6</v>
      </c>
      <c r="D9748" s="190">
        <v>1.58</v>
      </c>
    </row>
    <row r="9749" spans="1:4" x14ac:dyDescent="0.2">
      <c r="A9749" s="185">
        <v>39350</v>
      </c>
      <c r="B9749" s="186" t="s">
        <v>5156</v>
      </c>
      <c r="C9749" s="185" t="s">
        <v>6</v>
      </c>
      <c r="D9749" s="187">
        <v>1.7</v>
      </c>
    </row>
    <row r="9750" spans="1:4" x14ac:dyDescent="0.2">
      <c r="A9750" s="188">
        <v>39346</v>
      </c>
      <c r="B9750" s="189" t="s">
        <v>5157</v>
      </c>
      <c r="C9750" s="188" t="s">
        <v>6</v>
      </c>
      <c r="D9750" s="190">
        <v>1.58</v>
      </c>
    </row>
    <row r="9751" spans="1:4" x14ac:dyDescent="0.2">
      <c r="A9751" s="185">
        <v>39351</v>
      </c>
      <c r="B9751" s="186" t="s">
        <v>5158</v>
      </c>
      <c r="C9751" s="185" t="s">
        <v>6</v>
      </c>
      <c r="D9751" s="187">
        <v>1.97</v>
      </c>
    </row>
    <row r="9752" spans="1:4" ht="25.5" x14ac:dyDescent="0.2">
      <c r="A9752" s="188">
        <v>20964</v>
      </c>
      <c r="B9752" s="189" t="s">
        <v>5159</v>
      </c>
      <c r="C9752" s="188" t="s">
        <v>6</v>
      </c>
      <c r="D9752" s="190">
        <v>52.76</v>
      </c>
    </row>
    <row r="9753" spans="1:4" ht="25.5" x14ac:dyDescent="0.2">
      <c r="A9753" s="185">
        <v>10905</v>
      </c>
      <c r="B9753" s="186" t="s">
        <v>5160</v>
      </c>
      <c r="C9753" s="185" t="s">
        <v>6</v>
      </c>
      <c r="D9753" s="187">
        <v>70.78</v>
      </c>
    </row>
    <row r="9754" spans="1:4" ht="25.5" x14ac:dyDescent="0.2">
      <c r="A9754" s="188">
        <v>6249</v>
      </c>
      <c r="B9754" s="189" t="s">
        <v>5161</v>
      </c>
      <c r="C9754" s="188" t="s">
        <v>6</v>
      </c>
      <c r="D9754" s="190">
        <v>58.02</v>
      </c>
    </row>
    <row r="9755" spans="1:4" ht="25.5" x14ac:dyDescent="0.2">
      <c r="A9755" s="185">
        <v>6251</v>
      </c>
      <c r="B9755" s="186" t="s">
        <v>5162</v>
      </c>
      <c r="C9755" s="185" t="s">
        <v>6</v>
      </c>
      <c r="D9755" s="187">
        <v>89.02</v>
      </c>
    </row>
    <row r="9756" spans="1:4" ht="25.5" x14ac:dyDescent="0.2">
      <c r="A9756" s="188">
        <v>6252</v>
      </c>
      <c r="B9756" s="189" t="s">
        <v>5163</v>
      </c>
      <c r="C9756" s="188" t="s">
        <v>6</v>
      </c>
      <c r="D9756" s="190">
        <v>113.62</v>
      </c>
    </row>
    <row r="9757" spans="1:4" ht="25.5" x14ac:dyDescent="0.2">
      <c r="A9757" s="185">
        <v>6250</v>
      </c>
      <c r="B9757" s="186" t="s">
        <v>5164</v>
      </c>
      <c r="C9757" s="185" t="s">
        <v>6</v>
      </c>
      <c r="D9757" s="187">
        <v>140.69</v>
      </c>
    </row>
    <row r="9758" spans="1:4" ht="25.5" x14ac:dyDescent="0.2">
      <c r="A9758" s="188">
        <v>11289</v>
      </c>
      <c r="B9758" s="189" t="s">
        <v>5165</v>
      </c>
      <c r="C9758" s="188" t="s">
        <v>6</v>
      </c>
      <c r="D9758" s="190">
        <v>52.96</v>
      </c>
    </row>
    <row r="9759" spans="1:4" ht="25.5" x14ac:dyDescent="0.2">
      <c r="A9759" s="185">
        <v>11241</v>
      </c>
      <c r="B9759" s="186" t="s">
        <v>5166</v>
      </c>
      <c r="C9759" s="185" t="s">
        <v>6</v>
      </c>
      <c r="D9759" s="187">
        <v>132.4</v>
      </c>
    </row>
    <row r="9760" spans="1:4" ht="25.5" x14ac:dyDescent="0.2">
      <c r="A9760" s="188">
        <v>11301</v>
      </c>
      <c r="B9760" s="189" t="s">
        <v>5167</v>
      </c>
      <c r="C9760" s="188" t="s">
        <v>6</v>
      </c>
      <c r="D9760" s="190">
        <v>335.73</v>
      </c>
    </row>
    <row r="9761" spans="1:4" ht="25.5" x14ac:dyDescent="0.2">
      <c r="A9761" s="185">
        <v>21090</v>
      </c>
      <c r="B9761" s="186" t="s">
        <v>5168</v>
      </c>
      <c r="C9761" s="185" t="s">
        <v>6</v>
      </c>
      <c r="D9761" s="187">
        <v>411.39</v>
      </c>
    </row>
    <row r="9762" spans="1:4" ht="25.5" x14ac:dyDescent="0.2">
      <c r="A9762" s="188">
        <v>14112</v>
      </c>
      <c r="B9762" s="189" t="s">
        <v>17109</v>
      </c>
      <c r="C9762" s="188" t="s">
        <v>6</v>
      </c>
      <c r="D9762" s="190">
        <v>171.65</v>
      </c>
    </row>
    <row r="9763" spans="1:4" ht="25.5" x14ac:dyDescent="0.2">
      <c r="A9763" s="185">
        <v>11315</v>
      </c>
      <c r="B9763" s="186" t="s">
        <v>5169</v>
      </c>
      <c r="C9763" s="185" t="s">
        <v>6</v>
      </c>
      <c r="D9763" s="187">
        <v>80.38</v>
      </c>
    </row>
    <row r="9764" spans="1:4" x14ac:dyDescent="0.2">
      <c r="A9764" s="188">
        <v>11292</v>
      </c>
      <c r="B9764" s="189" t="s">
        <v>5170</v>
      </c>
      <c r="C9764" s="188" t="s">
        <v>6</v>
      </c>
      <c r="D9764" s="190">
        <v>188.2</v>
      </c>
    </row>
    <row r="9765" spans="1:4" ht="25.5" x14ac:dyDescent="0.2">
      <c r="A9765" s="185">
        <v>21071</v>
      </c>
      <c r="B9765" s="186" t="s">
        <v>5171</v>
      </c>
      <c r="C9765" s="185" t="s">
        <v>6</v>
      </c>
      <c r="D9765" s="187">
        <v>122.94</v>
      </c>
    </row>
    <row r="9766" spans="1:4" ht="25.5" x14ac:dyDescent="0.2">
      <c r="A9766" s="188">
        <v>11293</v>
      </c>
      <c r="B9766" s="189" t="s">
        <v>5172</v>
      </c>
      <c r="C9766" s="188" t="s">
        <v>6</v>
      </c>
      <c r="D9766" s="190">
        <v>208.06</v>
      </c>
    </row>
    <row r="9767" spans="1:4" ht="25.5" x14ac:dyDescent="0.2">
      <c r="A9767" s="185">
        <v>11316</v>
      </c>
      <c r="B9767" s="186" t="s">
        <v>5173</v>
      </c>
      <c r="C9767" s="185" t="s">
        <v>6</v>
      </c>
      <c r="D9767" s="187">
        <v>264.8</v>
      </c>
    </row>
    <row r="9768" spans="1:4" ht="25.5" x14ac:dyDescent="0.2">
      <c r="A9768" s="188">
        <v>6243</v>
      </c>
      <c r="B9768" s="189" t="s">
        <v>5174</v>
      </c>
      <c r="C9768" s="188" t="s">
        <v>6</v>
      </c>
      <c r="D9768" s="190">
        <v>305</v>
      </c>
    </row>
    <row r="9769" spans="1:4" ht="25.5" x14ac:dyDescent="0.2">
      <c r="A9769" s="185">
        <v>21079</v>
      </c>
      <c r="B9769" s="186" t="s">
        <v>5175</v>
      </c>
      <c r="C9769" s="185" t="s">
        <v>6</v>
      </c>
      <c r="D9769" s="187">
        <v>363.63</v>
      </c>
    </row>
    <row r="9770" spans="1:4" ht="25.5" x14ac:dyDescent="0.2">
      <c r="A9770" s="188">
        <v>6240</v>
      </c>
      <c r="B9770" s="189" t="s">
        <v>5176</v>
      </c>
      <c r="C9770" s="188" t="s">
        <v>6</v>
      </c>
      <c r="D9770" s="190">
        <v>403.82</v>
      </c>
    </row>
    <row r="9771" spans="1:4" ht="25.5" x14ac:dyDescent="0.2">
      <c r="A9771" s="185">
        <v>11296</v>
      </c>
      <c r="B9771" s="186" t="s">
        <v>5177</v>
      </c>
      <c r="C9771" s="185" t="s">
        <v>6</v>
      </c>
      <c r="D9771" s="187">
        <v>1286.67</v>
      </c>
    </row>
    <row r="9772" spans="1:4" ht="25.5" x14ac:dyDescent="0.2">
      <c r="A9772" s="188">
        <v>11299</v>
      </c>
      <c r="B9772" s="189" t="s">
        <v>5178</v>
      </c>
      <c r="C9772" s="188" t="s">
        <v>6</v>
      </c>
      <c r="D9772" s="190">
        <v>435.51</v>
      </c>
    </row>
    <row r="9773" spans="1:4" ht="25.5" x14ac:dyDescent="0.2">
      <c r="A9773" s="185">
        <v>11066</v>
      </c>
      <c r="B9773" s="186" t="s">
        <v>5179</v>
      </c>
      <c r="C9773" s="185" t="s">
        <v>6</v>
      </c>
      <c r="D9773" s="187">
        <v>9.26</v>
      </c>
    </row>
    <row r="9774" spans="1:4" ht="25.5" x14ac:dyDescent="0.2">
      <c r="A9774" s="188">
        <v>11065</v>
      </c>
      <c r="B9774" s="189" t="s">
        <v>5180</v>
      </c>
      <c r="C9774" s="188" t="s">
        <v>6</v>
      </c>
      <c r="D9774" s="190">
        <v>10.61</v>
      </c>
    </row>
    <row r="9775" spans="1:4" x14ac:dyDescent="0.2">
      <c r="A9775" s="185">
        <v>2666</v>
      </c>
      <c r="B9775" s="186" t="s">
        <v>5181</v>
      </c>
      <c r="C9775" s="185" t="s">
        <v>6</v>
      </c>
      <c r="D9775" s="187">
        <v>2.31</v>
      </c>
    </row>
    <row r="9776" spans="1:4" x14ac:dyDescent="0.2">
      <c r="A9776" s="188">
        <v>2668</v>
      </c>
      <c r="B9776" s="189" t="s">
        <v>5182</v>
      </c>
      <c r="C9776" s="188" t="s">
        <v>6</v>
      </c>
      <c r="D9776" s="190">
        <v>3.2</v>
      </c>
    </row>
    <row r="9777" spans="1:4" x14ac:dyDescent="0.2">
      <c r="A9777" s="185">
        <v>2664</v>
      </c>
      <c r="B9777" s="186" t="s">
        <v>5183</v>
      </c>
      <c r="C9777" s="185" t="s">
        <v>6</v>
      </c>
      <c r="D9777" s="187">
        <v>4.46</v>
      </c>
    </row>
    <row r="9778" spans="1:4" x14ac:dyDescent="0.2">
      <c r="A9778" s="188">
        <v>2662</v>
      </c>
      <c r="B9778" s="189" t="s">
        <v>5184</v>
      </c>
      <c r="C9778" s="188" t="s">
        <v>6</v>
      </c>
      <c r="D9778" s="190">
        <v>8.86</v>
      </c>
    </row>
    <row r="9779" spans="1:4" ht="25.5" x14ac:dyDescent="0.2">
      <c r="A9779" s="185">
        <v>11688</v>
      </c>
      <c r="B9779" s="186" t="s">
        <v>5185</v>
      </c>
      <c r="C9779" s="185" t="s">
        <v>6</v>
      </c>
      <c r="D9779" s="187">
        <v>297.67</v>
      </c>
    </row>
    <row r="9780" spans="1:4" ht="38.25" x14ac:dyDescent="0.2">
      <c r="A9780" s="188">
        <v>37736</v>
      </c>
      <c r="B9780" s="189" t="s">
        <v>17110</v>
      </c>
      <c r="C9780" s="188" t="s">
        <v>6</v>
      </c>
      <c r="D9780" s="190">
        <v>23250</v>
      </c>
    </row>
    <row r="9781" spans="1:4" ht="25.5" x14ac:dyDescent="0.2">
      <c r="A9781" s="185">
        <v>37739</v>
      </c>
      <c r="B9781" s="186" t="s">
        <v>17111</v>
      </c>
      <c r="C9781" s="185" t="s">
        <v>6</v>
      </c>
      <c r="D9781" s="187">
        <v>28615.38</v>
      </c>
    </row>
    <row r="9782" spans="1:4" ht="25.5" x14ac:dyDescent="0.2">
      <c r="A9782" s="188">
        <v>37740</v>
      </c>
      <c r="B9782" s="189" t="s">
        <v>17112</v>
      </c>
      <c r="C9782" s="188" t="s">
        <v>6</v>
      </c>
      <c r="D9782" s="190">
        <v>16329.43</v>
      </c>
    </row>
    <row r="9783" spans="1:4" ht="25.5" x14ac:dyDescent="0.2">
      <c r="A9783" s="185">
        <v>37738</v>
      </c>
      <c r="B9783" s="186" t="s">
        <v>17113</v>
      </c>
      <c r="C9783" s="185" t="s">
        <v>6</v>
      </c>
      <c r="D9783" s="187">
        <v>19400.919999999998</v>
      </c>
    </row>
    <row r="9784" spans="1:4" ht="25.5" x14ac:dyDescent="0.2">
      <c r="A9784" s="188">
        <v>37737</v>
      </c>
      <c r="B9784" s="189" t="s">
        <v>17114</v>
      </c>
      <c r="C9784" s="188" t="s">
        <v>6</v>
      </c>
      <c r="D9784" s="190">
        <v>15435.2</v>
      </c>
    </row>
    <row r="9785" spans="1:4" x14ac:dyDescent="0.2">
      <c r="A9785" s="185">
        <v>25014</v>
      </c>
      <c r="B9785" s="186" t="s">
        <v>5186</v>
      </c>
      <c r="C9785" s="185" t="s">
        <v>6</v>
      </c>
      <c r="D9785" s="187">
        <v>32328.38</v>
      </c>
    </row>
    <row r="9786" spans="1:4" x14ac:dyDescent="0.2">
      <c r="A9786" s="188">
        <v>25013</v>
      </c>
      <c r="B9786" s="189" t="s">
        <v>5187</v>
      </c>
      <c r="C9786" s="188" t="s">
        <v>6</v>
      </c>
      <c r="D9786" s="190">
        <v>33883.57</v>
      </c>
    </row>
    <row r="9787" spans="1:4" x14ac:dyDescent="0.2">
      <c r="A9787" s="185">
        <v>14405</v>
      </c>
      <c r="B9787" s="186" t="s">
        <v>5188</v>
      </c>
      <c r="C9787" s="185" t="s">
        <v>6</v>
      </c>
      <c r="D9787" s="187">
        <v>39773.82</v>
      </c>
    </row>
    <row r="9788" spans="1:4" ht="25.5" x14ac:dyDescent="0.2">
      <c r="A9788" s="188">
        <v>6253</v>
      </c>
      <c r="B9788" s="189" t="s">
        <v>5189</v>
      </c>
      <c r="C9788" s="188" t="s">
        <v>6</v>
      </c>
      <c r="D9788" s="190">
        <v>61.61</v>
      </c>
    </row>
    <row r="9789" spans="1:4" ht="25.5" x14ac:dyDescent="0.2">
      <c r="A9789" s="185">
        <v>36790</v>
      </c>
      <c r="B9789" s="186" t="s">
        <v>5190</v>
      </c>
      <c r="C9789" s="185" t="s">
        <v>6</v>
      </c>
      <c r="D9789" s="187">
        <v>215.23</v>
      </c>
    </row>
    <row r="9790" spans="1:4" x14ac:dyDescent="0.2">
      <c r="A9790" s="188">
        <v>20271</v>
      </c>
      <c r="B9790" s="189" t="s">
        <v>5191</v>
      </c>
      <c r="C9790" s="188" t="s">
        <v>6</v>
      </c>
      <c r="D9790" s="190">
        <v>480.23</v>
      </c>
    </row>
    <row r="9791" spans="1:4" x14ac:dyDescent="0.2">
      <c r="A9791" s="185">
        <v>10423</v>
      </c>
      <c r="B9791" s="186" t="s">
        <v>5192</v>
      </c>
      <c r="C9791" s="185" t="s">
        <v>6</v>
      </c>
      <c r="D9791" s="187">
        <v>297.85000000000002</v>
      </c>
    </row>
    <row r="9792" spans="1:4" ht="25.5" x14ac:dyDescent="0.2">
      <c r="A9792" s="188">
        <v>37589</v>
      </c>
      <c r="B9792" s="189" t="s">
        <v>5193</v>
      </c>
      <c r="C9792" s="188" t="s">
        <v>6</v>
      </c>
      <c r="D9792" s="190">
        <v>263.70999999999998</v>
      </c>
    </row>
    <row r="9793" spans="1:4" ht="25.5" x14ac:dyDescent="0.2">
      <c r="A9793" s="185">
        <v>11690</v>
      </c>
      <c r="B9793" s="186" t="s">
        <v>5194</v>
      </c>
      <c r="C9793" s="185" t="s">
        <v>6</v>
      </c>
      <c r="D9793" s="187">
        <v>140.09</v>
      </c>
    </row>
    <row r="9794" spans="1:4" ht="25.5" x14ac:dyDescent="0.2">
      <c r="A9794" s="188">
        <v>20234</v>
      </c>
      <c r="B9794" s="189" t="s">
        <v>5195</v>
      </c>
      <c r="C9794" s="188" t="s">
        <v>6</v>
      </c>
      <c r="D9794" s="190">
        <v>177.28</v>
      </c>
    </row>
    <row r="9795" spans="1:4" x14ac:dyDescent="0.2">
      <c r="A9795" s="185">
        <v>4763</v>
      </c>
      <c r="B9795" s="186" t="s">
        <v>5196</v>
      </c>
      <c r="C9795" s="185" t="s">
        <v>13</v>
      </c>
      <c r="D9795" s="187">
        <v>12.1</v>
      </c>
    </row>
    <row r="9796" spans="1:4" x14ac:dyDescent="0.2">
      <c r="A9796" s="188">
        <v>41070</v>
      </c>
      <c r="B9796" s="189" t="s">
        <v>5197</v>
      </c>
      <c r="C9796" s="188" t="s">
        <v>86</v>
      </c>
      <c r="D9796" s="190">
        <v>2132.4299999999998</v>
      </c>
    </row>
    <row r="9797" spans="1:4" x14ac:dyDescent="0.2">
      <c r="A9797" s="185">
        <v>14583</v>
      </c>
      <c r="B9797" s="186" t="s">
        <v>17115</v>
      </c>
      <c r="C9797" s="185" t="s">
        <v>11325</v>
      </c>
      <c r="D9797" s="187">
        <v>12.29</v>
      </c>
    </row>
    <row r="9798" spans="1:4" ht="25.5" x14ac:dyDescent="0.2">
      <c r="A9798" s="188">
        <v>14250</v>
      </c>
      <c r="B9798" s="189" t="s">
        <v>5198</v>
      </c>
      <c r="C9798" s="188" t="s">
        <v>3334</v>
      </c>
      <c r="D9798" s="190">
        <v>0.65</v>
      </c>
    </row>
    <row r="9799" spans="1:4" x14ac:dyDescent="0.2">
      <c r="A9799" s="185">
        <v>11457</v>
      </c>
      <c r="B9799" s="186" t="s">
        <v>5199</v>
      </c>
      <c r="C9799" s="185" t="s">
        <v>6</v>
      </c>
      <c r="D9799" s="187">
        <v>22.34</v>
      </c>
    </row>
    <row r="9800" spans="1:4" x14ac:dyDescent="0.2">
      <c r="A9800" s="188">
        <v>21121</v>
      </c>
      <c r="B9800" s="189" t="s">
        <v>5200</v>
      </c>
      <c r="C9800" s="188" t="s">
        <v>6</v>
      </c>
      <c r="D9800" s="190">
        <v>2.58</v>
      </c>
    </row>
    <row r="9801" spans="1:4" x14ac:dyDescent="0.2">
      <c r="A9801" s="185">
        <v>38010</v>
      </c>
      <c r="B9801" s="186" t="s">
        <v>5201</v>
      </c>
      <c r="C9801" s="185" t="s">
        <v>6</v>
      </c>
      <c r="D9801" s="187">
        <v>4.2300000000000004</v>
      </c>
    </row>
    <row r="9802" spans="1:4" x14ac:dyDescent="0.2">
      <c r="A9802" s="188">
        <v>38011</v>
      </c>
      <c r="B9802" s="189" t="s">
        <v>5202</v>
      </c>
      <c r="C9802" s="188" t="s">
        <v>6</v>
      </c>
      <c r="D9802" s="190">
        <v>7.8</v>
      </c>
    </row>
    <row r="9803" spans="1:4" x14ac:dyDescent="0.2">
      <c r="A9803" s="185">
        <v>38012</v>
      </c>
      <c r="B9803" s="186" t="s">
        <v>5203</v>
      </c>
      <c r="C9803" s="185" t="s">
        <v>6</v>
      </c>
      <c r="D9803" s="187">
        <v>26.66</v>
      </c>
    </row>
    <row r="9804" spans="1:4" x14ac:dyDescent="0.2">
      <c r="A9804" s="188">
        <v>38013</v>
      </c>
      <c r="B9804" s="189" t="s">
        <v>5204</v>
      </c>
      <c r="C9804" s="188" t="s">
        <v>6</v>
      </c>
      <c r="D9804" s="190">
        <v>34.61</v>
      </c>
    </row>
    <row r="9805" spans="1:4" x14ac:dyDescent="0.2">
      <c r="A9805" s="185">
        <v>38014</v>
      </c>
      <c r="B9805" s="186" t="s">
        <v>5205</v>
      </c>
      <c r="C9805" s="185" t="s">
        <v>6</v>
      </c>
      <c r="D9805" s="187">
        <v>56.32</v>
      </c>
    </row>
    <row r="9806" spans="1:4" x14ac:dyDescent="0.2">
      <c r="A9806" s="188">
        <v>38015</v>
      </c>
      <c r="B9806" s="189" t="s">
        <v>5206</v>
      </c>
      <c r="C9806" s="188" t="s">
        <v>6</v>
      </c>
      <c r="D9806" s="190">
        <v>135.99</v>
      </c>
    </row>
    <row r="9807" spans="1:4" x14ac:dyDescent="0.2">
      <c r="A9807" s="185">
        <v>38016</v>
      </c>
      <c r="B9807" s="186" t="s">
        <v>5207</v>
      </c>
      <c r="C9807" s="185" t="s">
        <v>6</v>
      </c>
      <c r="D9807" s="187">
        <v>165.47</v>
      </c>
    </row>
    <row r="9808" spans="1:4" x14ac:dyDescent="0.2">
      <c r="A9808" s="188">
        <v>12741</v>
      </c>
      <c r="B9808" s="189" t="s">
        <v>5208</v>
      </c>
      <c r="C9808" s="188" t="s">
        <v>6</v>
      </c>
      <c r="D9808" s="190">
        <v>657.37</v>
      </c>
    </row>
    <row r="9809" spans="1:4" x14ac:dyDescent="0.2">
      <c r="A9809" s="185">
        <v>12733</v>
      </c>
      <c r="B9809" s="186" t="s">
        <v>5209</v>
      </c>
      <c r="C9809" s="185" t="s">
        <v>6</v>
      </c>
      <c r="D9809" s="187">
        <v>3.3</v>
      </c>
    </row>
    <row r="9810" spans="1:4" x14ac:dyDescent="0.2">
      <c r="A9810" s="188">
        <v>12734</v>
      </c>
      <c r="B9810" s="189" t="s">
        <v>5210</v>
      </c>
      <c r="C9810" s="188" t="s">
        <v>6</v>
      </c>
      <c r="D9810" s="190">
        <v>7.05</v>
      </c>
    </row>
    <row r="9811" spans="1:4" x14ac:dyDescent="0.2">
      <c r="A9811" s="185">
        <v>12735</v>
      </c>
      <c r="B9811" s="186" t="s">
        <v>5211</v>
      </c>
      <c r="C9811" s="185" t="s">
        <v>6</v>
      </c>
      <c r="D9811" s="187">
        <v>11.59</v>
      </c>
    </row>
    <row r="9812" spans="1:4" x14ac:dyDescent="0.2">
      <c r="A9812" s="188">
        <v>12736</v>
      </c>
      <c r="B9812" s="189" t="s">
        <v>5212</v>
      </c>
      <c r="C9812" s="188" t="s">
        <v>6</v>
      </c>
      <c r="D9812" s="190">
        <v>26.51</v>
      </c>
    </row>
    <row r="9813" spans="1:4" x14ac:dyDescent="0.2">
      <c r="A9813" s="185">
        <v>12737</v>
      </c>
      <c r="B9813" s="186" t="s">
        <v>5213</v>
      </c>
      <c r="C9813" s="185" t="s">
        <v>6</v>
      </c>
      <c r="D9813" s="187">
        <v>34.15</v>
      </c>
    </row>
    <row r="9814" spans="1:4" x14ac:dyDescent="0.2">
      <c r="A9814" s="188">
        <v>12738</v>
      </c>
      <c r="B9814" s="189" t="s">
        <v>5214</v>
      </c>
      <c r="C9814" s="188" t="s">
        <v>6</v>
      </c>
      <c r="D9814" s="190">
        <v>67.5</v>
      </c>
    </row>
    <row r="9815" spans="1:4" x14ac:dyDescent="0.2">
      <c r="A9815" s="185">
        <v>12739</v>
      </c>
      <c r="B9815" s="186" t="s">
        <v>5215</v>
      </c>
      <c r="C9815" s="185" t="s">
        <v>6</v>
      </c>
      <c r="D9815" s="187">
        <v>192.16</v>
      </c>
    </row>
    <row r="9816" spans="1:4" x14ac:dyDescent="0.2">
      <c r="A9816" s="188">
        <v>12740</v>
      </c>
      <c r="B9816" s="189" t="s">
        <v>5216</v>
      </c>
      <c r="C9816" s="188" t="s">
        <v>6</v>
      </c>
      <c r="D9816" s="190">
        <v>300.64999999999998</v>
      </c>
    </row>
    <row r="9817" spans="1:4" x14ac:dyDescent="0.2">
      <c r="A9817" s="185">
        <v>6297</v>
      </c>
      <c r="B9817" s="186" t="s">
        <v>5217</v>
      </c>
      <c r="C9817" s="185" t="s">
        <v>6</v>
      </c>
      <c r="D9817" s="187">
        <v>20.67</v>
      </c>
    </row>
    <row r="9818" spans="1:4" x14ac:dyDescent="0.2">
      <c r="A9818" s="188">
        <v>6296</v>
      </c>
      <c r="B9818" s="189" t="s">
        <v>5218</v>
      </c>
      <c r="C9818" s="188" t="s">
        <v>6</v>
      </c>
      <c r="D9818" s="190">
        <v>16.32</v>
      </c>
    </row>
    <row r="9819" spans="1:4" x14ac:dyDescent="0.2">
      <c r="A9819" s="185">
        <v>6294</v>
      </c>
      <c r="B9819" s="186" t="s">
        <v>5219</v>
      </c>
      <c r="C9819" s="185" t="s">
        <v>6</v>
      </c>
      <c r="D9819" s="187">
        <v>4.6500000000000004</v>
      </c>
    </row>
    <row r="9820" spans="1:4" x14ac:dyDescent="0.2">
      <c r="A9820" s="188">
        <v>6323</v>
      </c>
      <c r="B9820" s="189" t="s">
        <v>5220</v>
      </c>
      <c r="C9820" s="188" t="s">
        <v>6</v>
      </c>
      <c r="D9820" s="190">
        <v>10.66</v>
      </c>
    </row>
    <row r="9821" spans="1:4" x14ac:dyDescent="0.2">
      <c r="A9821" s="185">
        <v>6299</v>
      </c>
      <c r="B9821" s="186" t="s">
        <v>5221</v>
      </c>
      <c r="C9821" s="185" t="s">
        <v>6</v>
      </c>
      <c r="D9821" s="187">
        <v>62.19</v>
      </c>
    </row>
    <row r="9822" spans="1:4" x14ac:dyDescent="0.2">
      <c r="A9822" s="188">
        <v>6298</v>
      </c>
      <c r="B9822" s="189" t="s">
        <v>5222</v>
      </c>
      <c r="C9822" s="188" t="s">
        <v>6</v>
      </c>
      <c r="D9822" s="190">
        <v>32.75</v>
      </c>
    </row>
    <row r="9823" spans="1:4" x14ac:dyDescent="0.2">
      <c r="A9823" s="185">
        <v>6295</v>
      </c>
      <c r="B9823" s="186" t="s">
        <v>5223</v>
      </c>
      <c r="C9823" s="185" t="s">
        <v>6</v>
      </c>
      <c r="D9823" s="187">
        <v>6.62</v>
      </c>
    </row>
    <row r="9824" spans="1:4" x14ac:dyDescent="0.2">
      <c r="A9824" s="188">
        <v>6322</v>
      </c>
      <c r="B9824" s="189" t="s">
        <v>5224</v>
      </c>
      <c r="C9824" s="188" t="s">
        <v>6</v>
      </c>
      <c r="D9824" s="190">
        <v>83.29</v>
      </c>
    </row>
    <row r="9825" spans="1:4" x14ac:dyDescent="0.2">
      <c r="A9825" s="185">
        <v>6300</v>
      </c>
      <c r="B9825" s="186" t="s">
        <v>5225</v>
      </c>
      <c r="C9825" s="185" t="s">
        <v>6</v>
      </c>
      <c r="D9825" s="187">
        <v>153.56</v>
      </c>
    </row>
    <row r="9826" spans="1:4" x14ac:dyDescent="0.2">
      <c r="A9826" s="188">
        <v>6321</v>
      </c>
      <c r="B9826" s="189" t="s">
        <v>5226</v>
      </c>
      <c r="C9826" s="188" t="s">
        <v>6</v>
      </c>
      <c r="D9826" s="190">
        <v>219.35</v>
      </c>
    </row>
    <row r="9827" spans="1:4" x14ac:dyDescent="0.2">
      <c r="A9827" s="185">
        <v>6301</v>
      </c>
      <c r="B9827" s="186" t="s">
        <v>5227</v>
      </c>
      <c r="C9827" s="185" t="s">
        <v>6</v>
      </c>
      <c r="D9827" s="187">
        <v>514.14</v>
      </c>
    </row>
    <row r="9828" spans="1:4" x14ac:dyDescent="0.2">
      <c r="A9828" s="188">
        <v>7105</v>
      </c>
      <c r="B9828" s="189" t="s">
        <v>5228</v>
      </c>
      <c r="C9828" s="188" t="s">
        <v>6</v>
      </c>
      <c r="D9828" s="190">
        <v>30.31</v>
      </c>
    </row>
    <row r="9829" spans="1:4" x14ac:dyDescent="0.2">
      <c r="A9829" s="185">
        <v>20183</v>
      </c>
      <c r="B9829" s="186" t="s">
        <v>5229</v>
      </c>
      <c r="C9829" s="185" t="s">
        <v>6</v>
      </c>
      <c r="D9829" s="187">
        <v>33.93</v>
      </c>
    </row>
    <row r="9830" spans="1:4" x14ac:dyDescent="0.2">
      <c r="A9830" s="188">
        <v>38448</v>
      </c>
      <c r="B9830" s="189" t="s">
        <v>5230</v>
      </c>
      <c r="C9830" s="188" t="s">
        <v>6</v>
      </c>
      <c r="D9830" s="190">
        <v>180.05</v>
      </c>
    </row>
    <row r="9831" spans="1:4" x14ac:dyDescent="0.2">
      <c r="A9831" s="185">
        <v>20182</v>
      </c>
      <c r="B9831" s="186" t="s">
        <v>5231</v>
      </c>
      <c r="C9831" s="185" t="s">
        <v>6</v>
      </c>
      <c r="D9831" s="187">
        <v>25.02</v>
      </c>
    </row>
    <row r="9832" spans="1:4" x14ac:dyDescent="0.2">
      <c r="A9832" s="188">
        <v>7119</v>
      </c>
      <c r="B9832" s="189" t="s">
        <v>5232</v>
      </c>
      <c r="C9832" s="188" t="s">
        <v>6</v>
      </c>
      <c r="D9832" s="190">
        <v>6.69</v>
      </c>
    </row>
    <row r="9833" spans="1:4" x14ac:dyDescent="0.2">
      <c r="A9833" s="185">
        <v>7120</v>
      </c>
      <c r="B9833" s="186" t="s">
        <v>5233</v>
      </c>
      <c r="C9833" s="185" t="s">
        <v>6</v>
      </c>
      <c r="D9833" s="187">
        <v>3.96</v>
      </c>
    </row>
    <row r="9834" spans="1:4" x14ac:dyDescent="0.2">
      <c r="A9834" s="188">
        <v>6319</v>
      </c>
      <c r="B9834" s="189" t="s">
        <v>5234</v>
      </c>
      <c r="C9834" s="188" t="s">
        <v>6</v>
      </c>
      <c r="D9834" s="190">
        <v>24.29</v>
      </c>
    </row>
    <row r="9835" spans="1:4" x14ac:dyDescent="0.2">
      <c r="A9835" s="185">
        <v>6304</v>
      </c>
      <c r="B9835" s="186" t="s">
        <v>5235</v>
      </c>
      <c r="C9835" s="185" t="s">
        <v>6</v>
      </c>
      <c r="D9835" s="187">
        <v>24.29</v>
      </c>
    </row>
    <row r="9836" spans="1:4" x14ac:dyDescent="0.2">
      <c r="A9836" s="188">
        <v>21116</v>
      </c>
      <c r="B9836" s="189" t="s">
        <v>5236</v>
      </c>
      <c r="C9836" s="188" t="s">
        <v>6</v>
      </c>
      <c r="D9836" s="190">
        <v>18.39</v>
      </c>
    </row>
    <row r="9837" spans="1:4" x14ac:dyDescent="0.2">
      <c r="A9837" s="185">
        <v>6320</v>
      </c>
      <c r="B9837" s="186" t="s">
        <v>5237</v>
      </c>
      <c r="C9837" s="185" t="s">
        <v>6</v>
      </c>
      <c r="D9837" s="187">
        <v>12.51</v>
      </c>
    </row>
    <row r="9838" spans="1:4" x14ac:dyDescent="0.2">
      <c r="A9838" s="188">
        <v>6303</v>
      </c>
      <c r="B9838" s="189" t="s">
        <v>5238</v>
      </c>
      <c r="C9838" s="188" t="s">
        <v>6</v>
      </c>
      <c r="D9838" s="190">
        <v>12.51</v>
      </c>
    </row>
    <row r="9839" spans="1:4" x14ac:dyDescent="0.2">
      <c r="A9839" s="185">
        <v>6308</v>
      </c>
      <c r="B9839" s="186" t="s">
        <v>5239</v>
      </c>
      <c r="C9839" s="185" t="s">
        <v>6</v>
      </c>
      <c r="D9839" s="187">
        <v>67.209999999999994</v>
      </c>
    </row>
    <row r="9840" spans="1:4" x14ac:dyDescent="0.2">
      <c r="A9840" s="188">
        <v>6317</v>
      </c>
      <c r="B9840" s="189" t="s">
        <v>5240</v>
      </c>
      <c r="C9840" s="188" t="s">
        <v>6</v>
      </c>
      <c r="D9840" s="190">
        <v>67.209999999999994</v>
      </c>
    </row>
    <row r="9841" spans="1:4" x14ac:dyDescent="0.2">
      <c r="A9841" s="185">
        <v>6307</v>
      </c>
      <c r="B9841" s="186" t="s">
        <v>5241</v>
      </c>
      <c r="C9841" s="185" t="s">
        <v>6</v>
      </c>
      <c r="D9841" s="187">
        <v>67.209999999999994</v>
      </c>
    </row>
    <row r="9842" spans="1:4" x14ac:dyDescent="0.2">
      <c r="A9842" s="188">
        <v>6309</v>
      </c>
      <c r="B9842" s="189" t="s">
        <v>5242</v>
      </c>
      <c r="C9842" s="188" t="s">
        <v>6</v>
      </c>
      <c r="D9842" s="190">
        <v>69.17</v>
      </c>
    </row>
    <row r="9843" spans="1:4" x14ac:dyDescent="0.2">
      <c r="A9843" s="185">
        <v>6318</v>
      </c>
      <c r="B9843" s="186" t="s">
        <v>5243</v>
      </c>
      <c r="C9843" s="185" t="s">
        <v>6</v>
      </c>
      <c r="D9843" s="187">
        <v>36.26</v>
      </c>
    </row>
    <row r="9844" spans="1:4" x14ac:dyDescent="0.2">
      <c r="A9844" s="188">
        <v>6306</v>
      </c>
      <c r="B9844" s="189" t="s">
        <v>5244</v>
      </c>
      <c r="C9844" s="188" t="s">
        <v>6</v>
      </c>
      <c r="D9844" s="190">
        <v>36.26</v>
      </c>
    </row>
    <row r="9845" spans="1:4" x14ac:dyDescent="0.2">
      <c r="A9845" s="185">
        <v>6305</v>
      </c>
      <c r="B9845" s="186" t="s">
        <v>5245</v>
      </c>
      <c r="C9845" s="185" t="s">
        <v>6</v>
      </c>
      <c r="D9845" s="187">
        <v>36.26</v>
      </c>
    </row>
    <row r="9846" spans="1:4" x14ac:dyDescent="0.2">
      <c r="A9846" s="188">
        <v>6302</v>
      </c>
      <c r="B9846" s="189" t="s">
        <v>5246</v>
      </c>
      <c r="C9846" s="188" t="s">
        <v>6</v>
      </c>
      <c r="D9846" s="190">
        <v>7.69</v>
      </c>
    </row>
    <row r="9847" spans="1:4" x14ac:dyDescent="0.2">
      <c r="A9847" s="185">
        <v>6312</v>
      </c>
      <c r="B9847" s="186" t="s">
        <v>5247</v>
      </c>
      <c r="C9847" s="185" t="s">
        <v>6</v>
      </c>
      <c r="D9847" s="187">
        <v>96.68</v>
      </c>
    </row>
    <row r="9848" spans="1:4" x14ac:dyDescent="0.2">
      <c r="A9848" s="188">
        <v>6311</v>
      </c>
      <c r="B9848" s="189" t="s">
        <v>5248</v>
      </c>
      <c r="C9848" s="188" t="s">
        <v>6</v>
      </c>
      <c r="D9848" s="190">
        <v>96.68</v>
      </c>
    </row>
    <row r="9849" spans="1:4" x14ac:dyDescent="0.2">
      <c r="A9849" s="185">
        <v>6310</v>
      </c>
      <c r="B9849" s="186" t="s">
        <v>5249</v>
      </c>
      <c r="C9849" s="185" t="s">
        <v>6</v>
      </c>
      <c r="D9849" s="187">
        <v>96.68</v>
      </c>
    </row>
    <row r="9850" spans="1:4" x14ac:dyDescent="0.2">
      <c r="A9850" s="188">
        <v>6314</v>
      </c>
      <c r="B9850" s="189" t="s">
        <v>5250</v>
      </c>
      <c r="C9850" s="188" t="s">
        <v>6</v>
      </c>
      <c r="D9850" s="190">
        <v>96.68</v>
      </c>
    </row>
    <row r="9851" spans="1:4" x14ac:dyDescent="0.2">
      <c r="A9851" s="185">
        <v>6313</v>
      </c>
      <c r="B9851" s="186" t="s">
        <v>5251</v>
      </c>
      <c r="C9851" s="185" t="s">
        <v>6</v>
      </c>
      <c r="D9851" s="187">
        <v>96.68</v>
      </c>
    </row>
    <row r="9852" spans="1:4" x14ac:dyDescent="0.2">
      <c r="A9852" s="188">
        <v>6315</v>
      </c>
      <c r="B9852" s="189" t="s">
        <v>5252</v>
      </c>
      <c r="C9852" s="188" t="s">
        <v>6</v>
      </c>
      <c r="D9852" s="190">
        <v>183.07</v>
      </c>
    </row>
    <row r="9853" spans="1:4" x14ac:dyDescent="0.2">
      <c r="A9853" s="185">
        <v>6316</v>
      </c>
      <c r="B9853" s="186" t="s">
        <v>5253</v>
      </c>
      <c r="C9853" s="185" t="s">
        <v>6</v>
      </c>
      <c r="D9853" s="187">
        <v>183.07</v>
      </c>
    </row>
    <row r="9854" spans="1:4" x14ac:dyDescent="0.2">
      <c r="A9854" s="188">
        <v>39324</v>
      </c>
      <c r="B9854" s="189" t="s">
        <v>5254</v>
      </c>
      <c r="C9854" s="188" t="s">
        <v>6</v>
      </c>
      <c r="D9854" s="190">
        <v>5.73</v>
      </c>
    </row>
    <row r="9855" spans="1:4" x14ac:dyDescent="0.2">
      <c r="A9855" s="185">
        <v>39325</v>
      </c>
      <c r="B9855" s="186" t="s">
        <v>5255</v>
      </c>
      <c r="C9855" s="185" t="s">
        <v>6</v>
      </c>
      <c r="D9855" s="187">
        <v>8.67</v>
      </c>
    </row>
    <row r="9856" spans="1:4" x14ac:dyDescent="0.2">
      <c r="A9856" s="188">
        <v>39326</v>
      </c>
      <c r="B9856" s="189" t="s">
        <v>5256</v>
      </c>
      <c r="C9856" s="188" t="s">
        <v>6</v>
      </c>
      <c r="D9856" s="190">
        <v>22.34</v>
      </c>
    </row>
    <row r="9857" spans="1:4" x14ac:dyDescent="0.2">
      <c r="A9857" s="185">
        <v>39327</v>
      </c>
      <c r="B9857" s="186" t="s">
        <v>5257</v>
      </c>
      <c r="C9857" s="185" t="s">
        <v>6</v>
      </c>
      <c r="D9857" s="187">
        <v>33.840000000000003</v>
      </c>
    </row>
    <row r="9858" spans="1:4" ht="25.5" x14ac:dyDescent="0.2">
      <c r="A9858" s="188">
        <v>20176</v>
      </c>
      <c r="B9858" s="189" t="s">
        <v>5258</v>
      </c>
      <c r="C9858" s="188" t="s">
        <v>6</v>
      </c>
      <c r="D9858" s="190">
        <v>61.46</v>
      </c>
    </row>
    <row r="9859" spans="1:4" ht="25.5" x14ac:dyDescent="0.2">
      <c r="A9859" s="185">
        <v>11378</v>
      </c>
      <c r="B9859" s="186" t="s">
        <v>5259</v>
      </c>
      <c r="C9859" s="185" t="s">
        <v>6</v>
      </c>
      <c r="D9859" s="187">
        <v>70.55</v>
      </c>
    </row>
    <row r="9860" spans="1:4" ht="25.5" x14ac:dyDescent="0.2">
      <c r="A9860" s="188">
        <v>11379</v>
      </c>
      <c r="B9860" s="189" t="s">
        <v>5260</v>
      </c>
      <c r="C9860" s="188" t="s">
        <v>6</v>
      </c>
      <c r="D9860" s="190">
        <v>77.05</v>
      </c>
    </row>
    <row r="9861" spans="1:4" ht="25.5" x14ac:dyDescent="0.2">
      <c r="A9861" s="185">
        <v>11493</v>
      </c>
      <c r="B9861" s="186" t="s">
        <v>5261</v>
      </c>
      <c r="C9861" s="185" t="s">
        <v>6</v>
      </c>
      <c r="D9861" s="187">
        <v>39</v>
      </c>
    </row>
    <row r="9862" spans="1:4" ht="25.5" x14ac:dyDescent="0.2">
      <c r="A9862" s="188">
        <v>41896</v>
      </c>
      <c r="B9862" s="189" t="s">
        <v>5262</v>
      </c>
      <c r="C9862" s="188" t="s">
        <v>6</v>
      </c>
      <c r="D9862" s="190">
        <v>214.13</v>
      </c>
    </row>
    <row r="9863" spans="1:4" ht="25.5" x14ac:dyDescent="0.2">
      <c r="A9863" s="185">
        <v>7068</v>
      </c>
      <c r="B9863" s="186" t="s">
        <v>5263</v>
      </c>
      <c r="C9863" s="185" t="s">
        <v>6</v>
      </c>
      <c r="D9863" s="187">
        <v>378.52</v>
      </c>
    </row>
    <row r="9864" spans="1:4" ht="25.5" x14ac:dyDescent="0.2">
      <c r="A9864" s="188">
        <v>7106</v>
      </c>
      <c r="B9864" s="189" t="s">
        <v>5264</v>
      </c>
      <c r="C9864" s="188" t="s">
        <v>6</v>
      </c>
      <c r="D9864" s="190">
        <v>90.51</v>
      </c>
    </row>
    <row r="9865" spans="1:4" ht="25.5" x14ac:dyDescent="0.2">
      <c r="A9865" s="185">
        <v>7104</v>
      </c>
      <c r="B9865" s="186" t="s">
        <v>5265</v>
      </c>
      <c r="C9865" s="185" t="s">
        <v>6</v>
      </c>
      <c r="D9865" s="187">
        <v>2.48</v>
      </c>
    </row>
    <row r="9866" spans="1:4" ht="25.5" x14ac:dyDescent="0.2">
      <c r="A9866" s="188">
        <v>7136</v>
      </c>
      <c r="B9866" s="189" t="s">
        <v>5266</v>
      </c>
      <c r="C9866" s="188" t="s">
        <v>6</v>
      </c>
      <c r="D9866" s="190">
        <v>4.84</v>
      </c>
    </row>
    <row r="9867" spans="1:4" ht="25.5" x14ac:dyDescent="0.2">
      <c r="A9867" s="185">
        <v>7128</v>
      </c>
      <c r="B9867" s="186" t="s">
        <v>5267</v>
      </c>
      <c r="C9867" s="185" t="s">
        <v>6</v>
      </c>
      <c r="D9867" s="187">
        <v>6.6</v>
      </c>
    </row>
    <row r="9868" spans="1:4" ht="25.5" x14ac:dyDescent="0.2">
      <c r="A9868" s="188">
        <v>7108</v>
      </c>
      <c r="B9868" s="189" t="s">
        <v>5268</v>
      </c>
      <c r="C9868" s="188" t="s">
        <v>6</v>
      </c>
      <c r="D9868" s="190">
        <v>7.31</v>
      </c>
    </row>
    <row r="9869" spans="1:4" ht="25.5" x14ac:dyDescent="0.2">
      <c r="A9869" s="185">
        <v>7129</v>
      </c>
      <c r="B9869" s="186" t="s">
        <v>5269</v>
      </c>
      <c r="C9869" s="185" t="s">
        <v>6</v>
      </c>
      <c r="D9869" s="187">
        <v>7.35</v>
      </c>
    </row>
    <row r="9870" spans="1:4" ht="25.5" x14ac:dyDescent="0.2">
      <c r="A9870" s="188">
        <v>7130</v>
      </c>
      <c r="B9870" s="189" t="s">
        <v>5270</v>
      </c>
      <c r="C9870" s="188" t="s">
        <v>6</v>
      </c>
      <c r="D9870" s="190">
        <v>9.9499999999999993</v>
      </c>
    </row>
    <row r="9871" spans="1:4" ht="25.5" x14ac:dyDescent="0.2">
      <c r="A9871" s="185">
        <v>7131</v>
      </c>
      <c r="B9871" s="186" t="s">
        <v>5271</v>
      </c>
      <c r="C9871" s="185" t="s">
        <v>6</v>
      </c>
      <c r="D9871" s="187">
        <v>11.44</v>
      </c>
    </row>
    <row r="9872" spans="1:4" ht="25.5" x14ac:dyDescent="0.2">
      <c r="A9872" s="188">
        <v>7132</v>
      </c>
      <c r="B9872" s="189" t="s">
        <v>5272</v>
      </c>
      <c r="C9872" s="188" t="s">
        <v>6</v>
      </c>
      <c r="D9872" s="190">
        <v>34.11</v>
      </c>
    </row>
    <row r="9873" spans="1:4" ht="25.5" x14ac:dyDescent="0.2">
      <c r="A9873" s="185">
        <v>7133</v>
      </c>
      <c r="B9873" s="186" t="s">
        <v>5273</v>
      </c>
      <c r="C9873" s="185" t="s">
        <v>6</v>
      </c>
      <c r="D9873" s="187">
        <v>54.13</v>
      </c>
    </row>
    <row r="9874" spans="1:4" ht="25.5" x14ac:dyDescent="0.2">
      <c r="A9874" s="188">
        <v>37420</v>
      </c>
      <c r="B9874" s="189" t="s">
        <v>5274</v>
      </c>
      <c r="C9874" s="188" t="s">
        <v>6</v>
      </c>
      <c r="D9874" s="190">
        <v>19.97</v>
      </c>
    </row>
    <row r="9875" spans="1:4" ht="25.5" x14ac:dyDescent="0.2">
      <c r="A9875" s="185">
        <v>37421</v>
      </c>
      <c r="B9875" s="186" t="s">
        <v>5275</v>
      </c>
      <c r="C9875" s="185" t="s">
        <v>6</v>
      </c>
      <c r="D9875" s="187">
        <v>27.3</v>
      </c>
    </row>
    <row r="9876" spans="1:4" ht="25.5" x14ac:dyDescent="0.2">
      <c r="A9876" s="188">
        <v>37422</v>
      </c>
      <c r="B9876" s="189" t="s">
        <v>5276</v>
      </c>
      <c r="C9876" s="188" t="s">
        <v>6</v>
      </c>
      <c r="D9876" s="190">
        <v>25.55</v>
      </c>
    </row>
    <row r="9877" spans="1:4" x14ac:dyDescent="0.2">
      <c r="A9877" s="185">
        <v>37443</v>
      </c>
      <c r="B9877" s="186" t="s">
        <v>5277</v>
      </c>
      <c r="C9877" s="185" t="s">
        <v>6</v>
      </c>
      <c r="D9877" s="187">
        <v>111.16</v>
      </c>
    </row>
    <row r="9878" spans="1:4" x14ac:dyDescent="0.2">
      <c r="A9878" s="188">
        <v>37444</v>
      </c>
      <c r="B9878" s="189" t="s">
        <v>5278</v>
      </c>
      <c r="C9878" s="188" t="s">
        <v>6</v>
      </c>
      <c r="D9878" s="190">
        <v>113.05</v>
      </c>
    </row>
    <row r="9879" spans="1:4" x14ac:dyDescent="0.2">
      <c r="A9879" s="185">
        <v>37445</v>
      </c>
      <c r="B9879" s="186" t="s">
        <v>5279</v>
      </c>
      <c r="C9879" s="185" t="s">
        <v>6</v>
      </c>
      <c r="D9879" s="187">
        <v>171.35</v>
      </c>
    </row>
    <row r="9880" spans="1:4" x14ac:dyDescent="0.2">
      <c r="A9880" s="188">
        <v>37446</v>
      </c>
      <c r="B9880" s="189" t="s">
        <v>5280</v>
      </c>
      <c r="C9880" s="188" t="s">
        <v>6</v>
      </c>
      <c r="D9880" s="190">
        <v>186.8</v>
      </c>
    </row>
    <row r="9881" spans="1:4" x14ac:dyDescent="0.2">
      <c r="A9881" s="185">
        <v>37447</v>
      </c>
      <c r="B9881" s="186" t="s">
        <v>5281</v>
      </c>
      <c r="C9881" s="185" t="s">
        <v>6</v>
      </c>
      <c r="D9881" s="187">
        <v>189.72</v>
      </c>
    </row>
    <row r="9882" spans="1:4" x14ac:dyDescent="0.2">
      <c r="A9882" s="188">
        <v>37448</v>
      </c>
      <c r="B9882" s="189" t="s">
        <v>5282</v>
      </c>
      <c r="C9882" s="188" t="s">
        <v>6</v>
      </c>
      <c r="D9882" s="190">
        <v>260.23</v>
      </c>
    </row>
    <row r="9883" spans="1:4" x14ac:dyDescent="0.2">
      <c r="A9883" s="185">
        <v>37440</v>
      </c>
      <c r="B9883" s="186" t="s">
        <v>5283</v>
      </c>
      <c r="C9883" s="185" t="s">
        <v>6</v>
      </c>
      <c r="D9883" s="187">
        <v>88.23</v>
      </c>
    </row>
    <row r="9884" spans="1:4" x14ac:dyDescent="0.2">
      <c r="A9884" s="188">
        <v>37441</v>
      </c>
      <c r="B9884" s="189" t="s">
        <v>5284</v>
      </c>
      <c r="C9884" s="188" t="s">
        <v>6</v>
      </c>
      <c r="D9884" s="190">
        <v>88.23</v>
      </c>
    </row>
    <row r="9885" spans="1:4" x14ac:dyDescent="0.2">
      <c r="A9885" s="185">
        <v>37442</v>
      </c>
      <c r="B9885" s="186" t="s">
        <v>5285</v>
      </c>
      <c r="C9885" s="185" t="s">
        <v>6</v>
      </c>
      <c r="D9885" s="187">
        <v>106.27</v>
      </c>
    </row>
    <row r="9886" spans="1:4" x14ac:dyDescent="0.2">
      <c r="A9886" s="188">
        <v>38017</v>
      </c>
      <c r="B9886" s="189" t="s">
        <v>5286</v>
      </c>
      <c r="C9886" s="188" t="s">
        <v>6</v>
      </c>
      <c r="D9886" s="190">
        <v>8.15</v>
      </c>
    </row>
    <row r="9887" spans="1:4" x14ac:dyDescent="0.2">
      <c r="A9887" s="185">
        <v>38018</v>
      </c>
      <c r="B9887" s="186" t="s">
        <v>5287</v>
      </c>
      <c r="C9887" s="185" t="s">
        <v>6</v>
      </c>
      <c r="D9887" s="187">
        <v>8.99</v>
      </c>
    </row>
    <row r="9888" spans="1:4" ht="25.5" x14ac:dyDescent="0.2">
      <c r="A9888" s="188">
        <v>39895</v>
      </c>
      <c r="B9888" s="189" t="s">
        <v>5288</v>
      </c>
      <c r="C9888" s="188" t="s">
        <v>6</v>
      </c>
      <c r="D9888" s="190">
        <v>23.88</v>
      </c>
    </row>
    <row r="9889" spans="1:4" ht="25.5" x14ac:dyDescent="0.2">
      <c r="A9889" s="185">
        <v>39896</v>
      </c>
      <c r="B9889" s="186" t="s">
        <v>5289</v>
      </c>
      <c r="C9889" s="185" t="s">
        <v>6</v>
      </c>
      <c r="D9889" s="187">
        <v>35</v>
      </c>
    </row>
    <row r="9890" spans="1:4" ht="25.5" x14ac:dyDescent="0.2">
      <c r="A9890" s="188">
        <v>38674</v>
      </c>
      <c r="B9890" s="189" t="s">
        <v>5290</v>
      </c>
      <c r="C9890" s="188" t="s">
        <v>6</v>
      </c>
      <c r="D9890" s="190">
        <v>28.34</v>
      </c>
    </row>
    <row r="9891" spans="1:4" x14ac:dyDescent="0.2">
      <c r="A9891" s="185">
        <v>38019</v>
      </c>
      <c r="B9891" s="186" t="s">
        <v>5291</v>
      </c>
      <c r="C9891" s="185" t="s">
        <v>6</v>
      </c>
      <c r="D9891" s="187">
        <v>7.1</v>
      </c>
    </row>
    <row r="9892" spans="1:4" x14ac:dyDescent="0.2">
      <c r="A9892" s="188">
        <v>38020</v>
      </c>
      <c r="B9892" s="189" t="s">
        <v>5292</v>
      </c>
      <c r="C9892" s="188" t="s">
        <v>6</v>
      </c>
      <c r="D9892" s="190">
        <v>8.99</v>
      </c>
    </row>
    <row r="9893" spans="1:4" x14ac:dyDescent="0.2">
      <c r="A9893" s="185">
        <v>7094</v>
      </c>
      <c r="B9893" s="186" t="s">
        <v>5293</v>
      </c>
      <c r="C9893" s="185" t="s">
        <v>6</v>
      </c>
      <c r="D9893" s="187">
        <v>6.91</v>
      </c>
    </row>
    <row r="9894" spans="1:4" x14ac:dyDescent="0.2">
      <c r="A9894" s="188">
        <v>7116</v>
      </c>
      <c r="B9894" s="189" t="s">
        <v>5294</v>
      </c>
      <c r="C9894" s="188" t="s">
        <v>6</v>
      </c>
      <c r="D9894" s="190">
        <v>2.25</v>
      </c>
    </row>
    <row r="9895" spans="1:4" x14ac:dyDescent="0.2">
      <c r="A9895" s="185">
        <v>7118</v>
      </c>
      <c r="B9895" s="186" t="s">
        <v>5295</v>
      </c>
      <c r="C9895" s="185" t="s">
        <v>6</v>
      </c>
      <c r="D9895" s="187">
        <v>13.4</v>
      </c>
    </row>
    <row r="9896" spans="1:4" x14ac:dyDescent="0.2">
      <c r="A9896" s="188">
        <v>7117</v>
      </c>
      <c r="B9896" s="189" t="s">
        <v>5296</v>
      </c>
      <c r="C9896" s="188" t="s">
        <v>6</v>
      </c>
      <c r="D9896" s="190">
        <v>10.19</v>
      </c>
    </row>
    <row r="9897" spans="1:4" x14ac:dyDescent="0.2">
      <c r="A9897" s="185">
        <v>7098</v>
      </c>
      <c r="B9897" s="186" t="s">
        <v>5297</v>
      </c>
      <c r="C9897" s="185" t="s">
        <v>6</v>
      </c>
      <c r="D9897" s="187">
        <v>1.69</v>
      </c>
    </row>
    <row r="9898" spans="1:4" x14ac:dyDescent="0.2">
      <c r="A9898" s="188">
        <v>7110</v>
      </c>
      <c r="B9898" s="189" t="s">
        <v>5298</v>
      </c>
      <c r="C9898" s="188" t="s">
        <v>6</v>
      </c>
      <c r="D9898" s="190">
        <v>24.22</v>
      </c>
    </row>
    <row r="9899" spans="1:4" x14ac:dyDescent="0.2">
      <c r="A9899" s="185">
        <v>7123</v>
      </c>
      <c r="B9899" s="186" t="s">
        <v>5299</v>
      </c>
      <c r="C9899" s="185" t="s">
        <v>6</v>
      </c>
      <c r="D9899" s="187">
        <v>2.23</v>
      </c>
    </row>
    <row r="9900" spans="1:4" ht="25.5" x14ac:dyDescent="0.2">
      <c r="A9900" s="188">
        <v>7121</v>
      </c>
      <c r="B9900" s="189" t="s">
        <v>5300</v>
      </c>
      <c r="C9900" s="188" t="s">
        <v>6</v>
      </c>
      <c r="D9900" s="190">
        <v>7.21</v>
      </c>
    </row>
    <row r="9901" spans="1:4" ht="25.5" x14ac:dyDescent="0.2">
      <c r="A9901" s="185">
        <v>7137</v>
      </c>
      <c r="B9901" s="186" t="s">
        <v>5301</v>
      </c>
      <c r="C9901" s="185" t="s">
        <v>6</v>
      </c>
      <c r="D9901" s="187">
        <v>7.89</v>
      </c>
    </row>
    <row r="9902" spans="1:4" ht="25.5" x14ac:dyDescent="0.2">
      <c r="A9902" s="188">
        <v>7122</v>
      </c>
      <c r="B9902" s="189" t="s">
        <v>5302</v>
      </c>
      <c r="C9902" s="188" t="s">
        <v>6</v>
      </c>
      <c r="D9902" s="190">
        <v>8.1199999999999992</v>
      </c>
    </row>
    <row r="9903" spans="1:4" ht="25.5" x14ac:dyDescent="0.2">
      <c r="A9903" s="185">
        <v>7114</v>
      </c>
      <c r="B9903" s="186" t="s">
        <v>5303</v>
      </c>
      <c r="C9903" s="185" t="s">
        <v>6</v>
      </c>
      <c r="D9903" s="187">
        <v>13.56</v>
      </c>
    </row>
    <row r="9904" spans="1:4" ht="25.5" x14ac:dyDescent="0.2">
      <c r="A9904" s="188">
        <v>7109</v>
      </c>
      <c r="B9904" s="189" t="s">
        <v>5304</v>
      </c>
      <c r="C9904" s="188" t="s">
        <v>6</v>
      </c>
      <c r="D9904" s="190">
        <v>1.93</v>
      </c>
    </row>
    <row r="9905" spans="1:4" ht="25.5" x14ac:dyDescent="0.2">
      <c r="A9905" s="185">
        <v>7135</v>
      </c>
      <c r="B9905" s="186" t="s">
        <v>5305</v>
      </c>
      <c r="C9905" s="185" t="s">
        <v>6</v>
      </c>
      <c r="D9905" s="187">
        <v>3.06</v>
      </c>
    </row>
    <row r="9906" spans="1:4" ht="25.5" x14ac:dyDescent="0.2">
      <c r="A9906" s="188">
        <v>37947</v>
      </c>
      <c r="B9906" s="189" t="s">
        <v>5306</v>
      </c>
      <c r="C9906" s="188" t="s">
        <v>6</v>
      </c>
      <c r="D9906" s="190">
        <v>2.98</v>
      </c>
    </row>
    <row r="9907" spans="1:4" ht="25.5" x14ac:dyDescent="0.2">
      <c r="A9907" s="185">
        <v>7103</v>
      </c>
      <c r="B9907" s="186" t="s">
        <v>5307</v>
      </c>
      <c r="C9907" s="185" t="s">
        <v>6</v>
      </c>
      <c r="D9907" s="187">
        <v>13.56</v>
      </c>
    </row>
    <row r="9908" spans="1:4" x14ac:dyDescent="0.2">
      <c r="A9908" s="188">
        <v>7126</v>
      </c>
      <c r="B9908" s="189" t="s">
        <v>5308</v>
      </c>
      <c r="C9908" s="188" t="s">
        <v>6</v>
      </c>
      <c r="D9908" s="190">
        <v>10.72</v>
      </c>
    </row>
    <row r="9909" spans="1:4" x14ac:dyDescent="0.2">
      <c r="A9909" s="185">
        <v>7091</v>
      </c>
      <c r="B9909" s="186" t="s">
        <v>5309</v>
      </c>
      <c r="C9909" s="185" t="s">
        <v>6</v>
      </c>
      <c r="D9909" s="187">
        <v>12.22</v>
      </c>
    </row>
    <row r="9910" spans="1:4" x14ac:dyDescent="0.2">
      <c r="A9910" s="188">
        <v>11655</v>
      </c>
      <c r="B9910" s="189" t="s">
        <v>5310</v>
      </c>
      <c r="C9910" s="188" t="s">
        <v>6</v>
      </c>
      <c r="D9910" s="190">
        <v>10.94</v>
      </c>
    </row>
    <row r="9911" spans="1:4" x14ac:dyDescent="0.2">
      <c r="A9911" s="185">
        <v>11656</v>
      </c>
      <c r="B9911" s="186" t="s">
        <v>5311</v>
      </c>
      <c r="C9911" s="185" t="s">
        <v>6</v>
      </c>
      <c r="D9911" s="187">
        <v>11.26</v>
      </c>
    </row>
    <row r="9912" spans="1:4" x14ac:dyDescent="0.2">
      <c r="A9912" s="188">
        <v>37948</v>
      </c>
      <c r="B9912" s="189" t="s">
        <v>5312</v>
      </c>
      <c r="C9912" s="188" t="s">
        <v>6</v>
      </c>
      <c r="D9912" s="190">
        <v>2.4300000000000002</v>
      </c>
    </row>
    <row r="9913" spans="1:4" x14ac:dyDescent="0.2">
      <c r="A9913" s="185">
        <v>7097</v>
      </c>
      <c r="B9913" s="186" t="s">
        <v>5313</v>
      </c>
      <c r="C9913" s="185" t="s">
        <v>6</v>
      </c>
      <c r="D9913" s="187">
        <v>5.43</v>
      </c>
    </row>
    <row r="9914" spans="1:4" x14ac:dyDescent="0.2">
      <c r="A9914" s="188">
        <v>11657</v>
      </c>
      <c r="B9914" s="189" t="s">
        <v>5314</v>
      </c>
      <c r="C9914" s="188" t="s">
        <v>6</v>
      </c>
      <c r="D9914" s="190">
        <v>9.5</v>
      </c>
    </row>
    <row r="9915" spans="1:4" x14ac:dyDescent="0.2">
      <c r="A9915" s="185">
        <v>11658</v>
      </c>
      <c r="B9915" s="186" t="s">
        <v>5315</v>
      </c>
      <c r="C9915" s="185" t="s">
        <v>6</v>
      </c>
      <c r="D9915" s="187">
        <v>10.73</v>
      </c>
    </row>
    <row r="9916" spans="1:4" x14ac:dyDescent="0.2">
      <c r="A9916" s="188">
        <v>7146</v>
      </c>
      <c r="B9916" s="189" t="s">
        <v>5316</v>
      </c>
      <c r="C9916" s="188" t="s">
        <v>6</v>
      </c>
      <c r="D9916" s="190">
        <v>122.57</v>
      </c>
    </row>
    <row r="9917" spans="1:4" x14ac:dyDescent="0.2">
      <c r="A9917" s="185">
        <v>7138</v>
      </c>
      <c r="B9917" s="186" t="s">
        <v>5317</v>
      </c>
      <c r="C9917" s="185" t="s">
        <v>6</v>
      </c>
      <c r="D9917" s="187">
        <v>0.76</v>
      </c>
    </row>
    <row r="9918" spans="1:4" x14ac:dyDescent="0.2">
      <c r="A9918" s="188">
        <v>7139</v>
      </c>
      <c r="B9918" s="189" t="s">
        <v>5318</v>
      </c>
      <c r="C9918" s="188" t="s">
        <v>6</v>
      </c>
      <c r="D9918" s="190">
        <v>1.05</v>
      </c>
    </row>
    <row r="9919" spans="1:4" x14ac:dyDescent="0.2">
      <c r="A9919" s="185">
        <v>7140</v>
      </c>
      <c r="B9919" s="186" t="s">
        <v>5319</v>
      </c>
      <c r="C9919" s="185" t="s">
        <v>6</v>
      </c>
      <c r="D9919" s="187">
        <v>2.6</v>
      </c>
    </row>
    <row r="9920" spans="1:4" x14ac:dyDescent="0.2">
      <c r="A9920" s="188">
        <v>7141</v>
      </c>
      <c r="B9920" s="189" t="s">
        <v>5320</v>
      </c>
      <c r="C9920" s="188" t="s">
        <v>6</v>
      </c>
      <c r="D9920" s="190">
        <v>6.72</v>
      </c>
    </row>
    <row r="9921" spans="1:4" x14ac:dyDescent="0.2">
      <c r="A9921" s="185">
        <v>7143</v>
      </c>
      <c r="B9921" s="186" t="s">
        <v>5321</v>
      </c>
      <c r="C9921" s="185" t="s">
        <v>6</v>
      </c>
      <c r="D9921" s="187">
        <v>21.79</v>
      </c>
    </row>
    <row r="9922" spans="1:4" x14ac:dyDescent="0.2">
      <c r="A9922" s="188">
        <v>7144</v>
      </c>
      <c r="B9922" s="189" t="s">
        <v>5322</v>
      </c>
      <c r="C9922" s="188" t="s">
        <v>6</v>
      </c>
      <c r="D9922" s="190">
        <v>41.78</v>
      </c>
    </row>
    <row r="9923" spans="1:4" x14ac:dyDescent="0.2">
      <c r="A9923" s="185">
        <v>7145</v>
      </c>
      <c r="B9923" s="186" t="s">
        <v>5323</v>
      </c>
      <c r="C9923" s="185" t="s">
        <v>6</v>
      </c>
      <c r="D9923" s="187">
        <v>65.53</v>
      </c>
    </row>
    <row r="9924" spans="1:4" x14ac:dyDescent="0.2">
      <c r="A9924" s="188">
        <v>7142</v>
      </c>
      <c r="B9924" s="189" t="s">
        <v>5324</v>
      </c>
      <c r="C9924" s="188" t="s">
        <v>6</v>
      </c>
      <c r="D9924" s="190">
        <v>7.6</v>
      </c>
    </row>
    <row r="9925" spans="1:4" x14ac:dyDescent="0.2">
      <c r="A9925" s="185">
        <v>3593</v>
      </c>
      <c r="B9925" s="186" t="s">
        <v>5325</v>
      </c>
      <c r="C9925" s="185" t="s">
        <v>6</v>
      </c>
      <c r="D9925" s="187">
        <v>44.87</v>
      </c>
    </row>
    <row r="9926" spans="1:4" x14ac:dyDescent="0.2">
      <c r="A9926" s="188">
        <v>3588</v>
      </c>
      <c r="B9926" s="189" t="s">
        <v>5326</v>
      </c>
      <c r="C9926" s="188" t="s">
        <v>6</v>
      </c>
      <c r="D9926" s="190">
        <v>34.590000000000003</v>
      </c>
    </row>
    <row r="9927" spans="1:4" x14ac:dyDescent="0.2">
      <c r="A9927" s="185">
        <v>3585</v>
      </c>
      <c r="B9927" s="186" t="s">
        <v>5327</v>
      </c>
      <c r="C9927" s="185" t="s">
        <v>6</v>
      </c>
      <c r="D9927" s="187">
        <v>10.68</v>
      </c>
    </row>
    <row r="9928" spans="1:4" x14ac:dyDescent="0.2">
      <c r="A9928" s="188">
        <v>3587</v>
      </c>
      <c r="B9928" s="189" t="s">
        <v>5328</v>
      </c>
      <c r="C9928" s="188" t="s">
        <v>6</v>
      </c>
      <c r="D9928" s="190">
        <v>21.46</v>
      </c>
    </row>
    <row r="9929" spans="1:4" x14ac:dyDescent="0.2">
      <c r="A9929" s="185">
        <v>3590</v>
      </c>
      <c r="B9929" s="186" t="s">
        <v>5329</v>
      </c>
      <c r="C9929" s="185" t="s">
        <v>6</v>
      </c>
      <c r="D9929" s="187">
        <v>127.41</v>
      </c>
    </row>
    <row r="9930" spans="1:4" x14ac:dyDescent="0.2">
      <c r="A9930" s="188">
        <v>3589</v>
      </c>
      <c r="B9930" s="189" t="s">
        <v>5330</v>
      </c>
      <c r="C9930" s="188" t="s">
        <v>6</v>
      </c>
      <c r="D9930" s="190">
        <v>68.39</v>
      </c>
    </row>
    <row r="9931" spans="1:4" x14ac:dyDescent="0.2">
      <c r="A9931" s="185">
        <v>3586</v>
      </c>
      <c r="B9931" s="186" t="s">
        <v>5331</v>
      </c>
      <c r="C9931" s="185" t="s">
        <v>6</v>
      </c>
      <c r="D9931" s="187">
        <v>13.99</v>
      </c>
    </row>
    <row r="9932" spans="1:4" x14ac:dyDescent="0.2">
      <c r="A9932" s="188">
        <v>3592</v>
      </c>
      <c r="B9932" s="189" t="s">
        <v>5332</v>
      </c>
      <c r="C9932" s="188" t="s">
        <v>6</v>
      </c>
      <c r="D9932" s="190">
        <v>201.41</v>
      </c>
    </row>
    <row r="9933" spans="1:4" x14ac:dyDescent="0.2">
      <c r="A9933" s="185">
        <v>3591</v>
      </c>
      <c r="B9933" s="186" t="s">
        <v>5333</v>
      </c>
      <c r="C9933" s="185" t="s">
        <v>6</v>
      </c>
      <c r="D9933" s="187">
        <v>322.86</v>
      </c>
    </row>
    <row r="9934" spans="1:4" x14ac:dyDescent="0.2">
      <c r="A9934" s="188">
        <v>20174</v>
      </c>
      <c r="B9934" s="189" t="s">
        <v>5334</v>
      </c>
      <c r="C9934" s="188" t="s">
        <v>6</v>
      </c>
      <c r="D9934" s="190">
        <v>52.72</v>
      </c>
    </row>
    <row r="9935" spans="1:4" x14ac:dyDescent="0.2">
      <c r="A9935" s="185">
        <v>41892</v>
      </c>
      <c r="B9935" s="186" t="s">
        <v>5335</v>
      </c>
      <c r="C9935" s="185" t="s">
        <v>6</v>
      </c>
      <c r="D9935" s="187">
        <v>87.08</v>
      </c>
    </row>
    <row r="9936" spans="1:4" x14ac:dyDescent="0.2">
      <c r="A9936" s="188">
        <v>7048</v>
      </c>
      <c r="B9936" s="189" t="s">
        <v>5336</v>
      </c>
      <c r="C9936" s="188" t="s">
        <v>6</v>
      </c>
      <c r="D9936" s="190">
        <v>18.71</v>
      </c>
    </row>
    <row r="9937" spans="1:4" x14ac:dyDescent="0.2">
      <c r="A9937" s="185">
        <v>7088</v>
      </c>
      <c r="B9937" s="186" t="s">
        <v>5337</v>
      </c>
      <c r="C9937" s="185" t="s">
        <v>6</v>
      </c>
      <c r="D9937" s="187">
        <v>46.89</v>
      </c>
    </row>
    <row r="9938" spans="1:4" x14ac:dyDescent="0.2">
      <c r="A9938" s="188">
        <v>20179</v>
      </c>
      <c r="B9938" s="189" t="s">
        <v>5338</v>
      </c>
      <c r="C9938" s="188" t="s">
        <v>6</v>
      </c>
      <c r="D9938" s="190">
        <v>35.78</v>
      </c>
    </row>
    <row r="9939" spans="1:4" x14ac:dyDescent="0.2">
      <c r="A9939" s="185">
        <v>20178</v>
      </c>
      <c r="B9939" s="186" t="s">
        <v>5339</v>
      </c>
      <c r="C9939" s="185" t="s">
        <v>6</v>
      </c>
      <c r="D9939" s="187">
        <v>25.99</v>
      </c>
    </row>
    <row r="9940" spans="1:4" x14ac:dyDescent="0.2">
      <c r="A9940" s="188">
        <v>20180</v>
      </c>
      <c r="B9940" s="189" t="s">
        <v>5340</v>
      </c>
      <c r="C9940" s="188" t="s">
        <v>6</v>
      </c>
      <c r="D9940" s="190">
        <v>61.09</v>
      </c>
    </row>
    <row r="9941" spans="1:4" x14ac:dyDescent="0.2">
      <c r="A9941" s="185">
        <v>20181</v>
      </c>
      <c r="B9941" s="186" t="s">
        <v>5341</v>
      </c>
      <c r="C9941" s="185" t="s">
        <v>6</v>
      </c>
      <c r="D9941" s="187">
        <v>90.04</v>
      </c>
    </row>
    <row r="9942" spans="1:4" x14ac:dyDescent="0.2">
      <c r="A9942" s="188">
        <v>20177</v>
      </c>
      <c r="B9942" s="189" t="s">
        <v>5342</v>
      </c>
      <c r="C9942" s="188" t="s">
        <v>6</v>
      </c>
      <c r="D9942" s="190">
        <v>20.57</v>
      </c>
    </row>
    <row r="9943" spans="1:4" x14ac:dyDescent="0.2">
      <c r="A9943" s="185">
        <v>7082</v>
      </c>
      <c r="B9943" s="186" t="s">
        <v>5343</v>
      </c>
      <c r="C9943" s="185" t="s">
        <v>6</v>
      </c>
      <c r="D9943" s="187">
        <v>65.2</v>
      </c>
    </row>
    <row r="9944" spans="1:4" x14ac:dyDescent="0.2">
      <c r="A9944" s="188">
        <v>7069</v>
      </c>
      <c r="B9944" s="189" t="s">
        <v>5344</v>
      </c>
      <c r="C9944" s="188" t="s">
        <v>6</v>
      </c>
      <c r="D9944" s="190">
        <v>107.46</v>
      </c>
    </row>
    <row r="9945" spans="1:4" x14ac:dyDescent="0.2">
      <c r="A9945" s="185">
        <v>7070</v>
      </c>
      <c r="B9945" s="186" t="s">
        <v>5345</v>
      </c>
      <c r="C9945" s="185" t="s">
        <v>6</v>
      </c>
      <c r="D9945" s="187">
        <v>182.69</v>
      </c>
    </row>
    <row r="9946" spans="1:4" ht="25.5" x14ac:dyDescent="0.2">
      <c r="A9946" s="188">
        <v>41893</v>
      </c>
      <c r="B9946" s="189" t="s">
        <v>5346</v>
      </c>
      <c r="C9946" s="188" t="s">
        <v>6</v>
      </c>
      <c r="D9946" s="190">
        <v>697.14</v>
      </c>
    </row>
    <row r="9947" spans="1:4" ht="25.5" x14ac:dyDescent="0.2">
      <c r="A9947" s="185">
        <v>41894</v>
      </c>
      <c r="B9947" s="186" t="s">
        <v>5347</v>
      </c>
      <c r="C9947" s="185" t="s">
        <v>6</v>
      </c>
      <c r="D9947" s="187">
        <v>1069.79</v>
      </c>
    </row>
    <row r="9948" spans="1:4" ht="25.5" x14ac:dyDescent="0.2">
      <c r="A9948" s="188">
        <v>41895</v>
      </c>
      <c r="B9948" s="189" t="s">
        <v>5348</v>
      </c>
      <c r="C9948" s="188" t="s">
        <v>6</v>
      </c>
      <c r="D9948" s="190">
        <v>1182.93</v>
      </c>
    </row>
    <row r="9949" spans="1:4" x14ac:dyDescent="0.2">
      <c r="A9949" s="185">
        <v>20172</v>
      </c>
      <c r="B9949" s="186" t="s">
        <v>5349</v>
      </c>
      <c r="C9949" s="185" t="s">
        <v>6</v>
      </c>
      <c r="D9949" s="187">
        <v>26.08</v>
      </c>
    </row>
    <row r="9950" spans="1:4" x14ac:dyDescent="0.2">
      <c r="A9950" s="188">
        <v>7153</v>
      </c>
      <c r="B9950" s="189" t="s">
        <v>5350</v>
      </c>
      <c r="C9950" s="188" t="s">
        <v>13</v>
      </c>
      <c r="D9950" s="190">
        <v>59.75</v>
      </c>
    </row>
    <row r="9951" spans="1:4" x14ac:dyDescent="0.2">
      <c r="A9951" s="185">
        <v>41089</v>
      </c>
      <c r="B9951" s="186" t="s">
        <v>5351</v>
      </c>
      <c r="C9951" s="185" t="s">
        <v>86</v>
      </c>
      <c r="D9951" s="187">
        <v>10528.2</v>
      </c>
    </row>
    <row r="9952" spans="1:4" x14ac:dyDescent="0.2">
      <c r="A9952" s="188">
        <v>6175</v>
      </c>
      <c r="B9952" s="189" t="s">
        <v>5352</v>
      </c>
      <c r="C9952" s="188" t="s">
        <v>13</v>
      </c>
      <c r="D9952" s="190">
        <v>71.77</v>
      </c>
    </row>
    <row r="9953" spans="1:4" x14ac:dyDescent="0.2">
      <c r="A9953" s="185">
        <v>41092</v>
      </c>
      <c r="B9953" s="186" t="s">
        <v>5353</v>
      </c>
      <c r="C9953" s="185" t="s">
        <v>86</v>
      </c>
      <c r="D9953" s="187">
        <v>12647.11</v>
      </c>
    </row>
    <row r="9954" spans="1:4" ht="25.5" x14ac:dyDescent="0.2">
      <c r="A9954" s="188">
        <v>37712</v>
      </c>
      <c r="B9954" s="189" t="s">
        <v>5354</v>
      </c>
      <c r="C9954" s="188" t="s">
        <v>11314</v>
      </c>
      <c r="D9954" s="190">
        <v>37.67</v>
      </c>
    </row>
    <row r="9955" spans="1:4" ht="25.5" x14ac:dyDescent="0.2">
      <c r="A9955" s="185">
        <v>34547</v>
      </c>
      <c r="B9955" s="186" t="s">
        <v>5355</v>
      </c>
      <c r="C9955" s="185" t="s">
        <v>21</v>
      </c>
      <c r="D9955" s="187">
        <v>1.71</v>
      </c>
    </row>
    <row r="9956" spans="1:4" ht="25.5" x14ac:dyDescent="0.2">
      <c r="A9956" s="188">
        <v>34548</v>
      </c>
      <c r="B9956" s="189" t="s">
        <v>5356</v>
      </c>
      <c r="C9956" s="188" t="s">
        <v>21</v>
      </c>
      <c r="D9956" s="190">
        <v>1.67</v>
      </c>
    </row>
    <row r="9957" spans="1:4" ht="25.5" x14ac:dyDescent="0.2">
      <c r="A9957" s="185">
        <v>37411</v>
      </c>
      <c r="B9957" s="186" t="s">
        <v>5357</v>
      </c>
      <c r="C9957" s="185" t="s">
        <v>11314</v>
      </c>
      <c r="D9957" s="187">
        <v>8.3800000000000008</v>
      </c>
    </row>
    <row r="9958" spans="1:4" ht="25.5" x14ac:dyDescent="0.2">
      <c r="A9958" s="188">
        <v>34558</v>
      </c>
      <c r="B9958" s="189" t="s">
        <v>5358</v>
      </c>
      <c r="C9958" s="188" t="s">
        <v>21</v>
      </c>
      <c r="D9958" s="190">
        <v>1.1200000000000001</v>
      </c>
    </row>
    <row r="9959" spans="1:4" ht="25.5" x14ac:dyDescent="0.2">
      <c r="A9959" s="185">
        <v>34550</v>
      </c>
      <c r="B9959" s="186" t="s">
        <v>5359</v>
      </c>
      <c r="C9959" s="185" t="s">
        <v>21</v>
      </c>
      <c r="D9959" s="187">
        <v>0.59</v>
      </c>
    </row>
    <row r="9960" spans="1:4" ht="25.5" x14ac:dyDescent="0.2">
      <c r="A9960" s="188">
        <v>34557</v>
      </c>
      <c r="B9960" s="189" t="s">
        <v>5360</v>
      </c>
      <c r="C9960" s="188" t="s">
        <v>21</v>
      </c>
      <c r="D9960" s="190">
        <v>1.05</v>
      </c>
    </row>
    <row r="9961" spans="1:4" ht="38.25" x14ac:dyDescent="0.2">
      <c r="A9961" s="185">
        <v>7155</v>
      </c>
      <c r="B9961" s="186" t="s">
        <v>17116</v>
      </c>
      <c r="C9961" s="185" t="s">
        <v>11314</v>
      </c>
      <c r="D9961" s="187">
        <v>9.65</v>
      </c>
    </row>
    <row r="9962" spans="1:4" ht="38.25" x14ac:dyDescent="0.2">
      <c r="A9962" s="188">
        <v>7154</v>
      </c>
      <c r="B9962" s="189" t="s">
        <v>17117</v>
      </c>
      <c r="C9962" s="188" t="s">
        <v>20</v>
      </c>
      <c r="D9962" s="190">
        <v>4.34</v>
      </c>
    </row>
    <row r="9963" spans="1:4" ht="38.25" x14ac:dyDescent="0.2">
      <c r="A9963" s="185">
        <v>10915</v>
      </c>
      <c r="B9963" s="186" t="s">
        <v>17118</v>
      </c>
      <c r="C9963" s="185" t="s">
        <v>20</v>
      </c>
      <c r="D9963" s="187">
        <v>4.51</v>
      </c>
    </row>
    <row r="9964" spans="1:4" ht="38.25" x14ac:dyDescent="0.2">
      <c r="A9964" s="188">
        <v>10917</v>
      </c>
      <c r="B9964" s="189" t="s">
        <v>17119</v>
      </c>
      <c r="C9964" s="188" t="s">
        <v>11314</v>
      </c>
      <c r="D9964" s="190">
        <v>4.38</v>
      </c>
    </row>
    <row r="9965" spans="1:4" ht="38.25" x14ac:dyDescent="0.2">
      <c r="A9965" s="185">
        <v>21141</v>
      </c>
      <c r="B9965" s="186" t="s">
        <v>17120</v>
      </c>
      <c r="C9965" s="185" t="s">
        <v>11314</v>
      </c>
      <c r="D9965" s="187">
        <v>6.49</v>
      </c>
    </row>
    <row r="9966" spans="1:4" ht="38.25" x14ac:dyDescent="0.2">
      <c r="A9966" s="188">
        <v>10916</v>
      </c>
      <c r="B9966" s="189" t="s">
        <v>17121</v>
      </c>
      <c r="C9966" s="188" t="s">
        <v>20</v>
      </c>
      <c r="D9966" s="190">
        <v>4.38</v>
      </c>
    </row>
    <row r="9967" spans="1:4" ht="25.5" x14ac:dyDescent="0.2">
      <c r="A9967" s="185">
        <v>39508</v>
      </c>
      <c r="B9967" s="186" t="s">
        <v>17122</v>
      </c>
      <c r="C9967" s="185" t="s">
        <v>11314</v>
      </c>
      <c r="D9967" s="187">
        <v>7.71</v>
      </c>
    </row>
    <row r="9968" spans="1:4" ht="25.5" x14ac:dyDescent="0.2">
      <c r="A9968" s="188">
        <v>39507</v>
      </c>
      <c r="B9968" s="189" t="s">
        <v>17123</v>
      </c>
      <c r="C9968" s="188" t="s">
        <v>11314</v>
      </c>
      <c r="D9968" s="190">
        <v>7.55</v>
      </c>
    </row>
    <row r="9969" spans="1:4" ht="25.5" x14ac:dyDescent="0.2">
      <c r="A9969" s="185">
        <v>7156</v>
      </c>
      <c r="B9969" s="186" t="s">
        <v>17124</v>
      </c>
      <c r="C9969" s="185" t="s">
        <v>11314</v>
      </c>
      <c r="D9969" s="187">
        <v>13.05</v>
      </c>
    </row>
    <row r="9970" spans="1:4" ht="25.5" x14ac:dyDescent="0.2">
      <c r="A9970" s="188">
        <v>39509</v>
      </c>
      <c r="B9970" s="189" t="s">
        <v>17125</v>
      </c>
      <c r="C9970" s="188" t="s">
        <v>11314</v>
      </c>
      <c r="D9970" s="190">
        <v>6.07</v>
      </c>
    </row>
    <row r="9971" spans="1:4" x14ac:dyDescent="0.2">
      <c r="A9971" s="185">
        <v>25988</v>
      </c>
      <c r="B9971" s="186" t="s">
        <v>5361</v>
      </c>
      <c r="C9971" s="185" t="s">
        <v>11314</v>
      </c>
      <c r="D9971" s="187">
        <v>6.27</v>
      </c>
    </row>
    <row r="9972" spans="1:4" ht="25.5" x14ac:dyDescent="0.2">
      <c r="A9972" s="188">
        <v>10928</v>
      </c>
      <c r="B9972" s="189" t="s">
        <v>5362</v>
      </c>
      <c r="C9972" s="188" t="s">
        <v>11314</v>
      </c>
      <c r="D9972" s="190">
        <v>7.65</v>
      </c>
    </row>
    <row r="9973" spans="1:4" ht="25.5" x14ac:dyDescent="0.2">
      <c r="A9973" s="185">
        <v>7167</v>
      </c>
      <c r="B9973" s="186" t="s">
        <v>5363</v>
      </c>
      <c r="C9973" s="185" t="s">
        <v>11314</v>
      </c>
      <c r="D9973" s="187">
        <v>10.46</v>
      </c>
    </row>
    <row r="9974" spans="1:4" ht="25.5" x14ac:dyDescent="0.2">
      <c r="A9974" s="188">
        <v>10933</v>
      </c>
      <c r="B9974" s="189" t="s">
        <v>5364</v>
      </c>
      <c r="C9974" s="188" t="s">
        <v>11314</v>
      </c>
      <c r="D9974" s="190">
        <v>9.35</v>
      </c>
    </row>
    <row r="9975" spans="1:4" ht="25.5" x14ac:dyDescent="0.2">
      <c r="A9975" s="185">
        <v>10927</v>
      </c>
      <c r="B9975" s="186" t="s">
        <v>5365</v>
      </c>
      <c r="C9975" s="185" t="s">
        <v>11314</v>
      </c>
      <c r="D9975" s="187">
        <v>11.29</v>
      </c>
    </row>
    <row r="9976" spans="1:4" ht="25.5" x14ac:dyDescent="0.2">
      <c r="A9976" s="188">
        <v>7158</v>
      </c>
      <c r="B9976" s="189" t="s">
        <v>5366</v>
      </c>
      <c r="C9976" s="188" t="s">
        <v>11314</v>
      </c>
      <c r="D9976" s="190">
        <v>15.76</v>
      </c>
    </row>
    <row r="9977" spans="1:4" ht="25.5" x14ac:dyDescent="0.2">
      <c r="A9977" s="185">
        <v>7162</v>
      </c>
      <c r="B9977" s="186" t="s">
        <v>5367</v>
      </c>
      <c r="C9977" s="185" t="s">
        <v>11314</v>
      </c>
      <c r="D9977" s="187">
        <v>23.69</v>
      </c>
    </row>
    <row r="9978" spans="1:4" ht="25.5" x14ac:dyDescent="0.2">
      <c r="A9978" s="188">
        <v>10932</v>
      </c>
      <c r="B9978" s="189" t="s">
        <v>5368</v>
      </c>
      <c r="C9978" s="188" t="s">
        <v>11314</v>
      </c>
      <c r="D9978" s="190">
        <v>41.96</v>
      </c>
    </row>
    <row r="9979" spans="1:4" ht="25.5" x14ac:dyDescent="0.2">
      <c r="A9979" s="185">
        <v>40706</v>
      </c>
      <c r="B9979" s="186" t="s">
        <v>5369</v>
      </c>
      <c r="C9979" s="185" t="s">
        <v>11314</v>
      </c>
      <c r="D9979" s="187">
        <v>25.16</v>
      </c>
    </row>
    <row r="9980" spans="1:4" ht="25.5" x14ac:dyDescent="0.2">
      <c r="A9980" s="188">
        <v>10937</v>
      </c>
      <c r="B9980" s="189" t="s">
        <v>5370</v>
      </c>
      <c r="C9980" s="188" t="s">
        <v>11314</v>
      </c>
      <c r="D9980" s="190">
        <v>16.489999999999998</v>
      </c>
    </row>
    <row r="9981" spans="1:4" ht="25.5" x14ac:dyDescent="0.2">
      <c r="A9981" s="185">
        <v>10935</v>
      </c>
      <c r="B9981" s="186" t="s">
        <v>5371</v>
      </c>
      <c r="C9981" s="185" t="s">
        <v>11314</v>
      </c>
      <c r="D9981" s="187">
        <v>21.72</v>
      </c>
    </row>
    <row r="9982" spans="1:4" ht="25.5" x14ac:dyDescent="0.2">
      <c r="A9982" s="188">
        <v>40707</v>
      </c>
      <c r="B9982" s="189" t="s">
        <v>5372</v>
      </c>
      <c r="C9982" s="188" t="s">
        <v>11314</v>
      </c>
      <c r="D9982" s="190">
        <v>50</v>
      </c>
    </row>
    <row r="9983" spans="1:4" x14ac:dyDescent="0.2">
      <c r="A9983" s="185">
        <v>10931</v>
      </c>
      <c r="B9983" s="186" t="s">
        <v>5373</v>
      </c>
      <c r="C9983" s="185" t="s">
        <v>11314</v>
      </c>
      <c r="D9983" s="187">
        <v>6.99</v>
      </c>
    </row>
    <row r="9984" spans="1:4" x14ac:dyDescent="0.2">
      <c r="A9984" s="188">
        <v>7164</v>
      </c>
      <c r="B9984" s="189" t="s">
        <v>5374</v>
      </c>
      <c r="C9984" s="188" t="s">
        <v>11314</v>
      </c>
      <c r="D9984" s="190">
        <v>19.579999999999998</v>
      </c>
    </row>
    <row r="9985" spans="1:4" x14ac:dyDescent="0.2">
      <c r="A9985" s="185">
        <v>36887</v>
      </c>
      <c r="B9985" s="186" t="s">
        <v>5375</v>
      </c>
      <c r="C9985" s="185" t="s">
        <v>11314</v>
      </c>
      <c r="D9985" s="187">
        <v>20.399999999999999</v>
      </c>
    </row>
    <row r="9986" spans="1:4" ht="25.5" x14ac:dyDescent="0.2">
      <c r="A9986" s="188">
        <v>34614</v>
      </c>
      <c r="B9986" s="189" t="s">
        <v>5376</v>
      </c>
      <c r="C9986" s="188" t="s">
        <v>6</v>
      </c>
      <c r="D9986" s="190">
        <v>557.05999999999995</v>
      </c>
    </row>
    <row r="9987" spans="1:4" x14ac:dyDescent="0.2">
      <c r="A9987" s="185">
        <v>7161</v>
      </c>
      <c r="B9987" s="186" t="s">
        <v>5377</v>
      </c>
      <c r="C9987" s="185" t="s">
        <v>11314</v>
      </c>
      <c r="D9987" s="187">
        <v>2.97</v>
      </c>
    </row>
    <row r="9988" spans="1:4" ht="25.5" x14ac:dyDescent="0.2">
      <c r="A9988" s="188">
        <v>7170</v>
      </c>
      <c r="B9988" s="189" t="s">
        <v>5378</v>
      </c>
      <c r="C9988" s="188" t="s">
        <v>11314</v>
      </c>
      <c r="D9988" s="190">
        <v>2.9</v>
      </c>
    </row>
    <row r="9989" spans="1:4" ht="25.5" x14ac:dyDescent="0.2">
      <c r="A9989" s="185">
        <v>37524</v>
      </c>
      <c r="B9989" s="186" t="s">
        <v>5379</v>
      </c>
      <c r="C9989" s="185" t="s">
        <v>21</v>
      </c>
      <c r="D9989" s="187">
        <v>2.77</v>
      </c>
    </row>
    <row r="9990" spans="1:4" ht="25.5" x14ac:dyDescent="0.2">
      <c r="A9990" s="188">
        <v>37525</v>
      </c>
      <c r="B9990" s="189" t="s">
        <v>5380</v>
      </c>
      <c r="C9990" s="188" t="s">
        <v>21</v>
      </c>
      <c r="D9990" s="190">
        <v>3.31</v>
      </c>
    </row>
    <row r="9991" spans="1:4" x14ac:dyDescent="0.2">
      <c r="A9991" s="185">
        <v>10920</v>
      </c>
      <c r="B9991" s="186" t="s">
        <v>5381</v>
      </c>
      <c r="C9991" s="185" t="s">
        <v>11314</v>
      </c>
      <c r="D9991" s="187">
        <v>8.6999999999999993</v>
      </c>
    </row>
    <row r="9992" spans="1:4" x14ac:dyDescent="0.2">
      <c r="A9992" s="188">
        <v>7238</v>
      </c>
      <c r="B9992" s="189" t="s">
        <v>5382</v>
      </c>
      <c r="C9992" s="188" t="s">
        <v>11314</v>
      </c>
      <c r="D9992" s="190">
        <v>32.39</v>
      </c>
    </row>
    <row r="9993" spans="1:4" x14ac:dyDescent="0.2">
      <c r="A9993" s="185">
        <v>7239</v>
      </c>
      <c r="B9993" s="186" t="s">
        <v>5383</v>
      </c>
      <c r="C9993" s="185" t="s">
        <v>11314</v>
      </c>
      <c r="D9993" s="187">
        <v>40.270000000000003</v>
      </c>
    </row>
    <row r="9994" spans="1:4" x14ac:dyDescent="0.2">
      <c r="A9994" s="188">
        <v>7240</v>
      </c>
      <c r="B9994" s="189" t="s">
        <v>5384</v>
      </c>
      <c r="C9994" s="188" t="s">
        <v>11314</v>
      </c>
      <c r="D9994" s="190">
        <v>46.24</v>
      </c>
    </row>
    <row r="9995" spans="1:4" ht="25.5" x14ac:dyDescent="0.2">
      <c r="A9995" s="185">
        <v>36789</v>
      </c>
      <c r="B9995" s="186" t="s">
        <v>17126</v>
      </c>
      <c r="C9995" s="185" t="s">
        <v>6</v>
      </c>
      <c r="D9995" s="187">
        <v>2.78</v>
      </c>
    </row>
    <row r="9996" spans="1:4" ht="25.5" x14ac:dyDescent="0.2">
      <c r="A9996" s="188">
        <v>7173</v>
      </c>
      <c r="B9996" s="189" t="s">
        <v>17127</v>
      </c>
      <c r="C9996" s="188" t="s">
        <v>1355</v>
      </c>
      <c r="D9996" s="190">
        <v>1800</v>
      </c>
    </row>
    <row r="9997" spans="1:4" ht="25.5" x14ac:dyDescent="0.2">
      <c r="A9997" s="185">
        <v>7176</v>
      </c>
      <c r="B9997" s="186" t="s">
        <v>17127</v>
      </c>
      <c r="C9997" s="185" t="s">
        <v>6</v>
      </c>
      <c r="D9997" s="187">
        <v>1.8</v>
      </c>
    </row>
    <row r="9998" spans="1:4" ht="25.5" x14ac:dyDescent="0.2">
      <c r="A9998" s="188">
        <v>7183</v>
      </c>
      <c r="B9998" s="189" t="s">
        <v>17128</v>
      </c>
      <c r="C9998" s="188" t="s">
        <v>6</v>
      </c>
      <c r="D9998" s="190">
        <v>2.89</v>
      </c>
    </row>
    <row r="9999" spans="1:4" ht="25.5" x14ac:dyDescent="0.2">
      <c r="A9999" s="185">
        <v>7180</v>
      </c>
      <c r="B9999" s="186" t="s">
        <v>17129</v>
      </c>
      <c r="C9999" s="185" t="s">
        <v>6</v>
      </c>
      <c r="D9999" s="187">
        <v>1.71</v>
      </c>
    </row>
    <row r="10000" spans="1:4" ht="25.5" x14ac:dyDescent="0.2">
      <c r="A10000" s="188">
        <v>11088</v>
      </c>
      <c r="B10000" s="189" t="s">
        <v>17130</v>
      </c>
      <c r="C10000" s="188" t="s">
        <v>6</v>
      </c>
      <c r="D10000" s="190">
        <v>1.62</v>
      </c>
    </row>
    <row r="10001" spans="1:4" ht="25.5" x14ac:dyDescent="0.2">
      <c r="A10001" s="185">
        <v>36788</v>
      </c>
      <c r="B10001" s="186" t="s">
        <v>17131</v>
      </c>
      <c r="C10001" s="185" t="s">
        <v>6</v>
      </c>
      <c r="D10001" s="187">
        <v>1.85</v>
      </c>
    </row>
    <row r="10002" spans="1:4" ht="25.5" x14ac:dyDescent="0.2">
      <c r="A10002" s="188">
        <v>7175</v>
      </c>
      <c r="B10002" s="189" t="s">
        <v>17132</v>
      </c>
      <c r="C10002" s="188" t="s">
        <v>6</v>
      </c>
      <c r="D10002" s="190">
        <v>2.0299999999999998</v>
      </c>
    </row>
    <row r="10003" spans="1:4" x14ac:dyDescent="0.2">
      <c r="A10003" s="185">
        <v>25007</v>
      </c>
      <c r="B10003" s="186" t="s">
        <v>5385</v>
      </c>
      <c r="C10003" s="185" t="s">
        <v>11314</v>
      </c>
      <c r="D10003" s="187">
        <v>22.79</v>
      </c>
    </row>
    <row r="10004" spans="1:4" ht="25.5" x14ac:dyDescent="0.2">
      <c r="A10004" s="188">
        <v>14171</v>
      </c>
      <c r="B10004" s="189" t="s">
        <v>5386</v>
      </c>
      <c r="C10004" s="188" t="s">
        <v>11314</v>
      </c>
      <c r="D10004" s="190">
        <v>60.93</v>
      </c>
    </row>
    <row r="10005" spans="1:4" ht="25.5" x14ac:dyDescent="0.2">
      <c r="A10005" s="185">
        <v>14170</v>
      </c>
      <c r="B10005" s="186" t="s">
        <v>5387</v>
      </c>
      <c r="C10005" s="185" t="s">
        <v>11314</v>
      </c>
      <c r="D10005" s="187">
        <v>53.84</v>
      </c>
    </row>
    <row r="10006" spans="1:4" ht="25.5" x14ac:dyDescent="0.2">
      <c r="A10006" s="188">
        <v>14173</v>
      </c>
      <c r="B10006" s="189" t="s">
        <v>5388</v>
      </c>
      <c r="C10006" s="188" t="s">
        <v>11314</v>
      </c>
      <c r="D10006" s="190">
        <v>70.989999999999995</v>
      </c>
    </row>
    <row r="10007" spans="1:4" ht="25.5" x14ac:dyDescent="0.2">
      <c r="A10007" s="185">
        <v>14172</v>
      </c>
      <c r="B10007" s="186" t="s">
        <v>5389</v>
      </c>
      <c r="C10007" s="185" t="s">
        <v>11314</v>
      </c>
      <c r="D10007" s="187">
        <v>57.46</v>
      </c>
    </row>
    <row r="10008" spans="1:4" x14ac:dyDescent="0.2">
      <c r="A10008" s="188">
        <v>7243</v>
      </c>
      <c r="B10008" s="189" t="s">
        <v>5390</v>
      </c>
      <c r="C10008" s="188" t="s">
        <v>11314</v>
      </c>
      <c r="D10008" s="190">
        <v>22.54</v>
      </c>
    </row>
    <row r="10009" spans="1:4" ht="25.5" x14ac:dyDescent="0.2">
      <c r="A10009" s="185">
        <v>11067</v>
      </c>
      <c r="B10009" s="186" t="s">
        <v>5391</v>
      </c>
      <c r="C10009" s="185" t="s">
        <v>6</v>
      </c>
      <c r="D10009" s="187">
        <v>161.1</v>
      </c>
    </row>
    <row r="10010" spans="1:4" ht="25.5" x14ac:dyDescent="0.2">
      <c r="A10010" s="188">
        <v>11068</v>
      </c>
      <c r="B10010" s="189" t="s">
        <v>5392</v>
      </c>
      <c r="C10010" s="188" t="s">
        <v>6</v>
      </c>
      <c r="D10010" s="190">
        <v>227.53</v>
      </c>
    </row>
    <row r="10011" spans="1:4" x14ac:dyDescent="0.2">
      <c r="A10011" s="185">
        <v>7184</v>
      </c>
      <c r="B10011" s="186" t="s">
        <v>5393</v>
      </c>
      <c r="C10011" s="185" t="s">
        <v>11314</v>
      </c>
      <c r="D10011" s="187">
        <v>16.54</v>
      </c>
    </row>
    <row r="10012" spans="1:4" x14ac:dyDescent="0.2">
      <c r="A10012" s="188">
        <v>34458</v>
      </c>
      <c r="B10012" s="189" t="s">
        <v>5394</v>
      </c>
      <c r="C10012" s="188" t="s">
        <v>6</v>
      </c>
      <c r="D10012" s="190">
        <v>89.38</v>
      </c>
    </row>
    <row r="10013" spans="1:4" x14ac:dyDescent="0.2">
      <c r="A10013" s="185">
        <v>34464</v>
      </c>
      <c r="B10013" s="186" t="s">
        <v>5395</v>
      </c>
      <c r="C10013" s="185" t="s">
        <v>6</v>
      </c>
      <c r="D10013" s="187">
        <v>119.92</v>
      </c>
    </row>
    <row r="10014" spans="1:4" x14ac:dyDescent="0.2">
      <c r="A10014" s="188">
        <v>34468</v>
      </c>
      <c r="B10014" s="189" t="s">
        <v>5396</v>
      </c>
      <c r="C10014" s="188" t="s">
        <v>6</v>
      </c>
      <c r="D10014" s="190">
        <v>138.4</v>
      </c>
    </row>
    <row r="10015" spans="1:4" x14ac:dyDescent="0.2">
      <c r="A10015" s="185">
        <v>34473</v>
      </c>
      <c r="B10015" s="186" t="s">
        <v>5397</v>
      </c>
      <c r="C10015" s="185" t="s">
        <v>6</v>
      </c>
      <c r="D10015" s="187">
        <v>113.19</v>
      </c>
    </row>
    <row r="10016" spans="1:4" x14ac:dyDescent="0.2">
      <c r="A10016" s="188">
        <v>34480</v>
      </c>
      <c r="B10016" s="189" t="s">
        <v>5398</v>
      </c>
      <c r="C10016" s="188" t="s">
        <v>6</v>
      </c>
      <c r="D10016" s="190">
        <v>154.35</v>
      </c>
    </row>
    <row r="10017" spans="1:4" x14ac:dyDescent="0.2">
      <c r="A10017" s="185">
        <v>34486</v>
      </c>
      <c r="B10017" s="186" t="s">
        <v>5399</v>
      </c>
      <c r="C10017" s="185" t="s">
        <v>6</v>
      </c>
      <c r="D10017" s="187">
        <v>172.87</v>
      </c>
    </row>
    <row r="10018" spans="1:4" x14ac:dyDescent="0.2">
      <c r="A10018" s="188">
        <v>7202</v>
      </c>
      <c r="B10018" s="189" t="s">
        <v>5400</v>
      </c>
      <c r="C10018" s="188" t="s">
        <v>11314</v>
      </c>
      <c r="D10018" s="190">
        <v>35.42</v>
      </c>
    </row>
    <row r="10019" spans="1:4" x14ac:dyDescent="0.2">
      <c r="A10019" s="185">
        <v>7190</v>
      </c>
      <c r="B10019" s="186" t="s">
        <v>5401</v>
      </c>
      <c r="C10019" s="185" t="s">
        <v>6</v>
      </c>
      <c r="D10019" s="187">
        <v>6.07</v>
      </c>
    </row>
    <row r="10020" spans="1:4" x14ac:dyDescent="0.2">
      <c r="A10020" s="188">
        <v>34417</v>
      </c>
      <c r="B10020" s="189" t="s">
        <v>5402</v>
      </c>
      <c r="C10020" s="188" t="s">
        <v>6</v>
      </c>
      <c r="D10020" s="190">
        <v>10.56</v>
      </c>
    </row>
    <row r="10021" spans="1:4" x14ac:dyDescent="0.2">
      <c r="A10021" s="185">
        <v>7191</v>
      </c>
      <c r="B10021" s="186" t="s">
        <v>5403</v>
      </c>
      <c r="C10021" s="185" t="s">
        <v>6</v>
      </c>
      <c r="D10021" s="187">
        <v>12.24</v>
      </c>
    </row>
    <row r="10022" spans="1:4" x14ac:dyDescent="0.2">
      <c r="A10022" s="188">
        <v>7213</v>
      </c>
      <c r="B10022" s="189" t="s">
        <v>5403</v>
      </c>
      <c r="C10022" s="188" t="s">
        <v>11314</v>
      </c>
      <c r="D10022" s="190">
        <v>10.029999999999999</v>
      </c>
    </row>
    <row r="10023" spans="1:4" x14ac:dyDescent="0.2">
      <c r="A10023" s="185">
        <v>7195</v>
      </c>
      <c r="B10023" s="186" t="s">
        <v>5404</v>
      </c>
      <c r="C10023" s="185" t="s">
        <v>6</v>
      </c>
      <c r="D10023" s="187">
        <v>29.17</v>
      </c>
    </row>
    <row r="10024" spans="1:4" x14ac:dyDescent="0.2">
      <c r="A10024" s="188">
        <v>7186</v>
      </c>
      <c r="B10024" s="189" t="s">
        <v>5405</v>
      </c>
      <c r="C10024" s="188" t="s">
        <v>6</v>
      </c>
      <c r="D10024" s="190">
        <v>34.9</v>
      </c>
    </row>
    <row r="10025" spans="1:4" x14ac:dyDescent="0.2">
      <c r="A10025" s="185">
        <v>7194</v>
      </c>
      <c r="B10025" s="186" t="s">
        <v>5406</v>
      </c>
      <c r="C10025" s="185" t="s">
        <v>11314</v>
      </c>
      <c r="D10025" s="187">
        <v>17.3</v>
      </c>
    </row>
    <row r="10026" spans="1:4" x14ac:dyDescent="0.2">
      <c r="A10026" s="188">
        <v>7207</v>
      </c>
      <c r="B10026" s="189" t="s">
        <v>5406</v>
      </c>
      <c r="C10026" s="188" t="s">
        <v>6</v>
      </c>
      <c r="D10026" s="190">
        <v>46.45</v>
      </c>
    </row>
    <row r="10027" spans="1:4" x14ac:dyDescent="0.2">
      <c r="A10027" s="185">
        <v>7197</v>
      </c>
      <c r="B10027" s="186" t="s">
        <v>5407</v>
      </c>
      <c r="C10027" s="185" t="s">
        <v>6</v>
      </c>
      <c r="D10027" s="187">
        <v>69.78</v>
      </c>
    </row>
    <row r="10028" spans="1:4" x14ac:dyDescent="0.2">
      <c r="A10028" s="188">
        <v>7192</v>
      </c>
      <c r="B10028" s="189" t="s">
        <v>5408</v>
      </c>
      <c r="C10028" s="188" t="s">
        <v>6</v>
      </c>
      <c r="D10028" s="190">
        <v>38.380000000000003</v>
      </c>
    </row>
    <row r="10029" spans="1:4" x14ac:dyDescent="0.2">
      <c r="A10029" s="185">
        <v>7193</v>
      </c>
      <c r="B10029" s="186" t="s">
        <v>5409</v>
      </c>
      <c r="C10029" s="185" t="s">
        <v>6</v>
      </c>
      <c r="D10029" s="187">
        <v>45.81</v>
      </c>
    </row>
    <row r="10030" spans="1:4" x14ac:dyDescent="0.2">
      <c r="A10030" s="188">
        <v>7189</v>
      </c>
      <c r="B10030" s="189" t="s">
        <v>5410</v>
      </c>
      <c r="C10030" s="188" t="s">
        <v>6</v>
      </c>
      <c r="D10030" s="190">
        <v>64.349999999999994</v>
      </c>
    </row>
    <row r="10031" spans="1:4" x14ac:dyDescent="0.2">
      <c r="A10031" s="185">
        <v>7198</v>
      </c>
      <c r="B10031" s="186" t="s">
        <v>5411</v>
      </c>
      <c r="C10031" s="185" t="s">
        <v>11314</v>
      </c>
      <c r="D10031" s="187">
        <v>23.95</v>
      </c>
    </row>
    <row r="10032" spans="1:4" x14ac:dyDescent="0.2">
      <c r="A10032" s="188">
        <v>34402</v>
      </c>
      <c r="B10032" s="189" t="s">
        <v>5411</v>
      </c>
      <c r="C10032" s="188" t="s">
        <v>6</v>
      </c>
      <c r="D10032" s="190">
        <v>96.46</v>
      </c>
    </row>
    <row r="10033" spans="1:4" x14ac:dyDescent="0.2">
      <c r="A10033" s="185">
        <v>7245</v>
      </c>
      <c r="B10033" s="186" t="s">
        <v>5412</v>
      </c>
      <c r="C10033" s="185" t="s">
        <v>6</v>
      </c>
      <c r="D10033" s="187">
        <v>33.04</v>
      </c>
    </row>
    <row r="10034" spans="1:4" x14ac:dyDescent="0.2">
      <c r="A10034" s="188">
        <v>34425</v>
      </c>
      <c r="B10034" s="189" t="s">
        <v>5413</v>
      </c>
      <c r="C10034" s="188" t="s">
        <v>6</v>
      </c>
      <c r="D10034" s="190">
        <v>59.65</v>
      </c>
    </row>
    <row r="10035" spans="1:4" x14ac:dyDescent="0.2">
      <c r="A10035" s="185">
        <v>7223</v>
      </c>
      <c r="B10035" s="186" t="s">
        <v>5414</v>
      </c>
      <c r="C10035" s="185" t="s">
        <v>6</v>
      </c>
      <c r="D10035" s="187">
        <v>69.510000000000005</v>
      </c>
    </row>
    <row r="10036" spans="1:4" x14ac:dyDescent="0.2">
      <c r="A10036" s="188">
        <v>7234</v>
      </c>
      <c r="B10036" s="189" t="s">
        <v>5415</v>
      </c>
      <c r="C10036" s="188" t="s">
        <v>6</v>
      </c>
      <c r="D10036" s="190">
        <v>100.27</v>
      </c>
    </row>
    <row r="10037" spans="1:4" x14ac:dyDescent="0.2">
      <c r="A10037" s="185">
        <v>7224</v>
      </c>
      <c r="B10037" s="186" t="s">
        <v>5416</v>
      </c>
      <c r="C10037" s="185" t="s">
        <v>6</v>
      </c>
      <c r="D10037" s="187">
        <v>110.75</v>
      </c>
    </row>
    <row r="10038" spans="1:4" x14ac:dyDescent="0.2">
      <c r="A10038" s="188">
        <v>7221</v>
      </c>
      <c r="B10038" s="189" t="s">
        <v>5417</v>
      </c>
      <c r="C10038" s="188" t="s">
        <v>11314</v>
      </c>
      <c r="D10038" s="190">
        <v>53.85</v>
      </c>
    </row>
    <row r="10039" spans="1:4" x14ac:dyDescent="0.2">
      <c r="A10039" s="185">
        <v>7210</v>
      </c>
      <c r="B10039" s="186" t="s">
        <v>5417</v>
      </c>
      <c r="C10039" s="185" t="s">
        <v>6</v>
      </c>
      <c r="D10039" s="187">
        <v>126.01</v>
      </c>
    </row>
    <row r="10040" spans="1:4" x14ac:dyDescent="0.2">
      <c r="A10040" s="188">
        <v>7225</v>
      </c>
      <c r="B10040" s="189" t="s">
        <v>5418</v>
      </c>
      <c r="C10040" s="188" t="s">
        <v>6</v>
      </c>
      <c r="D10040" s="190">
        <v>140.02000000000001</v>
      </c>
    </row>
    <row r="10041" spans="1:4" x14ac:dyDescent="0.2">
      <c r="A10041" s="185">
        <v>7226</v>
      </c>
      <c r="B10041" s="186" t="s">
        <v>5419</v>
      </c>
      <c r="C10041" s="185" t="s">
        <v>6</v>
      </c>
      <c r="D10041" s="187">
        <v>154.08000000000001</v>
      </c>
    </row>
    <row r="10042" spans="1:4" x14ac:dyDescent="0.2">
      <c r="A10042" s="188">
        <v>7236</v>
      </c>
      <c r="B10042" s="189" t="s">
        <v>5420</v>
      </c>
      <c r="C10042" s="188" t="s">
        <v>6</v>
      </c>
      <c r="D10042" s="190">
        <v>168.05</v>
      </c>
    </row>
    <row r="10043" spans="1:4" x14ac:dyDescent="0.2">
      <c r="A10043" s="185">
        <v>7227</v>
      </c>
      <c r="B10043" s="186" t="s">
        <v>5421</v>
      </c>
      <c r="C10043" s="185" t="s">
        <v>6</v>
      </c>
      <c r="D10043" s="187">
        <v>182.06</v>
      </c>
    </row>
    <row r="10044" spans="1:4" x14ac:dyDescent="0.2">
      <c r="A10044" s="188">
        <v>7212</v>
      </c>
      <c r="B10044" s="189" t="s">
        <v>5422</v>
      </c>
      <c r="C10044" s="188" t="s">
        <v>6</v>
      </c>
      <c r="D10044" s="190">
        <v>201.58</v>
      </c>
    </row>
    <row r="10045" spans="1:4" x14ac:dyDescent="0.2">
      <c r="A10045" s="185">
        <v>7229</v>
      </c>
      <c r="B10045" s="186" t="s">
        <v>5423</v>
      </c>
      <c r="C10045" s="185" t="s">
        <v>6</v>
      </c>
      <c r="D10045" s="187">
        <v>133.30000000000001</v>
      </c>
    </row>
    <row r="10046" spans="1:4" x14ac:dyDescent="0.2">
      <c r="A10046" s="188">
        <v>7230</v>
      </c>
      <c r="B10046" s="189" t="s">
        <v>5424</v>
      </c>
      <c r="C10046" s="188" t="s">
        <v>6</v>
      </c>
      <c r="D10046" s="190">
        <v>212.43</v>
      </c>
    </row>
    <row r="10047" spans="1:4" x14ac:dyDescent="0.2">
      <c r="A10047" s="185">
        <v>7231</v>
      </c>
      <c r="B10047" s="186" t="s">
        <v>5425</v>
      </c>
      <c r="C10047" s="185" t="s">
        <v>6</v>
      </c>
      <c r="D10047" s="187">
        <v>278.98</v>
      </c>
    </row>
    <row r="10048" spans="1:4" x14ac:dyDescent="0.2">
      <c r="A10048" s="188">
        <v>7220</v>
      </c>
      <c r="B10048" s="189" t="s">
        <v>5426</v>
      </c>
      <c r="C10048" s="188" t="s">
        <v>6</v>
      </c>
      <c r="D10048" s="190">
        <v>342.99</v>
      </c>
    </row>
    <row r="10049" spans="1:4" x14ac:dyDescent="0.2">
      <c r="A10049" s="185">
        <v>34447</v>
      </c>
      <c r="B10049" s="186" t="s">
        <v>5427</v>
      </c>
      <c r="C10049" s="185" t="s">
        <v>6</v>
      </c>
      <c r="D10049" s="187">
        <v>381.75</v>
      </c>
    </row>
    <row r="10050" spans="1:4" x14ac:dyDescent="0.2">
      <c r="A10050" s="188">
        <v>7233</v>
      </c>
      <c r="B10050" s="189" t="s">
        <v>5428</v>
      </c>
      <c r="C10050" s="188" t="s">
        <v>6</v>
      </c>
      <c r="D10050" s="190">
        <v>427.39</v>
      </c>
    </row>
    <row r="10051" spans="1:4" ht="51" x14ac:dyDescent="0.2">
      <c r="A10051" s="185">
        <v>39520</v>
      </c>
      <c r="B10051" s="186" t="s">
        <v>5429</v>
      </c>
      <c r="C10051" s="185" t="s">
        <v>11314</v>
      </c>
      <c r="D10051" s="187">
        <v>90.98</v>
      </c>
    </row>
    <row r="10052" spans="1:4" ht="51" x14ac:dyDescent="0.2">
      <c r="A10052" s="188">
        <v>39521</v>
      </c>
      <c r="B10052" s="189" t="s">
        <v>5430</v>
      </c>
      <c r="C10052" s="188" t="s">
        <v>11314</v>
      </c>
      <c r="D10052" s="190">
        <v>97.45</v>
      </c>
    </row>
    <row r="10053" spans="1:4" ht="38.25" x14ac:dyDescent="0.2">
      <c r="A10053" s="185">
        <v>39522</v>
      </c>
      <c r="B10053" s="186" t="s">
        <v>5431</v>
      </c>
      <c r="C10053" s="185" t="s">
        <v>11314</v>
      </c>
      <c r="D10053" s="187">
        <v>77.91</v>
      </c>
    </row>
    <row r="10054" spans="1:4" x14ac:dyDescent="0.2">
      <c r="A10054" s="188">
        <v>7246</v>
      </c>
      <c r="B10054" s="189" t="s">
        <v>5432</v>
      </c>
      <c r="C10054" s="188" t="s">
        <v>6</v>
      </c>
      <c r="D10054" s="190">
        <v>30.75</v>
      </c>
    </row>
    <row r="10055" spans="1:4" x14ac:dyDescent="0.2">
      <c r="A10055" s="185">
        <v>12869</v>
      </c>
      <c r="B10055" s="186" t="s">
        <v>5433</v>
      </c>
      <c r="C10055" s="185" t="s">
        <v>13</v>
      </c>
      <c r="D10055" s="187">
        <v>12.73</v>
      </c>
    </row>
    <row r="10056" spans="1:4" x14ac:dyDescent="0.2">
      <c r="A10056" s="188">
        <v>41097</v>
      </c>
      <c r="B10056" s="189" t="s">
        <v>5434</v>
      </c>
      <c r="C10056" s="188" t="s">
        <v>86</v>
      </c>
      <c r="D10056" s="190">
        <v>2245.77</v>
      </c>
    </row>
    <row r="10057" spans="1:4" ht="25.5" x14ac:dyDescent="0.2">
      <c r="A10057" s="185">
        <v>1574</v>
      </c>
      <c r="B10057" s="186" t="s">
        <v>17133</v>
      </c>
      <c r="C10057" s="185" t="s">
        <v>6</v>
      </c>
      <c r="D10057" s="187">
        <v>0.71</v>
      </c>
    </row>
    <row r="10058" spans="1:4" ht="25.5" x14ac:dyDescent="0.2">
      <c r="A10058" s="188">
        <v>1581</v>
      </c>
      <c r="B10058" s="189" t="s">
        <v>17134</v>
      </c>
      <c r="C10058" s="188" t="s">
        <v>6</v>
      </c>
      <c r="D10058" s="190">
        <v>4.95</v>
      </c>
    </row>
    <row r="10059" spans="1:4" ht="25.5" x14ac:dyDescent="0.2">
      <c r="A10059" s="185">
        <v>1575</v>
      </c>
      <c r="B10059" s="186" t="s">
        <v>17135</v>
      </c>
      <c r="C10059" s="185" t="s">
        <v>6</v>
      </c>
      <c r="D10059" s="187">
        <v>0.84</v>
      </c>
    </row>
    <row r="10060" spans="1:4" ht="25.5" x14ac:dyDescent="0.2">
      <c r="A10060" s="188">
        <v>1570</v>
      </c>
      <c r="B10060" s="189" t="s">
        <v>17136</v>
      </c>
      <c r="C10060" s="188" t="s">
        <v>6</v>
      </c>
      <c r="D10060" s="190">
        <v>0.42</v>
      </c>
    </row>
    <row r="10061" spans="1:4" ht="25.5" x14ac:dyDescent="0.2">
      <c r="A10061" s="185">
        <v>1576</v>
      </c>
      <c r="B10061" s="186" t="s">
        <v>17137</v>
      </c>
      <c r="C10061" s="185" t="s">
        <v>6</v>
      </c>
      <c r="D10061" s="187">
        <v>1.17</v>
      </c>
    </row>
    <row r="10062" spans="1:4" ht="25.5" x14ac:dyDescent="0.2">
      <c r="A10062" s="188">
        <v>1577</v>
      </c>
      <c r="B10062" s="189" t="s">
        <v>17138</v>
      </c>
      <c r="C10062" s="188" t="s">
        <v>6</v>
      </c>
      <c r="D10062" s="190">
        <v>1.32</v>
      </c>
    </row>
    <row r="10063" spans="1:4" ht="25.5" x14ac:dyDescent="0.2">
      <c r="A10063" s="185">
        <v>1571</v>
      </c>
      <c r="B10063" s="186" t="s">
        <v>17139</v>
      </c>
      <c r="C10063" s="185" t="s">
        <v>6</v>
      </c>
      <c r="D10063" s="187">
        <v>0.55000000000000004</v>
      </c>
    </row>
    <row r="10064" spans="1:4" ht="25.5" x14ac:dyDescent="0.2">
      <c r="A10064" s="188">
        <v>1578</v>
      </c>
      <c r="B10064" s="189" t="s">
        <v>17140</v>
      </c>
      <c r="C10064" s="188" t="s">
        <v>6</v>
      </c>
      <c r="D10064" s="190">
        <v>2.29</v>
      </c>
    </row>
    <row r="10065" spans="1:4" ht="25.5" x14ac:dyDescent="0.2">
      <c r="A10065" s="185">
        <v>1573</v>
      </c>
      <c r="B10065" s="186" t="s">
        <v>17141</v>
      </c>
      <c r="C10065" s="185" t="s">
        <v>6</v>
      </c>
      <c r="D10065" s="187">
        <v>0.66</v>
      </c>
    </row>
    <row r="10066" spans="1:4" ht="25.5" x14ac:dyDescent="0.2">
      <c r="A10066" s="188">
        <v>1579</v>
      </c>
      <c r="B10066" s="189" t="s">
        <v>17142</v>
      </c>
      <c r="C10066" s="188" t="s">
        <v>6</v>
      </c>
      <c r="D10066" s="190">
        <v>2.86</v>
      </c>
    </row>
    <row r="10067" spans="1:4" ht="25.5" x14ac:dyDescent="0.2">
      <c r="A10067" s="185">
        <v>1580</v>
      </c>
      <c r="B10067" s="186" t="s">
        <v>17143</v>
      </c>
      <c r="C10067" s="185" t="s">
        <v>6</v>
      </c>
      <c r="D10067" s="187">
        <v>3.52</v>
      </c>
    </row>
    <row r="10068" spans="1:4" ht="25.5" x14ac:dyDescent="0.2">
      <c r="A10068" s="188">
        <v>7571</v>
      </c>
      <c r="B10068" s="189" t="s">
        <v>5435</v>
      </c>
      <c r="C10068" s="188" t="s">
        <v>6</v>
      </c>
      <c r="D10068" s="190">
        <v>8.57</v>
      </c>
    </row>
    <row r="10069" spans="1:4" x14ac:dyDescent="0.2">
      <c r="A10069" s="185">
        <v>39321</v>
      </c>
      <c r="B10069" s="186" t="s">
        <v>5436</v>
      </c>
      <c r="C10069" s="185" t="s">
        <v>6</v>
      </c>
      <c r="D10069" s="187">
        <v>7.41</v>
      </c>
    </row>
    <row r="10070" spans="1:4" x14ac:dyDescent="0.2">
      <c r="A10070" s="188">
        <v>39319</v>
      </c>
      <c r="B10070" s="189" t="s">
        <v>5437</v>
      </c>
      <c r="C10070" s="188" t="s">
        <v>6</v>
      </c>
      <c r="D10070" s="190">
        <v>4.53</v>
      </c>
    </row>
    <row r="10071" spans="1:4" x14ac:dyDescent="0.2">
      <c r="A10071" s="185">
        <v>39320</v>
      </c>
      <c r="B10071" s="186" t="s">
        <v>5438</v>
      </c>
      <c r="C10071" s="185" t="s">
        <v>6</v>
      </c>
      <c r="D10071" s="187">
        <v>5.41</v>
      </c>
    </row>
    <row r="10072" spans="1:4" ht="25.5" x14ac:dyDescent="0.2">
      <c r="A10072" s="188">
        <v>1591</v>
      </c>
      <c r="B10072" s="189" t="s">
        <v>17144</v>
      </c>
      <c r="C10072" s="188" t="s">
        <v>6</v>
      </c>
      <c r="D10072" s="190">
        <v>10.93</v>
      </c>
    </row>
    <row r="10073" spans="1:4" ht="25.5" x14ac:dyDescent="0.2">
      <c r="A10073" s="185">
        <v>1547</v>
      </c>
      <c r="B10073" s="186" t="s">
        <v>17145</v>
      </c>
      <c r="C10073" s="185" t="s">
        <v>6</v>
      </c>
      <c r="D10073" s="187">
        <v>57.28</v>
      </c>
    </row>
    <row r="10074" spans="1:4" ht="25.5" x14ac:dyDescent="0.2">
      <c r="A10074" s="188">
        <v>38196</v>
      </c>
      <c r="B10074" s="189" t="s">
        <v>17146</v>
      </c>
      <c r="C10074" s="188" t="s">
        <v>6</v>
      </c>
      <c r="D10074" s="190">
        <v>11.15</v>
      </c>
    </row>
    <row r="10075" spans="1:4" ht="25.5" x14ac:dyDescent="0.2">
      <c r="A10075" s="185">
        <v>1543</v>
      </c>
      <c r="B10075" s="186" t="s">
        <v>17147</v>
      </c>
      <c r="C10075" s="185" t="s">
        <v>6</v>
      </c>
      <c r="D10075" s="187">
        <v>11.85</v>
      </c>
    </row>
    <row r="10076" spans="1:4" x14ac:dyDescent="0.2">
      <c r="A10076" s="188">
        <v>1585</v>
      </c>
      <c r="B10076" s="189" t="s">
        <v>17148</v>
      </c>
      <c r="C10076" s="188" t="s">
        <v>6</v>
      </c>
      <c r="D10076" s="190">
        <v>2.29</v>
      </c>
    </row>
    <row r="10077" spans="1:4" ht="25.5" x14ac:dyDescent="0.2">
      <c r="A10077" s="185">
        <v>1593</v>
      </c>
      <c r="B10077" s="186" t="s">
        <v>17149</v>
      </c>
      <c r="C10077" s="185" t="s">
        <v>6</v>
      </c>
      <c r="D10077" s="187">
        <v>12.19</v>
      </c>
    </row>
    <row r="10078" spans="1:4" ht="25.5" x14ac:dyDescent="0.2">
      <c r="A10078" s="188">
        <v>11838</v>
      </c>
      <c r="B10078" s="189" t="s">
        <v>17150</v>
      </c>
      <c r="C10078" s="188" t="s">
        <v>6</v>
      </c>
      <c r="D10078" s="190">
        <v>16.079999999999998</v>
      </c>
    </row>
    <row r="10079" spans="1:4" ht="25.5" x14ac:dyDescent="0.2">
      <c r="A10079" s="185">
        <v>1594</v>
      </c>
      <c r="B10079" s="186" t="s">
        <v>17151</v>
      </c>
      <c r="C10079" s="185" t="s">
        <v>6</v>
      </c>
      <c r="D10079" s="187">
        <v>16.260000000000002</v>
      </c>
    </row>
    <row r="10080" spans="1:4" x14ac:dyDescent="0.2">
      <c r="A10080" s="188">
        <v>1586</v>
      </c>
      <c r="B10080" s="189" t="s">
        <v>17152</v>
      </c>
      <c r="C10080" s="188" t="s">
        <v>6</v>
      </c>
      <c r="D10080" s="190">
        <v>2.9</v>
      </c>
    </row>
    <row r="10081" spans="1:4" ht="25.5" x14ac:dyDescent="0.2">
      <c r="A10081" s="185">
        <v>11839</v>
      </c>
      <c r="B10081" s="186" t="s">
        <v>17153</v>
      </c>
      <c r="C10081" s="185" t="s">
        <v>6</v>
      </c>
      <c r="D10081" s="187">
        <v>23.4</v>
      </c>
    </row>
    <row r="10082" spans="1:4" x14ac:dyDescent="0.2">
      <c r="A10082" s="188">
        <v>1587</v>
      </c>
      <c r="B10082" s="189" t="s">
        <v>17154</v>
      </c>
      <c r="C10082" s="188" t="s">
        <v>6</v>
      </c>
      <c r="D10082" s="190">
        <v>2.96</v>
      </c>
    </row>
    <row r="10083" spans="1:4" ht="25.5" x14ac:dyDescent="0.2">
      <c r="A10083" s="185">
        <v>1545</v>
      </c>
      <c r="B10083" s="186" t="s">
        <v>17155</v>
      </c>
      <c r="C10083" s="185" t="s">
        <v>6</v>
      </c>
      <c r="D10083" s="187">
        <v>28.09</v>
      </c>
    </row>
    <row r="10084" spans="1:4" x14ac:dyDescent="0.2">
      <c r="A10084" s="188">
        <v>1588</v>
      </c>
      <c r="B10084" s="189" t="s">
        <v>17156</v>
      </c>
      <c r="C10084" s="188" t="s">
        <v>6</v>
      </c>
      <c r="D10084" s="190">
        <v>4.0599999999999996</v>
      </c>
    </row>
    <row r="10085" spans="1:4" ht="25.5" x14ac:dyDescent="0.2">
      <c r="A10085" s="185">
        <v>1535</v>
      </c>
      <c r="B10085" s="186" t="s">
        <v>17157</v>
      </c>
      <c r="C10085" s="185" t="s">
        <v>6</v>
      </c>
      <c r="D10085" s="187">
        <v>2.34</v>
      </c>
    </row>
    <row r="10086" spans="1:4" x14ac:dyDescent="0.2">
      <c r="A10086" s="188">
        <v>1589</v>
      </c>
      <c r="B10086" s="189" t="s">
        <v>17158</v>
      </c>
      <c r="C10086" s="188" t="s">
        <v>6</v>
      </c>
      <c r="D10086" s="190">
        <v>4.18</v>
      </c>
    </row>
    <row r="10087" spans="1:4" ht="25.5" x14ac:dyDescent="0.2">
      <c r="A10087" s="185">
        <v>1546</v>
      </c>
      <c r="B10087" s="186" t="s">
        <v>17159</v>
      </c>
      <c r="C10087" s="185" t="s">
        <v>6</v>
      </c>
      <c r="D10087" s="187">
        <v>47.4</v>
      </c>
    </row>
    <row r="10088" spans="1:4" x14ac:dyDescent="0.2">
      <c r="A10088" s="188">
        <v>1590</v>
      </c>
      <c r="B10088" s="189" t="s">
        <v>17160</v>
      </c>
      <c r="C10088" s="188" t="s">
        <v>6</v>
      </c>
      <c r="D10088" s="190">
        <v>7.37</v>
      </c>
    </row>
    <row r="10089" spans="1:4" ht="25.5" x14ac:dyDescent="0.2">
      <c r="A10089" s="185">
        <v>1542</v>
      </c>
      <c r="B10089" s="186" t="s">
        <v>17161</v>
      </c>
      <c r="C10089" s="185" t="s">
        <v>6</v>
      </c>
      <c r="D10089" s="187">
        <v>9.76</v>
      </c>
    </row>
    <row r="10090" spans="1:4" ht="25.5" x14ac:dyDescent="0.2">
      <c r="A10090" s="188">
        <v>38415</v>
      </c>
      <c r="B10090" s="189" t="s">
        <v>5439</v>
      </c>
      <c r="C10090" s="188" t="s">
        <v>6</v>
      </c>
      <c r="D10090" s="190">
        <v>625.32000000000005</v>
      </c>
    </row>
    <row r="10091" spans="1:4" ht="25.5" x14ac:dyDescent="0.2">
      <c r="A10091" s="185">
        <v>38414</v>
      </c>
      <c r="B10091" s="186" t="s">
        <v>5440</v>
      </c>
      <c r="C10091" s="185" t="s">
        <v>6</v>
      </c>
      <c r="D10091" s="187">
        <v>877.65</v>
      </c>
    </row>
    <row r="10092" spans="1:4" x14ac:dyDescent="0.2">
      <c r="A10092" s="188">
        <v>38128</v>
      </c>
      <c r="B10092" s="189" t="s">
        <v>5441</v>
      </c>
      <c r="C10092" s="188" t="s">
        <v>20</v>
      </c>
      <c r="D10092" s="190">
        <v>0.56000000000000005</v>
      </c>
    </row>
    <row r="10093" spans="1:4" x14ac:dyDescent="0.2">
      <c r="A10093" s="185">
        <v>7253</v>
      </c>
      <c r="B10093" s="186" t="s">
        <v>5442</v>
      </c>
      <c r="C10093" s="185" t="s">
        <v>11325</v>
      </c>
      <c r="D10093" s="187">
        <v>120</v>
      </c>
    </row>
    <row r="10094" spans="1:4" x14ac:dyDescent="0.2">
      <c r="A10094" s="188">
        <v>38955</v>
      </c>
      <c r="B10094" s="189" t="s">
        <v>5443</v>
      </c>
      <c r="C10094" s="188" t="s">
        <v>6</v>
      </c>
      <c r="D10094" s="190">
        <v>29.59</v>
      </c>
    </row>
    <row r="10095" spans="1:4" x14ac:dyDescent="0.2">
      <c r="A10095" s="185">
        <v>4806</v>
      </c>
      <c r="B10095" s="186" t="s">
        <v>5444</v>
      </c>
      <c r="C10095" s="185" t="s">
        <v>21</v>
      </c>
      <c r="D10095" s="187">
        <v>10.1</v>
      </c>
    </row>
    <row r="10096" spans="1:4" x14ac:dyDescent="0.2">
      <c r="A10096" s="188">
        <v>34401</v>
      </c>
      <c r="B10096" s="189" t="s">
        <v>5445</v>
      </c>
      <c r="C10096" s="188" t="s">
        <v>6</v>
      </c>
      <c r="D10096" s="190">
        <v>0.88</v>
      </c>
    </row>
    <row r="10097" spans="1:4" x14ac:dyDescent="0.2">
      <c r="A10097" s="185">
        <v>7258</v>
      </c>
      <c r="B10097" s="186" t="s">
        <v>5446</v>
      </c>
      <c r="C10097" s="185" t="s">
        <v>6</v>
      </c>
      <c r="D10097" s="187">
        <v>0.28000000000000003</v>
      </c>
    </row>
    <row r="10098" spans="1:4" x14ac:dyDescent="0.2">
      <c r="A10098" s="188">
        <v>7260</v>
      </c>
      <c r="B10098" s="189" t="s">
        <v>5447</v>
      </c>
      <c r="C10098" s="188" t="s">
        <v>6</v>
      </c>
      <c r="D10098" s="190">
        <v>0.86</v>
      </c>
    </row>
    <row r="10099" spans="1:4" x14ac:dyDescent="0.2">
      <c r="A10099" s="185">
        <v>7256</v>
      </c>
      <c r="B10099" s="186" t="s">
        <v>5448</v>
      </c>
      <c r="C10099" s="185" t="s">
        <v>6</v>
      </c>
      <c r="D10099" s="187">
        <v>0.5</v>
      </c>
    </row>
    <row r="10100" spans="1:4" x14ac:dyDescent="0.2">
      <c r="A10100" s="188">
        <v>34400</v>
      </c>
      <c r="B10100" s="189" t="s">
        <v>5449</v>
      </c>
      <c r="C10100" s="188" t="s">
        <v>6</v>
      </c>
      <c r="D10100" s="190">
        <v>2.17</v>
      </c>
    </row>
    <row r="10101" spans="1:4" x14ac:dyDescent="0.2">
      <c r="A10101" s="185">
        <v>10617</v>
      </c>
      <c r="B10101" s="186" t="s">
        <v>5450</v>
      </c>
      <c r="C10101" s="185" t="s">
        <v>6</v>
      </c>
      <c r="D10101" s="187">
        <v>3.03</v>
      </c>
    </row>
    <row r="10102" spans="1:4" ht="25.5" x14ac:dyDescent="0.2">
      <c r="A10102" s="188">
        <v>7280</v>
      </c>
      <c r="B10102" s="189" t="s">
        <v>5451</v>
      </c>
      <c r="C10102" s="188" t="s">
        <v>6</v>
      </c>
      <c r="D10102" s="190">
        <v>393.48</v>
      </c>
    </row>
    <row r="10103" spans="1:4" ht="25.5" x14ac:dyDescent="0.2">
      <c r="A10103" s="185">
        <v>7282</v>
      </c>
      <c r="B10103" s="186" t="s">
        <v>17162</v>
      </c>
      <c r="C10103" s="185" t="s">
        <v>6</v>
      </c>
      <c r="D10103" s="187">
        <v>740.67</v>
      </c>
    </row>
    <row r="10104" spans="1:4" ht="25.5" x14ac:dyDescent="0.2">
      <c r="A10104" s="188">
        <v>7276</v>
      </c>
      <c r="B10104" s="189" t="s">
        <v>5452</v>
      </c>
      <c r="C10104" s="188" t="s">
        <v>6</v>
      </c>
      <c r="D10104" s="190">
        <v>801.93</v>
      </c>
    </row>
    <row r="10105" spans="1:4" ht="25.5" x14ac:dyDescent="0.2">
      <c r="A10105" s="185">
        <v>7277</v>
      </c>
      <c r="B10105" s="186" t="s">
        <v>5453</v>
      </c>
      <c r="C10105" s="185" t="s">
        <v>6</v>
      </c>
      <c r="D10105" s="187">
        <v>1035.32</v>
      </c>
    </row>
    <row r="10106" spans="1:4" ht="25.5" x14ac:dyDescent="0.2">
      <c r="A10106" s="188">
        <v>7278</v>
      </c>
      <c r="B10106" s="189" t="s">
        <v>5454</v>
      </c>
      <c r="C10106" s="188" t="s">
        <v>6</v>
      </c>
      <c r="D10106" s="190">
        <v>1327.04</v>
      </c>
    </row>
    <row r="10107" spans="1:4" ht="25.5" x14ac:dyDescent="0.2">
      <c r="A10107" s="185">
        <v>7274</v>
      </c>
      <c r="B10107" s="186" t="s">
        <v>5455</v>
      </c>
      <c r="C10107" s="185" t="s">
        <v>6</v>
      </c>
      <c r="D10107" s="187">
        <v>27.58</v>
      </c>
    </row>
    <row r="10108" spans="1:4" ht="25.5" x14ac:dyDescent="0.2">
      <c r="A10108" s="188">
        <v>7275</v>
      </c>
      <c r="B10108" s="189" t="s">
        <v>5456</v>
      </c>
      <c r="C10108" s="188" t="s">
        <v>6</v>
      </c>
      <c r="D10108" s="190">
        <v>725.71</v>
      </c>
    </row>
    <row r="10109" spans="1:4" ht="25.5" x14ac:dyDescent="0.2">
      <c r="A10109" s="185">
        <v>7284</v>
      </c>
      <c r="B10109" s="186" t="s">
        <v>5457</v>
      </c>
      <c r="C10109" s="185" t="s">
        <v>6</v>
      </c>
      <c r="D10109" s="187">
        <v>2235.17</v>
      </c>
    </row>
    <row r="10110" spans="1:4" ht="25.5" x14ac:dyDescent="0.2">
      <c r="A10110" s="188">
        <v>11663</v>
      </c>
      <c r="B10110" s="189" t="s">
        <v>5458</v>
      </c>
      <c r="C10110" s="188" t="s">
        <v>6</v>
      </c>
      <c r="D10110" s="190">
        <v>270.10000000000002</v>
      </c>
    </row>
    <row r="10111" spans="1:4" ht="25.5" x14ac:dyDescent="0.2">
      <c r="A10111" s="185">
        <v>11665</v>
      </c>
      <c r="B10111" s="186" t="s">
        <v>5459</v>
      </c>
      <c r="C10111" s="185" t="s">
        <v>6</v>
      </c>
      <c r="D10111" s="187">
        <v>1194.3</v>
      </c>
    </row>
    <row r="10112" spans="1:4" ht="25.5" x14ac:dyDescent="0.2">
      <c r="A10112" s="188">
        <v>11666</v>
      </c>
      <c r="B10112" s="189" t="s">
        <v>5460</v>
      </c>
      <c r="C10112" s="188" t="s">
        <v>6</v>
      </c>
      <c r="D10112" s="190">
        <v>1203.79</v>
      </c>
    </row>
    <row r="10113" spans="1:4" ht="25.5" x14ac:dyDescent="0.2">
      <c r="A10113" s="185">
        <v>11667</v>
      </c>
      <c r="B10113" s="186" t="s">
        <v>5461</v>
      </c>
      <c r="C10113" s="185" t="s">
        <v>6</v>
      </c>
      <c r="D10113" s="187">
        <v>1373.74</v>
      </c>
    </row>
    <row r="10114" spans="1:4" ht="25.5" x14ac:dyDescent="0.2">
      <c r="A10114" s="188">
        <v>11668</v>
      </c>
      <c r="B10114" s="189" t="s">
        <v>5462</v>
      </c>
      <c r="C10114" s="188" t="s">
        <v>6</v>
      </c>
      <c r="D10114" s="190">
        <v>1479.38</v>
      </c>
    </row>
    <row r="10115" spans="1:4" ht="25.5" x14ac:dyDescent="0.2">
      <c r="A10115" s="185">
        <v>38121</v>
      </c>
      <c r="B10115" s="186" t="s">
        <v>5463</v>
      </c>
      <c r="C10115" s="185" t="s">
        <v>10</v>
      </c>
      <c r="D10115" s="187">
        <v>9.9</v>
      </c>
    </row>
    <row r="10116" spans="1:4" ht="25.5" x14ac:dyDescent="0.2">
      <c r="A10116" s="188">
        <v>7343</v>
      </c>
      <c r="B10116" s="189" t="s">
        <v>5464</v>
      </c>
      <c r="C10116" s="188" t="s">
        <v>10</v>
      </c>
      <c r="D10116" s="190">
        <v>10.02</v>
      </c>
    </row>
    <row r="10117" spans="1:4" x14ac:dyDescent="0.2">
      <c r="A10117" s="185">
        <v>7287</v>
      </c>
      <c r="B10117" s="186" t="s">
        <v>5465</v>
      </c>
      <c r="C10117" s="185" t="s">
        <v>87</v>
      </c>
      <c r="D10117" s="187">
        <v>55.47</v>
      </c>
    </row>
    <row r="10118" spans="1:4" x14ac:dyDescent="0.2">
      <c r="A10118" s="188">
        <v>7350</v>
      </c>
      <c r="B10118" s="189" t="s">
        <v>5466</v>
      </c>
      <c r="C10118" s="188" t="s">
        <v>10</v>
      </c>
      <c r="D10118" s="190">
        <v>19.989999999999998</v>
      </c>
    </row>
    <row r="10119" spans="1:4" x14ac:dyDescent="0.2">
      <c r="A10119" s="185">
        <v>7348</v>
      </c>
      <c r="B10119" s="186" t="s">
        <v>5467</v>
      </c>
      <c r="C10119" s="185" t="s">
        <v>10</v>
      </c>
      <c r="D10119" s="187">
        <v>11.21</v>
      </c>
    </row>
    <row r="10120" spans="1:4" x14ac:dyDescent="0.2">
      <c r="A10120" s="188">
        <v>7347</v>
      </c>
      <c r="B10120" s="189" t="s">
        <v>5467</v>
      </c>
      <c r="C10120" s="188" t="s">
        <v>87</v>
      </c>
      <c r="D10120" s="190">
        <v>40.36</v>
      </c>
    </row>
    <row r="10121" spans="1:4" x14ac:dyDescent="0.2">
      <c r="A10121" s="185">
        <v>7355</v>
      </c>
      <c r="B10121" s="186" t="s">
        <v>5468</v>
      </c>
      <c r="C10121" s="185" t="s">
        <v>87</v>
      </c>
      <c r="D10121" s="187">
        <v>60.49</v>
      </c>
    </row>
    <row r="10122" spans="1:4" x14ac:dyDescent="0.2">
      <c r="A10122" s="188">
        <v>7356</v>
      </c>
      <c r="B10122" s="189" t="s">
        <v>5469</v>
      </c>
      <c r="C10122" s="188" t="s">
        <v>10</v>
      </c>
      <c r="D10122" s="190">
        <v>16.8</v>
      </c>
    </row>
    <row r="10123" spans="1:4" ht="25.5" x14ac:dyDescent="0.2">
      <c r="A10123" s="185">
        <v>7313</v>
      </c>
      <c r="B10123" s="186" t="s">
        <v>5470</v>
      </c>
      <c r="C10123" s="185" t="s">
        <v>10</v>
      </c>
      <c r="D10123" s="187">
        <v>11.51</v>
      </c>
    </row>
    <row r="10124" spans="1:4" ht="25.5" x14ac:dyDescent="0.2">
      <c r="A10124" s="188">
        <v>7319</v>
      </c>
      <c r="B10124" s="189" t="s">
        <v>5471</v>
      </c>
      <c r="C10124" s="188" t="s">
        <v>10</v>
      </c>
      <c r="D10124" s="190">
        <v>6.58</v>
      </c>
    </row>
    <row r="10125" spans="1:4" x14ac:dyDescent="0.2">
      <c r="A10125" s="185">
        <v>38119</v>
      </c>
      <c r="B10125" s="186" t="s">
        <v>5472</v>
      </c>
      <c r="C10125" s="185" t="s">
        <v>10</v>
      </c>
      <c r="D10125" s="187">
        <v>72.040000000000006</v>
      </c>
    </row>
    <row r="10126" spans="1:4" x14ac:dyDescent="0.2">
      <c r="A10126" s="188">
        <v>7314</v>
      </c>
      <c r="B10126" s="189" t="s">
        <v>5473</v>
      </c>
      <c r="C10126" s="188" t="s">
        <v>10</v>
      </c>
      <c r="D10126" s="190">
        <v>77.64</v>
      </c>
    </row>
    <row r="10127" spans="1:4" x14ac:dyDescent="0.2">
      <c r="A10127" s="185">
        <v>38131</v>
      </c>
      <c r="B10127" s="186" t="s">
        <v>5474</v>
      </c>
      <c r="C10127" s="185" t="s">
        <v>10</v>
      </c>
      <c r="D10127" s="187">
        <v>72.69</v>
      </c>
    </row>
    <row r="10128" spans="1:4" x14ac:dyDescent="0.2">
      <c r="A10128" s="188">
        <v>7304</v>
      </c>
      <c r="B10128" s="189" t="s">
        <v>17163</v>
      </c>
      <c r="C10128" s="188" t="s">
        <v>10</v>
      </c>
      <c r="D10128" s="190">
        <v>41.4</v>
      </c>
    </row>
    <row r="10129" spans="1:4" x14ac:dyDescent="0.2">
      <c r="A10129" s="185">
        <v>7293</v>
      </c>
      <c r="B10129" s="186" t="s">
        <v>5475</v>
      </c>
      <c r="C10129" s="185" t="s">
        <v>10</v>
      </c>
      <c r="D10129" s="187">
        <v>18.559999999999999</v>
      </c>
    </row>
    <row r="10130" spans="1:4" x14ac:dyDescent="0.2">
      <c r="A10130" s="188">
        <v>7311</v>
      </c>
      <c r="B10130" s="189" t="s">
        <v>5476</v>
      </c>
      <c r="C10130" s="188" t="s">
        <v>10</v>
      </c>
      <c r="D10130" s="190">
        <v>17.95</v>
      </c>
    </row>
    <row r="10131" spans="1:4" x14ac:dyDescent="0.2">
      <c r="A10131" s="185">
        <v>7292</v>
      </c>
      <c r="B10131" s="186" t="s">
        <v>5477</v>
      </c>
      <c r="C10131" s="185" t="s">
        <v>10</v>
      </c>
      <c r="D10131" s="187">
        <v>17.43</v>
      </c>
    </row>
    <row r="10132" spans="1:4" x14ac:dyDescent="0.2">
      <c r="A10132" s="188">
        <v>7288</v>
      </c>
      <c r="B10132" s="189" t="s">
        <v>5478</v>
      </c>
      <c r="C10132" s="188" t="s">
        <v>10</v>
      </c>
      <c r="D10132" s="190">
        <v>19.75</v>
      </c>
    </row>
    <row r="10133" spans="1:4" x14ac:dyDescent="0.2">
      <c r="A10133" s="185">
        <v>35693</v>
      </c>
      <c r="B10133" s="186" t="s">
        <v>5479</v>
      </c>
      <c r="C10133" s="185" t="s">
        <v>10</v>
      </c>
      <c r="D10133" s="187">
        <v>7.71</v>
      </c>
    </row>
    <row r="10134" spans="1:4" x14ac:dyDescent="0.2">
      <c r="A10134" s="188">
        <v>35692</v>
      </c>
      <c r="B10134" s="189" t="s">
        <v>5480</v>
      </c>
      <c r="C10134" s="188" t="s">
        <v>10</v>
      </c>
      <c r="D10134" s="190">
        <v>41.32</v>
      </c>
    </row>
    <row r="10135" spans="1:4" x14ac:dyDescent="0.2">
      <c r="A10135" s="185">
        <v>7344</v>
      </c>
      <c r="B10135" s="186" t="s">
        <v>5481</v>
      </c>
      <c r="C10135" s="185" t="s">
        <v>87</v>
      </c>
      <c r="D10135" s="187">
        <v>52.29</v>
      </c>
    </row>
    <row r="10136" spans="1:4" x14ac:dyDescent="0.2">
      <c r="A10136" s="188">
        <v>7345</v>
      </c>
      <c r="B10136" s="189" t="s">
        <v>5482</v>
      </c>
      <c r="C10136" s="188" t="s">
        <v>10</v>
      </c>
      <c r="D10136" s="190">
        <v>14.52</v>
      </c>
    </row>
    <row r="10137" spans="1:4" x14ac:dyDescent="0.2">
      <c r="A10137" s="185">
        <v>35691</v>
      </c>
      <c r="B10137" s="186" t="s">
        <v>5483</v>
      </c>
      <c r="C10137" s="185" t="s">
        <v>10</v>
      </c>
      <c r="D10137" s="187">
        <v>11.48</v>
      </c>
    </row>
    <row r="10138" spans="1:4" x14ac:dyDescent="0.2">
      <c r="A10138" s="188">
        <v>7342</v>
      </c>
      <c r="B10138" s="189" t="s">
        <v>5484</v>
      </c>
      <c r="C10138" s="188" t="s">
        <v>20</v>
      </c>
      <c r="D10138" s="190">
        <v>1.26</v>
      </c>
    </row>
    <row r="10139" spans="1:4" x14ac:dyDescent="0.2">
      <c r="A10139" s="185">
        <v>7306</v>
      </c>
      <c r="B10139" s="186" t="s">
        <v>5485</v>
      </c>
      <c r="C10139" s="185" t="s">
        <v>10</v>
      </c>
      <c r="D10139" s="187">
        <v>21.28</v>
      </c>
    </row>
    <row r="10140" spans="1:4" x14ac:dyDescent="0.2">
      <c r="A10140" s="188">
        <v>154</v>
      </c>
      <c r="B10140" s="189" t="s">
        <v>5486</v>
      </c>
      <c r="C10140" s="188" t="s">
        <v>10</v>
      </c>
      <c r="D10140" s="190">
        <v>42.64</v>
      </c>
    </row>
    <row r="10141" spans="1:4" x14ac:dyDescent="0.2">
      <c r="A10141" s="185">
        <v>7338</v>
      </c>
      <c r="B10141" s="186" t="s">
        <v>5487</v>
      </c>
      <c r="C10141" s="185" t="s">
        <v>20</v>
      </c>
      <c r="D10141" s="187">
        <v>28.43</v>
      </c>
    </row>
    <row r="10142" spans="1:4" ht="25.5" x14ac:dyDescent="0.2">
      <c r="A10142" s="188">
        <v>39574</v>
      </c>
      <c r="B10142" s="189" t="s">
        <v>5488</v>
      </c>
      <c r="C10142" s="188" t="s">
        <v>6</v>
      </c>
      <c r="D10142" s="190">
        <v>2.15</v>
      </c>
    </row>
    <row r="10143" spans="1:4" ht="25.5" x14ac:dyDescent="0.2">
      <c r="A10143" s="185">
        <v>11060</v>
      </c>
      <c r="B10143" s="186" t="s">
        <v>5489</v>
      </c>
      <c r="C10143" s="185" t="s">
        <v>6</v>
      </c>
      <c r="D10143" s="187">
        <v>22.03</v>
      </c>
    </row>
    <row r="10144" spans="1:4" x14ac:dyDescent="0.2">
      <c r="A10144" s="188">
        <v>37401</v>
      </c>
      <c r="B10144" s="189" t="s">
        <v>5490</v>
      </c>
      <c r="C10144" s="188" t="s">
        <v>6</v>
      </c>
      <c r="D10144" s="190">
        <v>43.19</v>
      </c>
    </row>
    <row r="10145" spans="1:4" x14ac:dyDescent="0.2">
      <c r="A10145" s="185">
        <v>7525</v>
      </c>
      <c r="B10145" s="186" t="s">
        <v>5491</v>
      </c>
      <c r="C10145" s="185" t="s">
        <v>6</v>
      </c>
      <c r="D10145" s="187">
        <v>34.61</v>
      </c>
    </row>
    <row r="10146" spans="1:4" x14ac:dyDescent="0.2">
      <c r="A10146" s="188">
        <v>7524</v>
      </c>
      <c r="B10146" s="189" t="s">
        <v>5492</v>
      </c>
      <c r="C10146" s="188" t="s">
        <v>6</v>
      </c>
      <c r="D10146" s="190">
        <v>32.619999999999997</v>
      </c>
    </row>
    <row r="10147" spans="1:4" x14ac:dyDescent="0.2">
      <c r="A10147" s="185">
        <v>38105</v>
      </c>
      <c r="B10147" s="186" t="s">
        <v>5493</v>
      </c>
      <c r="C10147" s="185" t="s">
        <v>6</v>
      </c>
      <c r="D10147" s="187">
        <v>8.3800000000000008</v>
      </c>
    </row>
    <row r="10148" spans="1:4" ht="25.5" x14ac:dyDescent="0.2">
      <c r="A10148" s="188">
        <v>38084</v>
      </c>
      <c r="B10148" s="189" t="s">
        <v>5494</v>
      </c>
      <c r="C10148" s="188" t="s">
        <v>6</v>
      </c>
      <c r="D10148" s="190">
        <v>11.9</v>
      </c>
    </row>
    <row r="10149" spans="1:4" x14ac:dyDescent="0.2">
      <c r="A10149" s="185">
        <v>38103</v>
      </c>
      <c r="B10149" s="186" t="s">
        <v>5495</v>
      </c>
      <c r="C10149" s="185" t="s">
        <v>6</v>
      </c>
      <c r="D10149" s="187">
        <v>12.58</v>
      </c>
    </row>
    <row r="10150" spans="1:4" ht="25.5" x14ac:dyDescent="0.2">
      <c r="A10150" s="188">
        <v>38082</v>
      </c>
      <c r="B10150" s="189" t="s">
        <v>5496</v>
      </c>
      <c r="C10150" s="188" t="s">
        <v>6</v>
      </c>
      <c r="D10150" s="190">
        <v>15.49</v>
      </c>
    </row>
    <row r="10151" spans="1:4" x14ac:dyDescent="0.2">
      <c r="A10151" s="185">
        <v>38104</v>
      </c>
      <c r="B10151" s="186" t="s">
        <v>5497</v>
      </c>
      <c r="C10151" s="185" t="s">
        <v>6</v>
      </c>
      <c r="D10151" s="187">
        <v>24.63</v>
      </c>
    </row>
    <row r="10152" spans="1:4" ht="25.5" x14ac:dyDescent="0.2">
      <c r="A10152" s="188">
        <v>38083</v>
      </c>
      <c r="B10152" s="189" t="s">
        <v>5498</v>
      </c>
      <c r="C10152" s="188" t="s">
        <v>6</v>
      </c>
      <c r="D10152" s="190">
        <v>27.34</v>
      </c>
    </row>
    <row r="10153" spans="1:4" x14ac:dyDescent="0.2">
      <c r="A10153" s="185">
        <v>38101</v>
      </c>
      <c r="B10153" s="186" t="s">
        <v>5499</v>
      </c>
      <c r="C10153" s="185" t="s">
        <v>6</v>
      </c>
      <c r="D10153" s="187">
        <v>5.98</v>
      </c>
    </row>
    <row r="10154" spans="1:4" ht="25.5" x14ac:dyDescent="0.2">
      <c r="A10154" s="188">
        <v>7528</v>
      </c>
      <c r="B10154" s="189" t="s">
        <v>5500</v>
      </c>
      <c r="C10154" s="188" t="s">
        <v>6</v>
      </c>
      <c r="D10154" s="190">
        <v>7.03</v>
      </c>
    </row>
    <row r="10155" spans="1:4" ht="25.5" x14ac:dyDescent="0.2">
      <c r="A10155" s="185">
        <v>12147</v>
      </c>
      <c r="B10155" s="186" t="s">
        <v>5501</v>
      </c>
      <c r="C10155" s="185" t="s">
        <v>6</v>
      </c>
      <c r="D10155" s="187">
        <v>10.72</v>
      </c>
    </row>
    <row r="10156" spans="1:4" ht="25.5" x14ac:dyDescent="0.2">
      <c r="A10156" s="188">
        <v>38075</v>
      </c>
      <c r="B10156" s="189" t="s">
        <v>5502</v>
      </c>
      <c r="C10156" s="188" t="s">
        <v>6</v>
      </c>
      <c r="D10156" s="190">
        <v>12.17</v>
      </c>
    </row>
    <row r="10157" spans="1:4" x14ac:dyDescent="0.2">
      <c r="A10157" s="185">
        <v>38102</v>
      </c>
      <c r="B10157" s="186" t="s">
        <v>5503</v>
      </c>
      <c r="C10157" s="185" t="s">
        <v>6</v>
      </c>
      <c r="D10157" s="187">
        <v>7.65</v>
      </c>
    </row>
    <row r="10158" spans="1:4" x14ac:dyDescent="0.2">
      <c r="A10158" s="188">
        <v>7592</v>
      </c>
      <c r="B10158" s="189" t="s">
        <v>19</v>
      </c>
      <c r="C10158" s="188" t="s">
        <v>13</v>
      </c>
      <c r="D10158" s="190">
        <v>14.74</v>
      </c>
    </row>
    <row r="10159" spans="1:4" x14ac:dyDescent="0.2">
      <c r="A10159" s="185">
        <v>40820</v>
      </c>
      <c r="B10159" s="186" t="s">
        <v>5504</v>
      </c>
      <c r="C10159" s="185" t="s">
        <v>86</v>
      </c>
      <c r="D10159" s="187">
        <v>2597.41</v>
      </c>
    </row>
    <row r="10160" spans="1:4" x14ac:dyDescent="0.2">
      <c r="A10160" s="188">
        <v>11762</v>
      </c>
      <c r="B10160" s="189" t="s">
        <v>5505</v>
      </c>
      <c r="C10160" s="188" t="s">
        <v>6</v>
      </c>
      <c r="D10160" s="190">
        <v>49.9</v>
      </c>
    </row>
    <row r="10161" spans="1:4" ht="25.5" x14ac:dyDescent="0.2">
      <c r="A10161" s="185">
        <v>13418</v>
      </c>
      <c r="B10161" s="186" t="s">
        <v>5506</v>
      </c>
      <c r="C10161" s="185" t="s">
        <v>6</v>
      </c>
      <c r="D10161" s="187">
        <v>13.94</v>
      </c>
    </row>
    <row r="10162" spans="1:4" x14ac:dyDescent="0.2">
      <c r="A10162" s="188">
        <v>13984</v>
      </c>
      <c r="B10162" s="189" t="s">
        <v>5507</v>
      </c>
      <c r="C10162" s="188" t="s">
        <v>6</v>
      </c>
      <c r="D10162" s="190">
        <v>34.869999999999997</v>
      </c>
    </row>
    <row r="10163" spans="1:4" ht="25.5" x14ac:dyDescent="0.2">
      <c r="A10163" s="185">
        <v>11772</v>
      </c>
      <c r="B10163" s="186" t="s">
        <v>5508</v>
      </c>
      <c r="C10163" s="185" t="s">
        <v>6</v>
      </c>
      <c r="D10163" s="187">
        <v>84.68</v>
      </c>
    </row>
    <row r="10164" spans="1:4" x14ac:dyDescent="0.2">
      <c r="A10164" s="188">
        <v>36795</v>
      </c>
      <c r="B10164" s="189" t="s">
        <v>5509</v>
      </c>
      <c r="C10164" s="188" t="s">
        <v>6</v>
      </c>
      <c r="D10164" s="190">
        <v>544.66999999999996</v>
      </c>
    </row>
    <row r="10165" spans="1:4" ht="25.5" x14ac:dyDescent="0.2">
      <c r="A10165" s="185">
        <v>36796</v>
      </c>
      <c r="B10165" s="186" t="s">
        <v>5510</v>
      </c>
      <c r="C10165" s="185" t="s">
        <v>6</v>
      </c>
      <c r="D10165" s="187">
        <v>140.24</v>
      </c>
    </row>
    <row r="10166" spans="1:4" x14ac:dyDescent="0.2">
      <c r="A10166" s="188">
        <v>36791</v>
      </c>
      <c r="B10166" s="189" t="s">
        <v>5511</v>
      </c>
      <c r="C10166" s="188" t="s">
        <v>6</v>
      </c>
      <c r="D10166" s="190">
        <v>72.25</v>
      </c>
    </row>
    <row r="10167" spans="1:4" ht="25.5" x14ac:dyDescent="0.2">
      <c r="A10167" s="185">
        <v>13415</v>
      </c>
      <c r="B10167" s="186" t="s">
        <v>5512</v>
      </c>
      <c r="C10167" s="185" t="s">
        <v>6</v>
      </c>
      <c r="D10167" s="187">
        <v>42</v>
      </c>
    </row>
    <row r="10168" spans="1:4" x14ac:dyDescent="0.2">
      <c r="A10168" s="188">
        <v>36792</v>
      </c>
      <c r="B10168" s="189" t="s">
        <v>5513</v>
      </c>
      <c r="C10168" s="188" t="s">
        <v>6</v>
      </c>
      <c r="D10168" s="190">
        <v>138.12</v>
      </c>
    </row>
    <row r="10169" spans="1:4" ht="25.5" x14ac:dyDescent="0.2">
      <c r="A10169" s="185">
        <v>11773</v>
      </c>
      <c r="B10169" s="186" t="s">
        <v>5514</v>
      </c>
      <c r="C10169" s="185" t="s">
        <v>6</v>
      </c>
      <c r="D10169" s="187">
        <v>80.849999999999994</v>
      </c>
    </row>
    <row r="10170" spans="1:4" ht="25.5" x14ac:dyDescent="0.2">
      <c r="A10170" s="188">
        <v>11775</v>
      </c>
      <c r="B10170" s="189" t="s">
        <v>5515</v>
      </c>
      <c r="C10170" s="188" t="s">
        <v>6</v>
      </c>
      <c r="D10170" s="190">
        <v>84.42</v>
      </c>
    </row>
    <row r="10171" spans="1:4" ht="25.5" x14ac:dyDescent="0.2">
      <c r="A10171" s="185">
        <v>13983</v>
      </c>
      <c r="B10171" s="186" t="s">
        <v>5516</v>
      </c>
      <c r="C10171" s="185" t="s">
        <v>6</v>
      </c>
      <c r="D10171" s="187">
        <v>43.13</v>
      </c>
    </row>
    <row r="10172" spans="1:4" ht="25.5" x14ac:dyDescent="0.2">
      <c r="A10172" s="188">
        <v>13416</v>
      </c>
      <c r="B10172" s="189" t="s">
        <v>5517</v>
      </c>
      <c r="C10172" s="188" t="s">
        <v>6</v>
      </c>
      <c r="D10172" s="190">
        <v>34.78</v>
      </c>
    </row>
    <row r="10173" spans="1:4" x14ac:dyDescent="0.2">
      <c r="A10173" s="185">
        <v>13417</v>
      </c>
      <c r="B10173" s="186" t="s">
        <v>5518</v>
      </c>
      <c r="C10173" s="185" t="s">
        <v>6</v>
      </c>
      <c r="D10173" s="187">
        <v>30.68</v>
      </c>
    </row>
    <row r="10174" spans="1:4" ht="25.5" x14ac:dyDescent="0.2">
      <c r="A10174" s="188">
        <v>7604</v>
      </c>
      <c r="B10174" s="189" t="s">
        <v>5519</v>
      </c>
      <c r="C10174" s="188" t="s">
        <v>6</v>
      </c>
      <c r="D10174" s="190">
        <v>13.28</v>
      </c>
    </row>
    <row r="10175" spans="1:4" x14ac:dyDescent="0.2">
      <c r="A10175" s="185">
        <v>11777</v>
      </c>
      <c r="B10175" s="186" t="s">
        <v>5520</v>
      </c>
      <c r="C10175" s="185" t="s">
        <v>6</v>
      </c>
      <c r="D10175" s="187">
        <v>100.8</v>
      </c>
    </row>
    <row r="10176" spans="1:4" ht="25.5" x14ac:dyDescent="0.2">
      <c r="A10176" s="188">
        <v>7602</v>
      </c>
      <c r="B10176" s="189" t="s">
        <v>5521</v>
      </c>
      <c r="C10176" s="188" t="s">
        <v>6</v>
      </c>
      <c r="D10176" s="190">
        <v>13.17</v>
      </c>
    </row>
    <row r="10177" spans="1:4" ht="25.5" x14ac:dyDescent="0.2">
      <c r="A10177" s="185">
        <v>7603</v>
      </c>
      <c r="B10177" s="186" t="s">
        <v>5522</v>
      </c>
      <c r="C10177" s="185" t="s">
        <v>6</v>
      </c>
      <c r="D10177" s="187">
        <v>12.77</v>
      </c>
    </row>
    <row r="10178" spans="1:4" ht="25.5" x14ac:dyDescent="0.2">
      <c r="A10178" s="188">
        <v>11763</v>
      </c>
      <c r="B10178" s="189" t="s">
        <v>17164</v>
      </c>
      <c r="C10178" s="188" t="s">
        <v>6</v>
      </c>
      <c r="D10178" s="190">
        <v>51.24</v>
      </c>
    </row>
    <row r="10179" spans="1:4" ht="25.5" x14ac:dyDescent="0.2">
      <c r="A10179" s="185">
        <v>11764</v>
      </c>
      <c r="B10179" s="186" t="s">
        <v>5523</v>
      </c>
      <c r="C10179" s="185" t="s">
        <v>6</v>
      </c>
      <c r="D10179" s="187">
        <v>54.73</v>
      </c>
    </row>
    <row r="10180" spans="1:4" ht="25.5" x14ac:dyDescent="0.2">
      <c r="A10180" s="188">
        <v>11826</v>
      </c>
      <c r="B10180" s="189" t="s">
        <v>17165</v>
      </c>
      <c r="C10180" s="188" t="s">
        <v>6</v>
      </c>
      <c r="D10180" s="190">
        <v>21.82</v>
      </c>
    </row>
    <row r="10181" spans="1:4" ht="25.5" x14ac:dyDescent="0.2">
      <c r="A10181" s="185">
        <v>11829</v>
      </c>
      <c r="B10181" s="186" t="s">
        <v>17166</v>
      </c>
      <c r="C10181" s="185" t="s">
        <v>6</v>
      </c>
      <c r="D10181" s="187">
        <v>13.11</v>
      </c>
    </row>
    <row r="10182" spans="1:4" ht="25.5" x14ac:dyDescent="0.2">
      <c r="A10182" s="188">
        <v>11825</v>
      </c>
      <c r="B10182" s="189" t="s">
        <v>17167</v>
      </c>
      <c r="C10182" s="188" t="s">
        <v>6</v>
      </c>
      <c r="D10182" s="190">
        <v>22.49</v>
      </c>
    </row>
    <row r="10183" spans="1:4" ht="25.5" x14ac:dyDescent="0.2">
      <c r="A10183" s="185">
        <v>11767</v>
      </c>
      <c r="B10183" s="186" t="s">
        <v>17168</v>
      </c>
      <c r="C10183" s="185" t="s">
        <v>6</v>
      </c>
      <c r="D10183" s="187">
        <v>90.84</v>
      </c>
    </row>
    <row r="10184" spans="1:4" ht="25.5" x14ac:dyDescent="0.2">
      <c r="A10184" s="188">
        <v>7606</v>
      </c>
      <c r="B10184" s="189" t="s">
        <v>17169</v>
      </c>
      <c r="C10184" s="188" t="s">
        <v>6</v>
      </c>
      <c r="D10184" s="190">
        <v>22.74</v>
      </c>
    </row>
    <row r="10185" spans="1:4" ht="25.5" x14ac:dyDescent="0.2">
      <c r="A10185" s="185">
        <v>11830</v>
      </c>
      <c r="B10185" s="186" t="s">
        <v>17170</v>
      </c>
      <c r="C10185" s="185" t="s">
        <v>6</v>
      </c>
      <c r="D10185" s="187">
        <v>14.17</v>
      </c>
    </row>
    <row r="10186" spans="1:4" ht="25.5" x14ac:dyDescent="0.2">
      <c r="A10186" s="188">
        <v>11766</v>
      </c>
      <c r="B10186" s="189" t="s">
        <v>17171</v>
      </c>
      <c r="C10186" s="188" t="s">
        <v>6</v>
      </c>
      <c r="D10186" s="190">
        <v>25.19</v>
      </c>
    </row>
    <row r="10187" spans="1:4" ht="25.5" x14ac:dyDescent="0.2">
      <c r="A10187" s="185">
        <v>11765</v>
      </c>
      <c r="B10187" s="186" t="s">
        <v>17172</v>
      </c>
      <c r="C10187" s="185" t="s">
        <v>6</v>
      </c>
      <c r="D10187" s="187">
        <v>34.31</v>
      </c>
    </row>
    <row r="10188" spans="1:4" ht="25.5" x14ac:dyDescent="0.2">
      <c r="A10188" s="188">
        <v>11824</v>
      </c>
      <c r="B10188" s="189" t="s">
        <v>17173</v>
      </c>
      <c r="C10188" s="188" t="s">
        <v>6</v>
      </c>
      <c r="D10188" s="190">
        <v>25.99</v>
      </c>
    </row>
    <row r="10189" spans="1:4" ht="25.5" x14ac:dyDescent="0.2">
      <c r="A10189" s="185">
        <v>40329</v>
      </c>
      <c r="B10189" s="186" t="s">
        <v>5524</v>
      </c>
      <c r="C10189" s="185" t="s">
        <v>6</v>
      </c>
      <c r="D10189" s="187">
        <v>11</v>
      </c>
    </row>
    <row r="10190" spans="1:4" ht="25.5" x14ac:dyDescent="0.2">
      <c r="A10190" s="188">
        <v>11823</v>
      </c>
      <c r="B10190" s="189" t="s">
        <v>5525</v>
      </c>
      <c r="C10190" s="188" t="s">
        <v>6</v>
      </c>
      <c r="D10190" s="190">
        <v>4.75</v>
      </c>
    </row>
    <row r="10191" spans="1:4" x14ac:dyDescent="0.2">
      <c r="A10191" s="185">
        <v>11832</v>
      </c>
      <c r="B10191" s="186" t="s">
        <v>5526</v>
      </c>
      <c r="C10191" s="185" t="s">
        <v>6</v>
      </c>
      <c r="D10191" s="187">
        <v>9</v>
      </c>
    </row>
    <row r="10192" spans="1:4" x14ac:dyDescent="0.2">
      <c r="A10192" s="188">
        <v>11822</v>
      </c>
      <c r="B10192" s="189" t="s">
        <v>5527</v>
      </c>
      <c r="C10192" s="188" t="s">
        <v>6</v>
      </c>
      <c r="D10192" s="190">
        <v>24.52</v>
      </c>
    </row>
    <row r="10193" spans="1:4" x14ac:dyDescent="0.2">
      <c r="A10193" s="185">
        <v>11831</v>
      </c>
      <c r="B10193" s="186" t="s">
        <v>5528</v>
      </c>
      <c r="C10193" s="185" t="s">
        <v>6</v>
      </c>
      <c r="D10193" s="187">
        <v>18.62</v>
      </c>
    </row>
    <row r="10194" spans="1:4" ht="38.25" x14ac:dyDescent="0.2">
      <c r="A10194" s="188">
        <v>7613</v>
      </c>
      <c r="B10194" s="189" t="s">
        <v>5530</v>
      </c>
      <c r="C10194" s="188" t="s">
        <v>6</v>
      </c>
      <c r="D10194" s="190">
        <v>58352.71</v>
      </c>
    </row>
    <row r="10195" spans="1:4" ht="38.25" x14ac:dyDescent="0.2">
      <c r="A10195" s="185">
        <v>7619</v>
      </c>
      <c r="B10195" s="186" t="s">
        <v>5531</v>
      </c>
      <c r="C10195" s="185" t="s">
        <v>6</v>
      </c>
      <c r="D10195" s="187">
        <v>9020.08</v>
      </c>
    </row>
    <row r="10196" spans="1:4" ht="38.25" x14ac:dyDescent="0.2">
      <c r="A10196" s="188">
        <v>12076</v>
      </c>
      <c r="B10196" s="189" t="s">
        <v>5532</v>
      </c>
      <c r="C10196" s="188" t="s">
        <v>6</v>
      </c>
      <c r="D10196" s="190">
        <v>4137.6499999999996</v>
      </c>
    </row>
    <row r="10197" spans="1:4" ht="38.25" x14ac:dyDescent="0.2">
      <c r="A10197" s="185">
        <v>7614</v>
      </c>
      <c r="B10197" s="186" t="s">
        <v>5533</v>
      </c>
      <c r="C10197" s="185" t="s">
        <v>6</v>
      </c>
      <c r="D10197" s="187">
        <v>11376.47</v>
      </c>
    </row>
    <row r="10198" spans="1:4" ht="38.25" x14ac:dyDescent="0.2">
      <c r="A10198" s="188">
        <v>7618</v>
      </c>
      <c r="B10198" s="189" t="s">
        <v>5534</v>
      </c>
      <c r="C10198" s="188" t="s">
        <v>6</v>
      </c>
      <c r="D10198" s="190">
        <v>73784.97</v>
      </c>
    </row>
    <row r="10199" spans="1:4" ht="38.25" x14ac:dyDescent="0.2">
      <c r="A10199" s="185">
        <v>7620</v>
      </c>
      <c r="B10199" s="186" t="s">
        <v>5535</v>
      </c>
      <c r="C10199" s="185" t="s">
        <v>6</v>
      </c>
      <c r="D10199" s="187">
        <v>15959.51</v>
      </c>
    </row>
    <row r="10200" spans="1:4" ht="38.25" x14ac:dyDescent="0.2">
      <c r="A10200" s="188">
        <v>7610</v>
      </c>
      <c r="B10200" s="189" t="s">
        <v>5536</v>
      </c>
      <c r="C10200" s="188" t="s">
        <v>6</v>
      </c>
      <c r="D10200" s="190">
        <v>5053.84</v>
      </c>
    </row>
    <row r="10201" spans="1:4" ht="38.25" x14ac:dyDescent="0.2">
      <c r="A10201" s="185">
        <v>7615</v>
      </c>
      <c r="B10201" s="186" t="s">
        <v>5537</v>
      </c>
      <c r="C10201" s="185" t="s">
        <v>6</v>
      </c>
      <c r="D10201" s="187">
        <v>18619.43</v>
      </c>
    </row>
    <row r="10202" spans="1:4" ht="38.25" x14ac:dyDescent="0.2">
      <c r="A10202" s="188">
        <v>7617</v>
      </c>
      <c r="B10202" s="189" t="s">
        <v>5538</v>
      </c>
      <c r="C10202" s="188" t="s">
        <v>6</v>
      </c>
      <c r="D10202" s="190">
        <v>5644.93</v>
      </c>
    </row>
    <row r="10203" spans="1:4" ht="38.25" x14ac:dyDescent="0.2">
      <c r="A10203" s="185">
        <v>7616</v>
      </c>
      <c r="B10203" s="186" t="s">
        <v>5539</v>
      </c>
      <c r="C10203" s="185" t="s">
        <v>6</v>
      </c>
      <c r="D10203" s="187">
        <v>30383.95</v>
      </c>
    </row>
    <row r="10204" spans="1:4" ht="38.25" x14ac:dyDescent="0.2">
      <c r="A10204" s="188">
        <v>7611</v>
      </c>
      <c r="B10204" s="189" t="s">
        <v>5540</v>
      </c>
      <c r="C10204" s="188" t="s">
        <v>6</v>
      </c>
      <c r="D10204" s="190">
        <v>7300</v>
      </c>
    </row>
    <row r="10205" spans="1:4" ht="38.25" x14ac:dyDescent="0.2">
      <c r="A10205" s="185">
        <v>7612</v>
      </c>
      <c r="B10205" s="186" t="s">
        <v>5541</v>
      </c>
      <c r="C10205" s="185" t="s">
        <v>6</v>
      </c>
      <c r="D10205" s="187">
        <v>41676.79</v>
      </c>
    </row>
    <row r="10206" spans="1:4" ht="25.5" x14ac:dyDescent="0.2">
      <c r="A10206" s="188">
        <v>36510</v>
      </c>
      <c r="B10206" s="189" t="s">
        <v>17174</v>
      </c>
      <c r="C10206" s="188" t="s">
        <v>6</v>
      </c>
      <c r="D10206" s="190">
        <v>520795.08</v>
      </c>
    </row>
    <row r="10207" spans="1:4" ht="25.5" x14ac:dyDescent="0.2">
      <c r="A10207" s="185">
        <v>25020</v>
      </c>
      <c r="B10207" s="186" t="s">
        <v>17175</v>
      </c>
      <c r="C10207" s="185" t="s">
        <v>6</v>
      </c>
      <c r="D10207" s="187">
        <v>2145492.52</v>
      </c>
    </row>
    <row r="10208" spans="1:4" ht="25.5" x14ac:dyDescent="0.2">
      <c r="A10208" s="188">
        <v>7622</v>
      </c>
      <c r="B10208" s="189" t="s">
        <v>17176</v>
      </c>
      <c r="C10208" s="188" t="s">
        <v>6</v>
      </c>
      <c r="D10208" s="190">
        <v>505247.35</v>
      </c>
    </row>
    <row r="10209" spans="1:4" ht="25.5" x14ac:dyDescent="0.2">
      <c r="A10209" s="185">
        <v>7624</v>
      </c>
      <c r="B10209" s="186" t="s">
        <v>17177</v>
      </c>
      <c r="C10209" s="185" t="s">
        <v>6</v>
      </c>
      <c r="D10209" s="187">
        <v>655000</v>
      </c>
    </row>
    <row r="10210" spans="1:4" ht="25.5" x14ac:dyDescent="0.2">
      <c r="A10210" s="188">
        <v>7625</v>
      </c>
      <c r="B10210" s="189" t="s">
        <v>17178</v>
      </c>
      <c r="C10210" s="188" t="s">
        <v>6</v>
      </c>
      <c r="D10210" s="190">
        <v>650993.81999999995</v>
      </c>
    </row>
    <row r="10211" spans="1:4" ht="25.5" x14ac:dyDescent="0.2">
      <c r="A10211" s="185">
        <v>7623</v>
      </c>
      <c r="B10211" s="186" t="s">
        <v>17179</v>
      </c>
      <c r="C10211" s="185" t="s">
        <v>6</v>
      </c>
      <c r="D10211" s="187">
        <v>2145492.52</v>
      </c>
    </row>
    <row r="10212" spans="1:4" ht="25.5" x14ac:dyDescent="0.2">
      <c r="A10212" s="188">
        <v>36508</v>
      </c>
      <c r="B10212" s="189" t="s">
        <v>17180</v>
      </c>
      <c r="C10212" s="188" t="s">
        <v>6</v>
      </c>
      <c r="D10212" s="190">
        <v>964913.11</v>
      </c>
    </row>
    <row r="10213" spans="1:4" ht="25.5" x14ac:dyDescent="0.2">
      <c r="A10213" s="185">
        <v>36509</v>
      </c>
      <c r="B10213" s="186" t="s">
        <v>17181</v>
      </c>
      <c r="C10213" s="185" t="s">
        <v>6</v>
      </c>
      <c r="D10213" s="187">
        <v>528807.30000000005</v>
      </c>
    </row>
    <row r="10214" spans="1:4" ht="25.5" x14ac:dyDescent="0.2">
      <c r="A10214" s="188">
        <v>13238</v>
      </c>
      <c r="B10214" s="189" t="s">
        <v>5544</v>
      </c>
      <c r="C10214" s="188" t="s">
        <v>6</v>
      </c>
      <c r="D10214" s="190">
        <v>147196.25</v>
      </c>
    </row>
    <row r="10215" spans="1:4" ht="25.5" x14ac:dyDescent="0.2">
      <c r="A10215" s="185">
        <v>36511</v>
      </c>
      <c r="B10215" s="186" t="s">
        <v>5545</v>
      </c>
      <c r="C10215" s="185" t="s">
        <v>6</v>
      </c>
      <c r="D10215" s="187">
        <v>170560.73</v>
      </c>
    </row>
    <row r="10216" spans="1:4" x14ac:dyDescent="0.2">
      <c r="A10216" s="188">
        <v>36515</v>
      </c>
      <c r="B10216" s="189" t="s">
        <v>5546</v>
      </c>
      <c r="C10216" s="188" t="s">
        <v>6</v>
      </c>
      <c r="D10216" s="190">
        <v>50233.63</v>
      </c>
    </row>
    <row r="10217" spans="1:4" ht="25.5" x14ac:dyDescent="0.2">
      <c r="A10217" s="185">
        <v>10598</v>
      </c>
      <c r="B10217" s="186" t="s">
        <v>5547</v>
      </c>
      <c r="C10217" s="185" t="s">
        <v>6</v>
      </c>
      <c r="D10217" s="187">
        <v>81461.429999999993</v>
      </c>
    </row>
    <row r="10218" spans="1:4" ht="25.5" x14ac:dyDescent="0.2">
      <c r="A10218" s="188">
        <v>7640</v>
      </c>
      <c r="B10218" s="189" t="s">
        <v>5548</v>
      </c>
      <c r="C10218" s="188" t="s">
        <v>6</v>
      </c>
      <c r="D10218" s="190">
        <v>125000</v>
      </c>
    </row>
    <row r="10219" spans="1:4" ht="25.5" x14ac:dyDescent="0.2">
      <c r="A10219" s="185">
        <v>36513</v>
      </c>
      <c r="B10219" s="186" t="s">
        <v>5549</v>
      </c>
      <c r="C10219" s="185" t="s">
        <v>6</v>
      </c>
      <c r="D10219" s="187">
        <v>120414.71</v>
      </c>
    </row>
    <row r="10220" spans="1:4" ht="25.5" x14ac:dyDescent="0.2">
      <c r="A10220" s="188">
        <v>36514</v>
      </c>
      <c r="B10220" s="189" t="s">
        <v>5550</v>
      </c>
      <c r="C10220" s="188" t="s">
        <v>6</v>
      </c>
      <c r="D10220" s="190">
        <v>134345.78</v>
      </c>
    </row>
    <row r="10221" spans="1:4" ht="25.5" x14ac:dyDescent="0.2">
      <c r="A10221" s="185">
        <v>36149</v>
      </c>
      <c r="B10221" s="186" t="s">
        <v>5551</v>
      </c>
      <c r="C10221" s="185" t="s">
        <v>6</v>
      </c>
      <c r="D10221" s="187">
        <v>111.62</v>
      </c>
    </row>
    <row r="10222" spans="1:4" ht="25.5" x14ac:dyDescent="0.2">
      <c r="A10222" s="188">
        <v>11581</v>
      </c>
      <c r="B10222" s="189" t="s">
        <v>5552</v>
      </c>
      <c r="C10222" s="188" t="s">
        <v>21</v>
      </c>
      <c r="D10222" s="190">
        <v>21.38</v>
      </c>
    </row>
    <row r="10223" spans="1:4" ht="25.5" x14ac:dyDescent="0.2">
      <c r="A10223" s="185">
        <v>11580</v>
      </c>
      <c r="B10223" s="186" t="s">
        <v>5553</v>
      </c>
      <c r="C10223" s="185" t="s">
        <v>21</v>
      </c>
      <c r="D10223" s="187">
        <v>9.74</v>
      </c>
    </row>
    <row r="10224" spans="1:4" ht="25.5" x14ac:dyDescent="0.2">
      <c r="A10224" s="188">
        <v>38177</v>
      </c>
      <c r="B10224" s="189" t="s">
        <v>5554</v>
      </c>
      <c r="C10224" s="188" t="s">
        <v>6</v>
      </c>
      <c r="D10224" s="190">
        <v>6.6</v>
      </c>
    </row>
    <row r="10225" spans="1:4" x14ac:dyDescent="0.2">
      <c r="A10225" s="185">
        <v>10743</v>
      </c>
      <c r="B10225" s="186" t="s">
        <v>5555</v>
      </c>
      <c r="C10225" s="185" t="s">
        <v>6</v>
      </c>
      <c r="D10225" s="187">
        <v>497.84</v>
      </c>
    </row>
    <row r="10226" spans="1:4" ht="25.5" x14ac:dyDescent="0.2">
      <c r="A10226" s="188">
        <v>39848</v>
      </c>
      <c r="B10226" s="189" t="s">
        <v>5556</v>
      </c>
      <c r="C10226" s="188" t="s">
        <v>21</v>
      </c>
      <c r="D10226" s="190">
        <v>1.05</v>
      </c>
    </row>
    <row r="10227" spans="1:4" ht="25.5" x14ac:dyDescent="0.2">
      <c r="A10227" s="185">
        <v>21016</v>
      </c>
      <c r="B10227" s="186" t="s">
        <v>17182</v>
      </c>
      <c r="C10227" s="185" t="s">
        <v>21</v>
      </c>
      <c r="D10227" s="187">
        <v>72.760000000000005</v>
      </c>
    </row>
    <row r="10228" spans="1:4" ht="25.5" x14ac:dyDescent="0.2">
      <c r="A10228" s="188">
        <v>21008</v>
      </c>
      <c r="B10228" s="189" t="s">
        <v>5557</v>
      </c>
      <c r="C10228" s="188" t="s">
        <v>21</v>
      </c>
      <c r="D10228" s="190">
        <v>8.5</v>
      </c>
    </row>
    <row r="10229" spans="1:4" ht="25.5" x14ac:dyDescent="0.2">
      <c r="A10229" s="185">
        <v>21009</v>
      </c>
      <c r="B10229" s="186" t="s">
        <v>5558</v>
      </c>
      <c r="C10229" s="185" t="s">
        <v>21</v>
      </c>
      <c r="D10229" s="187">
        <v>11.06</v>
      </c>
    </row>
    <row r="10230" spans="1:4" ht="25.5" x14ac:dyDescent="0.2">
      <c r="A10230" s="188">
        <v>21010</v>
      </c>
      <c r="B10230" s="189" t="s">
        <v>5559</v>
      </c>
      <c r="C10230" s="188" t="s">
        <v>21</v>
      </c>
      <c r="D10230" s="190">
        <v>14.86</v>
      </c>
    </row>
    <row r="10231" spans="1:4" ht="25.5" x14ac:dyDescent="0.2">
      <c r="A10231" s="185">
        <v>21011</v>
      </c>
      <c r="B10231" s="186" t="s">
        <v>17183</v>
      </c>
      <c r="C10231" s="185" t="s">
        <v>21</v>
      </c>
      <c r="D10231" s="187">
        <v>21.65</v>
      </c>
    </row>
    <row r="10232" spans="1:4" ht="25.5" x14ac:dyDescent="0.2">
      <c r="A10232" s="188">
        <v>21012</v>
      </c>
      <c r="B10232" s="189" t="s">
        <v>17184</v>
      </c>
      <c r="C10232" s="188" t="s">
        <v>21</v>
      </c>
      <c r="D10232" s="190">
        <v>23.93</v>
      </c>
    </row>
    <row r="10233" spans="1:4" ht="25.5" x14ac:dyDescent="0.2">
      <c r="A10233" s="185">
        <v>21013</v>
      </c>
      <c r="B10233" s="186" t="s">
        <v>5560</v>
      </c>
      <c r="C10233" s="185" t="s">
        <v>21</v>
      </c>
      <c r="D10233" s="187">
        <v>31.23</v>
      </c>
    </row>
    <row r="10234" spans="1:4" ht="25.5" x14ac:dyDescent="0.2">
      <c r="A10234" s="188">
        <v>21014</v>
      </c>
      <c r="B10234" s="189" t="s">
        <v>5561</v>
      </c>
      <c r="C10234" s="188" t="s">
        <v>21</v>
      </c>
      <c r="D10234" s="190">
        <v>43.7</v>
      </c>
    </row>
    <row r="10235" spans="1:4" ht="25.5" x14ac:dyDescent="0.2">
      <c r="A10235" s="185">
        <v>21015</v>
      </c>
      <c r="B10235" s="186" t="s">
        <v>5562</v>
      </c>
      <c r="C10235" s="185" t="s">
        <v>21</v>
      </c>
      <c r="D10235" s="187">
        <v>50.2</v>
      </c>
    </row>
    <row r="10236" spans="1:4" ht="25.5" x14ac:dyDescent="0.2">
      <c r="A10236" s="188">
        <v>7697</v>
      </c>
      <c r="B10236" s="189" t="s">
        <v>5563</v>
      </c>
      <c r="C10236" s="188" t="s">
        <v>21</v>
      </c>
      <c r="D10236" s="190">
        <v>22.91</v>
      </c>
    </row>
    <row r="10237" spans="1:4" ht="25.5" x14ac:dyDescent="0.2">
      <c r="A10237" s="185">
        <v>7698</v>
      </c>
      <c r="B10237" s="186" t="s">
        <v>5564</v>
      </c>
      <c r="C10237" s="185" t="s">
        <v>21</v>
      </c>
      <c r="D10237" s="187">
        <v>19.72</v>
      </c>
    </row>
    <row r="10238" spans="1:4" ht="25.5" x14ac:dyDescent="0.2">
      <c r="A10238" s="188">
        <v>7691</v>
      </c>
      <c r="B10238" s="189" t="s">
        <v>5565</v>
      </c>
      <c r="C10238" s="188" t="s">
        <v>21</v>
      </c>
      <c r="D10238" s="190">
        <v>8.33</v>
      </c>
    </row>
    <row r="10239" spans="1:4" ht="25.5" x14ac:dyDescent="0.2">
      <c r="A10239" s="185">
        <v>40626</v>
      </c>
      <c r="B10239" s="186" t="s">
        <v>5566</v>
      </c>
      <c r="C10239" s="185" t="s">
        <v>21</v>
      </c>
      <c r="D10239" s="187">
        <v>15.46</v>
      </c>
    </row>
    <row r="10240" spans="1:4" ht="25.5" x14ac:dyDescent="0.2">
      <c r="A10240" s="188">
        <v>7701</v>
      </c>
      <c r="B10240" s="189" t="s">
        <v>5567</v>
      </c>
      <c r="C10240" s="188" t="s">
        <v>21</v>
      </c>
      <c r="D10240" s="190">
        <v>41</v>
      </c>
    </row>
    <row r="10241" spans="1:4" ht="25.5" x14ac:dyDescent="0.2">
      <c r="A10241" s="185">
        <v>7696</v>
      </c>
      <c r="B10241" s="186" t="s">
        <v>5568</v>
      </c>
      <c r="C10241" s="185" t="s">
        <v>21</v>
      </c>
      <c r="D10241" s="187">
        <v>33.04</v>
      </c>
    </row>
    <row r="10242" spans="1:4" ht="25.5" x14ac:dyDescent="0.2">
      <c r="A10242" s="188">
        <v>7700</v>
      </c>
      <c r="B10242" s="189" t="s">
        <v>5569</v>
      </c>
      <c r="C10242" s="188" t="s">
        <v>21</v>
      </c>
      <c r="D10242" s="190">
        <v>10.54</v>
      </c>
    </row>
    <row r="10243" spans="1:4" ht="25.5" x14ac:dyDescent="0.2">
      <c r="A10243" s="185">
        <v>7694</v>
      </c>
      <c r="B10243" s="186" t="s">
        <v>5570</v>
      </c>
      <c r="C10243" s="185" t="s">
        <v>21</v>
      </c>
      <c r="D10243" s="187">
        <v>55.17</v>
      </c>
    </row>
    <row r="10244" spans="1:4" ht="25.5" x14ac:dyDescent="0.2">
      <c r="A10244" s="188">
        <v>7693</v>
      </c>
      <c r="B10244" s="189" t="s">
        <v>5571</v>
      </c>
      <c r="C10244" s="188" t="s">
        <v>21</v>
      </c>
      <c r="D10244" s="190">
        <v>75.989999999999995</v>
      </c>
    </row>
    <row r="10245" spans="1:4" ht="25.5" x14ac:dyDescent="0.2">
      <c r="A10245" s="185">
        <v>7692</v>
      </c>
      <c r="B10245" s="186" t="s">
        <v>5572</v>
      </c>
      <c r="C10245" s="185" t="s">
        <v>21</v>
      </c>
      <c r="D10245" s="187">
        <v>113.77</v>
      </c>
    </row>
    <row r="10246" spans="1:4" ht="25.5" x14ac:dyDescent="0.2">
      <c r="A10246" s="188">
        <v>7695</v>
      </c>
      <c r="B10246" s="189" t="s">
        <v>5573</v>
      </c>
      <c r="C10246" s="188" t="s">
        <v>21</v>
      </c>
      <c r="D10246" s="190">
        <v>123.38</v>
      </c>
    </row>
    <row r="10247" spans="1:4" x14ac:dyDescent="0.2">
      <c r="A10247" s="185">
        <v>13356</v>
      </c>
      <c r="B10247" s="186" t="s">
        <v>5574</v>
      </c>
      <c r="C10247" s="185" t="s">
        <v>21</v>
      </c>
      <c r="D10247" s="187">
        <v>56.19</v>
      </c>
    </row>
    <row r="10248" spans="1:4" ht="25.5" x14ac:dyDescent="0.2">
      <c r="A10248" s="188">
        <v>20999</v>
      </c>
      <c r="B10248" s="189" t="s">
        <v>5575</v>
      </c>
      <c r="C10248" s="188" t="s">
        <v>21</v>
      </c>
      <c r="D10248" s="190">
        <v>5.58</v>
      </c>
    </row>
    <row r="10249" spans="1:4" ht="25.5" x14ac:dyDescent="0.2">
      <c r="A10249" s="185">
        <v>21001</v>
      </c>
      <c r="B10249" s="186" t="s">
        <v>5576</v>
      </c>
      <c r="C10249" s="185" t="s">
        <v>21</v>
      </c>
      <c r="D10249" s="187">
        <v>10.41</v>
      </c>
    </row>
    <row r="10250" spans="1:4" ht="25.5" x14ac:dyDescent="0.2">
      <c r="A10250" s="188">
        <v>21003</v>
      </c>
      <c r="B10250" s="189" t="s">
        <v>5577</v>
      </c>
      <c r="C10250" s="188" t="s">
        <v>21</v>
      </c>
      <c r="D10250" s="190">
        <v>17.100000000000001</v>
      </c>
    </row>
    <row r="10251" spans="1:4" ht="25.5" x14ac:dyDescent="0.2">
      <c r="A10251" s="185">
        <v>21006</v>
      </c>
      <c r="B10251" s="186" t="s">
        <v>5578</v>
      </c>
      <c r="C10251" s="185" t="s">
        <v>21</v>
      </c>
      <c r="D10251" s="187">
        <v>36.299999999999997</v>
      </c>
    </row>
    <row r="10252" spans="1:4" ht="25.5" x14ac:dyDescent="0.2">
      <c r="A10252" s="188">
        <v>21019</v>
      </c>
      <c r="B10252" s="189" t="s">
        <v>5579</v>
      </c>
      <c r="C10252" s="188" t="s">
        <v>21</v>
      </c>
      <c r="D10252" s="190">
        <v>12.88</v>
      </c>
    </row>
    <row r="10253" spans="1:4" ht="25.5" x14ac:dyDescent="0.2">
      <c r="A10253" s="185">
        <v>21021</v>
      </c>
      <c r="B10253" s="186" t="s">
        <v>5580</v>
      </c>
      <c r="C10253" s="185" t="s">
        <v>21</v>
      </c>
      <c r="D10253" s="187">
        <v>20.36</v>
      </c>
    </row>
    <row r="10254" spans="1:4" ht="25.5" x14ac:dyDescent="0.2">
      <c r="A10254" s="188">
        <v>21024</v>
      </c>
      <c r="B10254" s="189" t="s">
        <v>5581</v>
      </c>
      <c r="C10254" s="188" t="s">
        <v>21</v>
      </c>
      <c r="D10254" s="190">
        <v>43.62</v>
      </c>
    </row>
    <row r="10255" spans="1:4" x14ac:dyDescent="0.2">
      <c r="A10255" s="185">
        <v>40624</v>
      </c>
      <c r="B10255" s="186" t="s">
        <v>5582</v>
      </c>
      <c r="C10255" s="185" t="s">
        <v>21</v>
      </c>
      <c r="D10255" s="187">
        <v>31.99</v>
      </c>
    </row>
    <row r="10256" spans="1:4" x14ac:dyDescent="0.2">
      <c r="A10256" s="188">
        <v>13127</v>
      </c>
      <c r="B10256" s="189" t="s">
        <v>5583</v>
      </c>
      <c r="C10256" s="188" t="s">
        <v>21</v>
      </c>
      <c r="D10256" s="190">
        <v>14.27</v>
      </c>
    </row>
    <row r="10257" spans="1:4" x14ac:dyDescent="0.2">
      <c r="A10257" s="185">
        <v>13137</v>
      </c>
      <c r="B10257" s="186" t="s">
        <v>5584</v>
      </c>
      <c r="C10257" s="185" t="s">
        <v>21</v>
      </c>
      <c r="D10257" s="187">
        <v>18.93</v>
      </c>
    </row>
    <row r="10258" spans="1:4" x14ac:dyDescent="0.2">
      <c r="A10258" s="188">
        <v>20989</v>
      </c>
      <c r="B10258" s="189" t="s">
        <v>5585</v>
      </c>
      <c r="C10258" s="188" t="s">
        <v>21</v>
      </c>
      <c r="D10258" s="190">
        <v>678.42</v>
      </c>
    </row>
    <row r="10259" spans="1:4" x14ac:dyDescent="0.2">
      <c r="A10259" s="185">
        <v>21147</v>
      </c>
      <c r="B10259" s="186" t="s">
        <v>5586</v>
      </c>
      <c r="C10259" s="185" t="s">
        <v>21</v>
      </c>
      <c r="D10259" s="187">
        <v>63.61</v>
      </c>
    </row>
    <row r="10260" spans="1:4" x14ac:dyDescent="0.2">
      <c r="A10260" s="188">
        <v>21148</v>
      </c>
      <c r="B10260" s="189" t="s">
        <v>5587</v>
      </c>
      <c r="C10260" s="188" t="s">
        <v>21</v>
      </c>
      <c r="D10260" s="190">
        <v>39.26</v>
      </c>
    </row>
    <row r="10261" spans="1:4" x14ac:dyDescent="0.2">
      <c r="A10261" s="185">
        <v>20984</v>
      </c>
      <c r="B10261" s="186" t="s">
        <v>5588</v>
      </c>
      <c r="C10261" s="185" t="s">
        <v>21</v>
      </c>
      <c r="D10261" s="187">
        <v>1301.76</v>
      </c>
    </row>
    <row r="10262" spans="1:4" x14ac:dyDescent="0.2">
      <c r="A10262" s="188">
        <v>13042</v>
      </c>
      <c r="B10262" s="189" t="s">
        <v>5589</v>
      </c>
      <c r="C10262" s="188" t="s">
        <v>21</v>
      </c>
      <c r="D10262" s="190">
        <v>721.36</v>
      </c>
    </row>
    <row r="10263" spans="1:4" x14ac:dyDescent="0.2">
      <c r="A10263" s="185">
        <v>21150</v>
      </c>
      <c r="B10263" s="186" t="s">
        <v>5590</v>
      </c>
      <c r="C10263" s="185" t="s">
        <v>21</v>
      </c>
      <c r="D10263" s="187">
        <v>19.46</v>
      </c>
    </row>
    <row r="10264" spans="1:4" x14ac:dyDescent="0.2">
      <c r="A10264" s="188">
        <v>13141</v>
      </c>
      <c r="B10264" s="189" t="s">
        <v>5591</v>
      </c>
      <c r="C10264" s="188" t="s">
        <v>21</v>
      </c>
      <c r="D10264" s="190">
        <v>24.52</v>
      </c>
    </row>
    <row r="10265" spans="1:4" x14ac:dyDescent="0.2">
      <c r="A10265" s="185">
        <v>21151</v>
      </c>
      <c r="B10265" s="186" t="s">
        <v>5592</v>
      </c>
      <c r="C10265" s="185" t="s">
        <v>21</v>
      </c>
      <c r="D10265" s="187">
        <v>116.52</v>
      </c>
    </row>
    <row r="10266" spans="1:4" x14ac:dyDescent="0.2">
      <c r="A10266" s="188">
        <v>13142</v>
      </c>
      <c r="B10266" s="189" t="s">
        <v>5593</v>
      </c>
      <c r="C10266" s="188" t="s">
        <v>21</v>
      </c>
      <c r="D10266" s="190">
        <v>166.58</v>
      </c>
    </row>
    <row r="10267" spans="1:4" x14ac:dyDescent="0.2">
      <c r="A10267" s="185">
        <v>20994</v>
      </c>
      <c r="B10267" s="186" t="s">
        <v>5594</v>
      </c>
      <c r="C10267" s="185" t="s">
        <v>21</v>
      </c>
      <c r="D10267" s="187">
        <v>314.07</v>
      </c>
    </row>
    <row r="10268" spans="1:4" x14ac:dyDescent="0.2">
      <c r="A10268" s="188">
        <v>7672</v>
      </c>
      <c r="B10268" s="189" t="s">
        <v>5595</v>
      </c>
      <c r="C10268" s="188" t="s">
        <v>21</v>
      </c>
      <c r="D10268" s="190">
        <v>205.75</v>
      </c>
    </row>
    <row r="10269" spans="1:4" x14ac:dyDescent="0.2">
      <c r="A10269" s="185">
        <v>20995</v>
      </c>
      <c r="B10269" s="186" t="s">
        <v>5596</v>
      </c>
      <c r="C10269" s="185" t="s">
        <v>21</v>
      </c>
      <c r="D10269" s="187">
        <v>412.75</v>
      </c>
    </row>
    <row r="10270" spans="1:4" x14ac:dyDescent="0.2">
      <c r="A10270" s="188">
        <v>7690</v>
      </c>
      <c r="B10270" s="189" t="s">
        <v>5597</v>
      </c>
      <c r="C10270" s="188" t="s">
        <v>21</v>
      </c>
      <c r="D10270" s="190">
        <v>238.72</v>
      </c>
    </row>
    <row r="10271" spans="1:4" x14ac:dyDescent="0.2">
      <c r="A10271" s="185">
        <v>20980</v>
      </c>
      <c r="B10271" s="186" t="s">
        <v>5598</v>
      </c>
      <c r="C10271" s="185" t="s">
        <v>21</v>
      </c>
      <c r="D10271" s="187">
        <v>260.42</v>
      </c>
    </row>
    <row r="10272" spans="1:4" x14ac:dyDescent="0.2">
      <c r="A10272" s="188">
        <v>7661</v>
      </c>
      <c r="B10272" s="189" t="s">
        <v>5599</v>
      </c>
      <c r="C10272" s="188" t="s">
        <v>21</v>
      </c>
      <c r="D10272" s="190">
        <v>309.79000000000002</v>
      </c>
    </row>
    <row r="10273" spans="1:4" x14ac:dyDescent="0.2">
      <c r="A10273" s="185">
        <v>7660</v>
      </c>
      <c r="B10273" s="186" t="s">
        <v>5600</v>
      </c>
      <c r="C10273" s="185" t="s">
        <v>21</v>
      </c>
      <c r="D10273" s="187">
        <v>887.91</v>
      </c>
    </row>
    <row r="10274" spans="1:4" x14ac:dyDescent="0.2">
      <c r="A10274" s="188">
        <v>7667</v>
      </c>
      <c r="B10274" s="189" t="s">
        <v>5601</v>
      </c>
      <c r="C10274" s="188" t="s">
        <v>21</v>
      </c>
      <c r="D10274" s="190">
        <v>745.85</v>
      </c>
    </row>
    <row r="10275" spans="1:4" x14ac:dyDescent="0.2">
      <c r="A10275" s="185">
        <v>7676</v>
      </c>
      <c r="B10275" s="186" t="s">
        <v>5602</v>
      </c>
      <c r="C10275" s="185" t="s">
        <v>21</v>
      </c>
      <c r="D10275" s="187">
        <v>898.06</v>
      </c>
    </row>
    <row r="10276" spans="1:4" x14ac:dyDescent="0.2">
      <c r="A10276" s="188">
        <v>36365</v>
      </c>
      <c r="B10276" s="189" t="s">
        <v>17185</v>
      </c>
      <c r="C10276" s="188" t="s">
        <v>21</v>
      </c>
      <c r="D10276" s="190">
        <v>14.8</v>
      </c>
    </row>
    <row r="10277" spans="1:4" x14ac:dyDescent="0.2">
      <c r="A10277" s="185">
        <v>41930</v>
      </c>
      <c r="B10277" s="186" t="s">
        <v>17186</v>
      </c>
      <c r="C10277" s="185" t="s">
        <v>21</v>
      </c>
      <c r="D10277" s="187">
        <v>49.71</v>
      </c>
    </row>
    <row r="10278" spans="1:4" x14ac:dyDescent="0.2">
      <c r="A10278" s="188">
        <v>41931</v>
      </c>
      <c r="B10278" s="189" t="s">
        <v>17187</v>
      </c>
      <c r="C10278" s="188" t="s">
        <v>21</v>
      </c>
      <c r="D10278" s="190">
        <v>84.26</v>
      </c>
    </row>
    <row r="10279" spans="1:4" x14ac:dyDescent="0.2">
      <c r="A10279" s="185">
        <v>41932</v>
      </c>
      <c r="B10279" s="186" t="s">
        <v>17188</v>
      </c>
      <c r="C10279" s="185" t="s">
        <v>21</v>
      </c>
      <c r="D10279" s="187">
        <v>136.54</v>
      </c>
    </row>
    <row r="10280" spans="1:4" x14ac:dyDescent="0.2">
      <c r="A10280" s="188">
        <v>41933</v>
      </c>
      <c r="B10280" s="189" t="s">
        <v>17189</v>
      </c>
      <c r="C10280" s="188" t="s">
        <v>21</v>
      </c>
      <c r="D10280" s="190">
        <v>169.31</v>
      </c>
    </row>
    <row r="10281" spans="1:4" x14ac:dyDescent="0.2">
      <c r="A10281" s="185">
        <v>41934</v>
      </c>
      <c r="B10281" s="186" t="s">
        <v>17190</v>
      </c>
      <c r="C10281" s="185" t="s">
        <v>21</v>
      </c>
      <c r="D10281" s="187">
        <v>220.35</v>
      </c>
    </row>
    <row r="10282" spans="1:4" x14ac:dyDescent="0.2">
      <c r="A10282" s="188">
        <v>41936</v>
      </c>
      <c r="B10282" s="189" t="s">
        <v>17191</v>
      </c>
      <c r="C10282" s="188" t="s">
        <v>21</v>
      </c>
      <c r="D10282" s="190">
        <v>31.84</v>
      </c>
    </row>
    <row r="10283" spans="1:4" ht="25.5" x14ac:dyDescent="0.2">
      <c r="A10283" s="185">
        <v>7720</v>
      </c>
      <c r="B10283" s="186" t="s">
        <v>5603</v>
      </c>
      <c r="C10283" s="185" t="s">
        <v>21</v>
      </c>
      <c r="D10283" s="187">
        <v>336.54</v>
      </c>
    </row>
    <row r="10284" spans="1:4" ht="25.5" x14ac:dyDescent="0.2">
      <c r="A10284" s="188">
        <v>40335</v>
      </c>
      <c r="B10284" s="189" t="s">
        <v>5604</v>
      </c>
      <c r="C10284" s="188" t="s">
        <v>21</v>
      </c>
      <c r="D10284" s="190">
        <v>68.540000000000006</v>
      </c>
    </row>
    <row r="10285" spans="1:4" ht="25.5" x14ac:dyDescent="0.2">
      <c r="A10285" s="185">
        <v>7740</v>
      </c>
      <c r="B10285" s="186" t="s">
        <v>5605</v>
      </c>
      <c r="C10285" s="185" t="s">
        <v>21</v>
      </c>
      <c r="D10285" s="187">
        <v>93.52</v>
      </c>
    </row>
    <row r="10286" spans="1:4" ht="25.5" x14ac:dyDescent="0.2">
      <c r="A10286" s="188">
        <v>7741</v>
      </c>
      <c r="B10286" s="189" t="s">
        <v>5606</v>
      </c>
      <c r="C10286" s="188" t="s">
        <v>21</v>
      </c>
      <c r="D10286" s="190">
        <v>118.02</v>
      </c>
    </row>
    <row r="10287" spans="1:4" ht="25.5" x14ac:dyDescent="0.2">
      <c r="A10287" s="185">
        <v>7774</v>
      </c>
      <c r="B10287" s="186" t="s">
        <v>5607</v>
      </c>
      <c r="C10287" s="185" t="s">
        <v>21</v>
      </c>
      <c r="D10287" s="187">
        <v>158.88</v>
      </c>
    </row>
    <row r="10288" spans="1:4" ht="25.5" x14ac:dyDescent="0.2">
      <c r="A10288" s="188">
        <v>7744</v>
      </c>
      <c r="B10288" s="189" t="s">
        <v>5608</v>
      </c>
      <c r="C10288" s="188" t="s">
        <v>21</v>
      </c>
      <c r="D10288" s="190">
        <v>183.15</v>
      </c>
    </row>
    <row r="10289" spans="1:4" ht="25.5" x14ac:dyDescent="0.2">
      <c r="A10289" s="185">
        <v>7773</v>
      </c>
      <c r="B10289" s="186" t="s">
        <v>5609</v>
      </c>
      <c r="C10289" s="185" t="s">
        <v>21</v>
      </c>
      <c r="D10289" s="187">
        <v>228.09</v>
      </c>
    </row>
    <row r="10290" spans="1:4" ht="25.5" x14ac:dyDescent="0.2">
      <c r="A10290" s="188">
        <v>7754</v>
      </c>
      <c r="B10290" s="189" t="s">
        <v>5610</v>
      </c>
      <c r="C10290" s="188" t="s">
        <v>21</v>
      </c>
      <c r="D10290" s="190">
        <v>309.95999999999998</v>
      </c>
    </row>
    <row r="10291" spans="1:4" ht="25.5" x14ac:dyDescent="0.2">
      <c r="A10291" s="185">
        <v>7735</v>
      </c>
      <c r="B10291" s="186" t="s">
        <v>5611</v>
      </c>
      <c r="C10291" s="185" t="s">
        <v>21</v>
      </c>
      <c r="D10291" s="187">
        <v>424.84</v>
      </c>
    </row>
    <row r="10292" spans="1:4" ht="25.5" x14ac:dyDescent="0.2">
      <c r="A10292" s="188">
        <v>7755</v>
      </c>
      <c r="B10292" s="189" t="s">
        <v>5612</v>
      </c>
      <c r="C10292" s="188" t="s">
        <v>21</v>
      </c>
      <c r="D10292" s="190">
        <v>113.93</v>
      </c>
    </row>
    <row r="10293" spans="1:4" ht="25.5" x14ac:dyDescent="0.2">
      <c r="A10293" s="185">
        <v>7776</v>
      </c>
      <c r="B10293" s="186" t="s">
        <v>5613</v>
      </c>
      <c r="C10293" s="185" t="s">
        <v>21</v>
      </c>
      <c r="D10293" s="187">
        <v>148.28</v>
      </c>
    </row>
    <row r="10294" spans="1:4" ht="25.5" x14ac:dyDescent="0.2">
      <c r="A10294" s="188">
        <v>7743</v>
      </c>
      <c r="B10294" s="189" t="s">
        <v>5614</v>
      </c>
      <c r="C10294" s="188" t="s">
        <v>21</v>
      </c>
      <c r="D10294" s="190">
        <v>195.82</v>
      </c>
    </row>
    <row r="10295" spans="1:4" ht="25.5" x14ac:dyDescent="0.2">
      <c r="A10295" s="185">
        <v>7733</v>
      </c>
      <c r="B10295" s="186" t="s">
        <v>5615</v>
      </c>
      <c r="C10295" s="185" t="s">
        <v>21</v>
      </c>
      <c r="D10295" s="187">
        <v>218.36</v>
      </c>
    </row>
    <row r="10296" spans="1:4" ht="25.5" x14ac:dyDescent="0.2">
      <c r="A10296" s="188">
        <v>7775</v>
      </c>
      <c r="B10296" s="189" t="s">
        <v>5616</v>
      </c>
      <c r="C10296" s="188" t="s">
        <v>21</v>
      </c>
      <c r="D10296" s="190">
        <v>268.64999999999998</v>
      </c>
    </row>
    <row r="10297" spans="1:4" ht="25.5" x14ac:dyDescent="0.2">
      <c r="A10297" s="185">
        <v>7734</v>
      </c>
      <c r="B10297" s="186" t="s">
        <v>5617</v>
      </c>
      <c r="C10297" s="185" t="s">
        <v>21</v>
      </c>
      <c r="D10297" s="187">
        <v>388.39</v>
      </c>
    </row>
    <row r="10298" spans="1:4" ht="25.5" x14ac:dyDescent="0.2">
      <c r="A10298" s="188">
        <v>7753</v>
      </c>
      <c r="B10298" s="189" t="s">
        <v>5618</v>
      </c>
      <c r="C10298" s="188" t="s">
        <v>21</v>
      </c>
      <c r="D10298" s="190">
        <v>196.92</v>
      </c>
    </row>
    <row r="10299" spans="1:4" ht="25.5" x14ac:dyDescent="0.2">
      <c r="A10299" s="185">
        <v>13256</v>
      </c>
      <c r="B10299" s="186" t="s">
        <v>5619</v>
      </c>
      <c r="C10299" s="185" t="s">
        <v>21</v>
      </c>
      <c r="D10299" s="187">
        <v>229.87</v>
      </c>
    </row>
    <row r="10300" spans="1:4" ht="25.5" x14ac:dyDescent="0.2">
      <c r="A10300" s="188">
        <v>7757</v>
      </c>
      <c r="B10300" s="189" t="s">
        <v>5620</v>
      </c>
      <c r="C10300" s="188" t="s">
        <v>21</v>
      </c>
      <c r="D10300" s="190">
        <v>279.07</v>
      </c>
    </row>
    <row r="10301" spans="1:4" ht="25.5" x14ac:dyDescent="0.2">
      <c r="A10301" s="185">
        <v>7758</v>
      </c>
      <c r="B10301" s="186" t="s">
        <v>5621</v>
      </c>
      <c r="C10301" s="185" t="s">
        <v>21</v>
      </c>
      <c r="D10301" s="187">
        <v>415.09</v>
      </c>
    </row>
    <row r="10302" spans="1:4" ht="25.5" x14ac:dyDescent="0.2">
      <c r="A10302" s="188">
        <v>7759</v>
      </c>
      <c r="B10302" s="189" t="s">
        <v>5622</v>
      </c>
      <c r="C10302" s="188" t="s">
        <v>21</v>
      </c>
      <c r="D10302" s="190">
        <v>904.33</v>
      </c>
    </row>
    <row r="10303" spans="1:4" ht="25.5" x14ac:dyDescent="0.2">
      <c r="A10303" s="185">
        <v>40334</v>
      </c>
      <c r="B10303" s="186" t="s">
        <v>5623</v>
      </c>
      <c r="C10303" s="185" t="s">
        <v>21</v>
      </c>
      <c r="D10303" s="187">
        <v>48.82</v>
      </c>
    </row>
    <row r="10304" spans="1:4" ht="25.5" x14ac:dyDescent="0.2">
      <c r="A10304" s="188">
        <v>7745</v>
      </c>
      <c r="B10304" s="189" t="s">
        <v>5624</v>
      </c>
      <c r="C10304" s="188" t="s">
        <v>21</v>
      </c>
      <c r="D10304" s="190">
        <v>51.59</v>
      </c>
    </row>
    <row r="10305" spans="1:4" ht="25.5" x14ac:dyDescent="0.2">
      <c r="A10305" s="185">
        <v>7714</v>
      </c>
      <c r="B10305" s="186" t="s">
        <v>5625</v>
      </c>
      <c r="C10305" s="185" t="s">
        <v>21</v>
      </c>
      <c r="D10305" s="187">
        <v>68.13</v>
      </c>
    </row>
    <row r="10306" spans="1:4" ht="25.5" x14ac:dyDescent="0.2">
      <c r="A10306" s="188">
        <v>7725</v>
      </c>
      <c r="B10306" s="189" t="s">
        <v>5626</v>
      </c>
      <c r="C10306" s="188" t="s">
        <v>21</v>
      </c>
      <c r="D10306" s="190">
        <v>90.13</v>
      </c>
    </row>
    <row r="10307" spans="1:4" ht="25.5" x14ac:dyDescent="0.2">
      <c r="A10307" s="185">
        <v>7742</v>
      </c>
      <c r="B10307" s="186" t="s">
        <v>5627</v>
      </c>
      <c r="C10307" s="185" t="s">
        <v>21</v>
      </c>
      <c r="D10307" s="187">
        <v>134.53</v>
      </c>
    </row>
    <row r="10308" spans="1:4" ht="25.5" x14ac:dyDescent="0.2">
      <c r="A10308" s="188">
        <v>7750</v>
      </c>
      <c r="B10308" s="189" t="s">
        <v>5628</v>
      </c>
      <c r="C10308" s="188" t="s">
        <v>21</v>
      </c>
      <c r="D10308" s="190">
        <v>143.46</v>
      </c>
    </row>
    <row r="10309" spans="1:4" ht="25.5" x14ac:dyDescent="0.2">
      <c r="A10309" s="185">
        <v>7756</v>
      </c>
      <c r="B10309" s="186" t="s">
        <v>5629</v>
      </c>
      <c r="C10309" s="185" t="s">
        <v>21</v>
      </c>
      <c r="D10309" s="187">
        <v>177.11</v>
      </c>
    </row>
    <row r="10310" spans="1:4" ht="25.5" x14ac:dyDescent="0.2">
      <c r="A10310" s="188">
        <v>7765</v>
      </c>
      <c r="B10310" s="189" t="s">
        <v>5630</v>
      </c>
      <c r="C10310" s="188" t="s">
        <v>21</v>
      </c>
      <c r="D10310" s="190">
        <v>217.46</v>
      </c>
    </row>
    <row r="10311" spans="1:4" ht="25.5" x14ac:dyDescent="0.2">
      <c r="A10311" s="185">
        <v>12569</v>
      </c>
      <c r="B10311" s="186" t="s">
        <v>5631</v>
      </c>
      <c r="C10311" s="185" t="s">
        <v>21</v>
      </c>
      <c r="D10311" s="187">
        <v>234</v>
      </c>
    </row>
    <row r="10312" spans="1:4" ht="25.5" x14ac:dyDescent="0.2">
      <c r="A10312" s="188">
        <v>7766</v>
      </c>
      <c r="B10312" s="189" t="s">
        <v>5632</v>
      </c>
      <c r="C10312" s="188" t="s">
        <v>21</v>
      </c>
      <c r="D10312" s="190">
        <v>316.27999999999997</v>
      </c>
    </row>
    <row r="10313" spans="1:4" ht="25.5" x14ac:dyDescent="0.2">
      <c r="A10313" s="185">
        <v>7767</v>
      </c>
      <c r="B10313" s="186" t="s">
        <v>5633</v>
      </c>
      <c r="C10313" s="185" t="s">
        <v>21</v>
      </c>
      <c r="D10313" s="187">
        <v>487.37</v>
      </c>
    </row>
    <row r="10314" spans="1:4" ht="25.5" x14ac:dyDescent="0.2">
      <c r="A10314" s="188">
        <v>7727</v>
      </c>
      <c r="B10314" s="189" t="s">
        <v>17192</v>
      </c>
      <c r="C10314" s="188" t="s">
        <v>21</v>
      </c>
      <c r="D10314" s="190">
        <v>1058.4000000000001</v>
      </c>
    </row>
    <row r="10315" spans="1:4" ht="25.5" x14ac:dyDescent="0.2">
      <c r="A10315" s="185">
        <v>7760</v>
      </c>
      <c r="B10315" s="186" t="s">
        <v>5634</v>
      </c>
      <c r="C10315" s="185" t="s">
        <v>21</v>
      </c>
      <c r="D10315" s="187">
        <v>51.34</v>
      </c>
    </row>
    <row r="10316" spans="1:4" ht="25.5" x14ac:dyDescent="0.2">
      <c r="A10316" s="188">
        <v>7761</v>
      </c>
      <c r="B10316" s="189" t="s">
        <v>5635</v>
      </c>
      <c r="C10316" s="188" t="s">
        <v>21</v>
      </c>
      <c r="D10316" s="190">
        <v>54.57</v>
      </c>
    </row>
    <row r="10317" spans="1:4" ht="25.5" x14ac:dyDescent="0.2">
      <c r="A10317" s="185">
        <v>7752</v>
      </c>
      <c r="B10317" s="186" t="s">
        <v>5636</v>
      </c>
      <c r="C10317" s="185" t="s">
        <v>21</v>
      </c>
      <c r="D10317" s="187">
        <v>66.099999999999994</v>
      </c>
    </row>
    <row r="10318" spans="1:4" ht="25.5" x14ac:dyDescent="0.2">
      <c r="A10318" s="188">
        <v>7762</v>
      </c>
      <c r="B10318" s="189" t="s">
        <v>5637</v>
      </c>
      <c r="C10318" s="188" t="s">
        <v>21</v>
      </c>
      <c r="D10318" s="190">
        <v>86.49</v>
      </c>
    </row>
    <row r="10319" spans="1:4" ht="25.5" x14ac:dyDescent="0.2">
      <c r="A10319" s="185">
        <v>7722</v>
      </c>
      <c r="B10319" s="186" t="s">
        <v>5638</v>
      </c>
      <c r="C10319" s="185" t="s">
        <v>21</v>
      </c>
      <c r="D10319" s="187">
        <v>133.37</v>
      </c>
    </row>
    <row r="10320" spans="1:4" ht="25.5" x14ac:dyDescent="0.2">
      <c r="A10320" s="188">
        <v>7763</v>
      </c>
      <c r="B10320" s="189" t="s">
        <v>5639</v>
      </c>
      <c r="C10320" s="188" t="s">
        <v>21</v>
      </c>
      <c r="D10320" s="190">
        <v>148.63</v>
      </c>
    </row>
    <row r="10321" spans="1:4" ht="25.5" x14ac:dyDescent="0.2">
      <c r="A10321" s="185">
        <v>7764</v>
      </c>
      <c r="B10321" s="186" t="s">
        <v>5640</v>
      </c>
      <c r="C10321" s="185" t="s">
        <v>21</v>
      </c>
      <c r="D10321" s="187">
        <v>223.25</v>
      </c>
    </row>
    <row r="10322" spans="1:4" ht="25.5" x14ac:dyDescent="0.2">
      <c r="A10322" s="188">
        <v>12572</v>
      </c>
      <c r="B10322" s="189" t="s">
        <v>5641</v>
      </c>
      <c r="C10322" s="188" t="s">
        <v>21</v>
      </c>
      <c r="D10322" s="190">
        <v>311.27</v>
      </c>
    </row>
    <row r="10323" spans="1:4" ht="25.5" x14ac:dyDescent="0.2">
      <c r="A10323" s="185">
        <v>12573</v>
      </c>
      <c r="B10323" s="186" t="s">
        <v>5642</v>
      </c>
      <c r="C10323" s="185" t="s">
        <v>21</v>
      </c>
      <c r="D10323" s="187">
        <v>419.89</v>
      </c>
    </row>
    <row r="10324" spans="1:4" ht="25.5" x14ac:dyDescent="0.2">
      <c r="A10324" s="188">
        <v>12574</v>
      </c>
      <c r="B10324" s="189" t="s">
        <v>5643</v>
      </c>
      <c r="C10324" s="188" t="s">
        <v>21</v>
      </c>
      <c r="D10324" s="190">
        <v>399.69</v>
      </c>
    </row>
    <row r="10325" spans="1:4" ht="25.5" x14ac:dyDescent="0.2">
      <c r="A10325" s="185">
        <v>12575</v>
      </c>
      <c r="B10325" s="186" t="s">
        <v>5644</v>
      </c>
      <c r="C10325" s="185" t="s">
        <v>21</v>
      </c>
      <c r="D10325" s="187">
        <v>586.66999999999996</v>
      </c>
    </row>
    <row r="10326" spans="1:4" ht="25.5" x14ac:dyDescent="0.2">
      <c r="A10326" s="188">
        <v>12576</v>
      </c>
      <c r="B10326" s="189" t="s">
        <v>5645</v>
      </c>
      <c r="C10326" s="188" t="s">
        <v>21</v>
      </c>
      <c r="D10326" s="190">
        <v>62.01</v>
      </c>
    </row>
    <row r="10327" spans="1:4" ht="25.5" x14ac:dyDescent="0.2">
      <c r="A10327" s="185">
        <v>12577</v>
      </c>
      <c r="B10327" s="186" t="s">
        <v>5646</v>
      </c>
      <c r="C10327" s="185" t="s">
        <v>21</v>
      </c>
      <c r="D10327" s="187">
        <v>80.2</v>
      </c>
    </row>
    <row r="10328" spans="1:4" ht="25.5" x14ac:dyDescent="0.2">
      <c r="A10328" s="188">
        <v>12578</v>
      </c>
      <c r="B10328" s="189" t="s">
        <v>5647</v>
      </c>
      <c r="C10328" s="188" t="s">
        <v>21</v>
      </c>
      <c r="D10328" s="190">
        <v>107.57</v>
      </c>
    </row>
    <row r="10329" spans="1:4" ht="25.5" x14ac:dyDescent="0.2">
      <c r="A10329" s="185">
        <v>12579</v>
      </c>
      <c r="B10329" s="186" t="s">
        <v>5648</v>
      </c>
      <c r="C10329" s="185" t="s">
        <v>21</v>
      </c>
      <c r="D10329" s="187">
        <v>157.52000000000001</v>
      </c>
    </row>
    <row r="10330" spans="1:4" ht="25.5" x14ac:dyDescent="0.2">
      <c r="A10330" s="188">
        <v>12580</v>
      </c>
      <c r="B10330" s="189" t="s">
        <v>5649</v>
      </c>
      <c r="C10330" s="188" t="s">
        <v>21</v>
      </c>
      <c r="D10330" s="190">
        <v>203.35</v>
      </c>
    </row>
    <row r="10331" spans="1:4" ht="25.5" x14ac:dyDescent="0.2">
      <c r="A10331" s="185">
        <v>12581</v>
      </c>
      <c r="B10331" s="186" t="s">
        <v>5650</v>
      </c>
      <c r="C10331" s="185" t="s">
        <v>21</v>
      </c>
      <c r="D10331" s="187">
        <v>278.24</v>
      </c>
    </row>
    <row r="10332" spans="1:4" x14ac:dyDescent="0.2">
      <c r="A10332" s="188">
        <v>12584</v>
      </c>
      <c r="B10332" s="189" t="s">
        <v>5651</v>
      </c>
      <c r="C10332" s="188" t="s">
        <v>21</v>
      </c>
      <c r="D10332" s="190">
        <v>22.75</v>
      </c>
    </row>
    <row r="10333" spans="1:4" ht="25.5" x14ac:dyDescent="0.2">
      <c r="A10333" s="185">
        <v>41785</v>
      </c>
      <c r="B10333" s="186" t="s">
        <v>5652</v>
      </c>
      <c r="C10333" s="185" t="s">
        <v>21</v>
      </c>
      <c r="D10333" s="187">
        <v>997.31</v>
      </c>
    </row>
    <row r="10334" spans="1:4" ht="25.5" x14ac:dyDescent="0.2">
      <c r="A10334" s="188">
        <v>41781</v>
      </c>
      <c r="B10334" s="189" t="s">
        <v>5653</v>
      </c>
      <c r="C10334" s="188" t="s">
        <v>21</v>
      </c>
      <c r="D10334" s="190">
        <v>227.01</v>
      </c>
    </row>
    <row r="10335" spans="1:4" ht="25.5" x14ac:dyDescent="0.2">
      <c r="A10335" s="185">
        <v>41783</v>
      </c>
      <c r="B10335" s="186" t="s">
        <v>5654</v>
      </c>
      <c r="C10335" s="185" t="s">
        <v>21</v>
      </c>
      <c r="D10335" s="187">
        <v>658.14</v>
      </c>
    </row>
    <row r="10336" spans="1:4" ht="25.5" x14ac:dyDescent="0.2">
      <c r="A10336" s="188">
        <v>41786</v>
      </c>
      <c r="B10336" s="189" t="s">
        <v>5655</v>
      </c>
      <c r="C10336" s="188" t="s">
        <v>21</v>
      </c>
      <c r="D10336" s="190">
        <v>1428.21</v>
      </c>
    </row>
    <row r="10337" spans="1:4" ht="25.5" x14ac:dyDescent="0.2">
      <c r="A10337" s="185">
        <v>41787</v>
      </c>
      <c r="B10337" s="186" t="s">
        <v>5656</v>
      </c>
      <c r="C10337" s="185" t="s">
        <v>21</v>
      </c>
      <c r="D10337" s="187">
        <v>1734.45</v>
      </c>
    </row>
    <row r="10338" spans="1:4" ht="25.5" x14ac:dyDescent="0.2">
      <c r="A10338" s="188">
        <v>41779</v>
      </c>
      <c r="B10338" s="189" t="s">
        <v>5657</v>
      </c>
      <c r="C10338" s="188" t="s">
        <v>21</v>
      </c>
      <c r="D10338" s="190">
        <v>77.040000000000006</v>
      </c>
    </row>
    <row r="10339" spans="1:4" ht="25.5" x14ac:dyDescent="0.2">
      <c r="A10339" s="185">
        <v>41780</v>
      </c>
      <c r="B10339" s="186" t="s">
        <v>5658</v>
      </c>
      <c r="C10339" s="185" t="s">
        <v>21</v>
      </c>
      <c r="D10339" s="187">
        <v>114.01</v>
      </c>
    </row>
    <row r="10340" spans="1:4" ht="25.5" x14ac:dyDescent="0.2">
      <c r="A10340" s="188">
        <v>41782</v>
      </c>
      <c r="B10340" s="189" t="s">
        <v>5659</v>
      </c>
      <c r="C10340" s="188" t="s">
        <v>21</v>
      </c>
      <c r="D10340" s="190">
        <v>443.76</v>
      </c>
    </row>
    <row r="10341" spans="1:4" ht="25.5" x14ac:dyDescent="0.2">
      <c r="A10341" s="185">
        <v>41784</v>
      </c>
      <c r="B10341" s="186" t="s">
        <v>5660</v>
      </c>
      <c r="C10341" s="185" t="s">
        <v>21</v>
      </c>
      <c r="D10341" s="187">
        <v>717.27</v>
      </c>
    </row>
    <row r="10342" spans="1:4" x14ac:dyDescent="0.2">
      <c r="A10342" s="188">
        <v>38130</v>
      </c>
      <c r="B10342" s="189" t="s">
        <v>5661</v>
      </c>
      <c r="C10342" s="188" t="s">
        <v>21</v>
      </c>
      <c r="D10342" s="190">
        <v>27.66</v>
      </c>
    </row>
    <row r="10343" spans="1:4" x14ac:dyDescent="0.2">
      <c r="A10343" s="185">
        <v>21123</v>
      </c>
      <c r="B10343" s="186" t="s">
        <v>5662</v>
      </c>
      <c r="C10343" s="185" t="s">
        <v>21</v>
      </c>
      <c r="D10343" s="187">
        <v>7.85</v>
      </c>
    </row>
    <row r="10344" spans="1:4" x14ac:dyDescent="0.2">
      <c r="A10344" s="188">
        <v>21124</v>
      </c>
      <c r="B10344" s="189" t="s">
        <v>5663</v>
      </c>
      <c r="C10344" s="188" t="s">
        <v>21</v>
      </c>
      <c r="D10344" s="190">
        <v>13.92</v>
      </c>
    </row>
    <row r="10345" spans="1:4" x14ac:dyDescent="0.2">
      <c r="A10345" s="185">
        <v>21125</v>
      </c>
      <c r="B10345" s="186" t="s">
        <v>5664</v>
      </c>
      <c r="C10345" s="185" t="s">
        <v>21</v>
      </c>
      <c r="D10345" s="187">
        <v>22.34</v>
      </c>
    </row>
    <row r="10346" spans="1:4" x14ac:dyDescent="0.2">
      <c r="A10346" s="188">
        <v>38028</v>
      </c>
      <c r="B10346" s="189" t="s">
        <v>5665</v>
      </c>
      <c r="C10346" s="188" t="s">
        <v>21</v>
      </c>
      <c r="D10346" s="190">
        <v>37.909999999999997</v>
      </c>
    </row>
    <row r="10347" spans="1:4" x14ac:dyDescent="0.2">
      <c r="A10347" s="185">
        <v>38029</v>
      </c>
      <c r="B10347" s="186" t="s">
        <v>5666</v>
      </c>
      <c r="C10347" s="185" t="s">
        <v>21</v>
      </c>
      <c r="D10347" s="187">
        <v>57.79</v>
      </c>
    </row>
    <row r="10348" spans="1:4" x14ac:dyDescent="0.2">
      <c r="A10348" s="188">
        <v>38030</v>
      </c>
      <c r="B10348" s="189" t="s">
        <v>5667</v>
      </c>
      <c r="C10348" s="188" t="s">
        <v>21</v>
      </c>
      <c r="D10348" s="190">
        <v>88.76</v>
      </c>
    </row>
    <row r="10349" spans="1:4" x14ac:dyDescent="0.2">
      <c r="A10349" s="185">
        <v>38031</v>
      </c>
      <c r="B10349" s="186" t="s">
        <v>5668</v>
      </c>
      <c r="C10349" s="185" t="s">
        <v>21</v>
      </c>
      <c r="D10349" s="187">
        <v>140.65</v>
      </c>
    </row>
    <row r="10350" spans="1:4" ht="25.5" x14ac:dyDescent="0.2">
      <c r="A10350" s="188">
        <v>39749</v>
      </c>
      <c r="B10350" s="189" t="s">
        <v>5669</v>
      </c>
      <c r="C10350" s="188" t="s">
        <v>21</v>
      </c>
      <c r="D10350" s="190">
        <v>46.14</v>
      </c>
    </row>
    <row r="10351" spans="1:4" ht="25.5" x14ac:dyDescent="0.2">
      <c r="A10351" s="185">
        <v>39751</v>
      </c>
      <c r="B10351" s="186" t="s">
        <v>5670</v>
      </c>
      <c r="C10351" s="185" t="s">
        <v>21</v>
      </c>
      <c r="D10351" s="187">
        <v>83.85</v>
      </c>
    </row>
    <row r="10352" spans="1:4" ht="25.5" x14ac:dyDescent="0.2">
      <c r="A10352" s="188">
        <v>39750</v>
      </c>
      <c r="B10352" s="189" t="s">
        <v>5671</v>
      </c>
      <c r="C10352" s="188" t="s">
        <v>21</v>
      </c>
      <c r="D10352" s="190">
        <v>69.69</v>
      </c>
    </row>
    <row r="10353" spans="1:4" ht="25.5" x14ac:dyDescent="0.2">
      <c r="A10353" s="185">
        <v>39747</v>
      </c>
      <c r="B10353" s="186" t="s">
        <v>5672</v>
      </c>
      <c r="C10353" s="185" t="s">
        <v>21</v>
      </c>
      <c r="D10353" s="187">
        <v>22.42</v>
      </c>
    </row>
    <row r="10354" spans="1:4" ht="25.5" x14ac:dyDescent="0.2">
      <c r="A10354" s="188">
        <v>39753</v>
      </c>
      <c r="B10354" s="189" t="s">
        <v>5673</v>
      </c>
      <c r="C10354" s="188" t="s">
        <v>21</v>
      </c>
      <c r="D10354" s="190">
        <v>154.35</v>
      </c>
    </row>
    <row r="10355" spans="1:4" ht="25.5" x14ac:dyDescent="0.2">
      <c r="A10355" s="185">
        <v>39754</v>
      </c>
      <c r="B10355" s="186" t="s">
        <v>5674</v>
      </c>
      <c r="C10355" s="185" t="s">
        <v>21</v>
      </c>
      <c r="D10355" s="187">
        <v>227.4</v>
      </c>
    </row>
    <row r="10356" spans="1:4" ht="25.5" x14ac:dyDescent="0.2">
      <c r="A10356" s="188">
        <v>39748</v>
      </c>
      <c r="B10356" s="189" t="s">
        <v>5675</v>
      </c>
      <c r="C10356" s="188" t="s">
        <v>21</v>
      </c>
      <c r="D10356" s="190">
        <v>36.270000000000003</v>
      </c>
    </row>
    <row r="10357" spans="1:4" ht="25.5" x14ac:dyDescent="0.2">
      <c r="A10357" s="185">
        <v>39755</v>
      </c>
      <c r="B10357" s="186" t="s">
        <v>5676</v>
      </c>
      <c r="C10357" s="185" t="s">
        <v>21</v>
      </c>
      <c r="D10357" s="187">
        <v>344.8</v>
      </c>
    </row>
    <row r="10358" spans="1:4" x14ac:dyDescent="0.2">
      <c r="A10358" s="188">
        <v>12742</v>
      </c>
      <c r="B10358" s="189" t="s">
        <v>5677</v>
      </c>
      <c r="C10358" s="188" t="s">
        <v>21</v>
      </c>
      <c r="D10358" s="190">
        <v>273.02</v>
      </c>
    </row>
    <row r="10359" spans="1:4" x14ac:dyDescent="0.2">
      <c r="A10359" s="185">
        <v>12713</v>
      </c>
      <c r="B10359" s="186" t="s">
        <v>5678</v>
      </c>
      <c r="C10359" s="185" t="s">
        <v>21</v>
      </c>
      <c r="D10359" s="187">
        <v>14.48</v>
      </c>
    </row>
    <row r="10360" spans="1:4" x14ac:dyDescent="0.2">
      <c r="A10360" s="188">
        <v>12743</v>
      </c>
      <c r="B10360" s="189" t="s">
        <v>5679</v>
      </c>
      <c r="C10360" s="188" t="s">
        <v>21</v>
      </c>
      <c r="D10360" s="190">
        <v>24.91</v>
      </c>
    </row>
    <row r="10361" spans="1:4" x14ac:dyDescent="0.2">
      <c r="A10361" s="185">
        <v>12744</v>
      </c>
      <c r="B10361" s="186" t="s">
        <v>5680</v>
      </c>
      <c r="C10361" s="185" t="s">
        <v>21</v>
      </c>
      <c r="D10361" s="187">
        <v>31.61</v>
      </c>
    </row>
    <row r="10362" spans="1:4" x14ac:dyDescent="0.2">
      <c r="A10362" s="188">
        <v>12745</v>
      </c>
      <c r="B10362" s="189" t="s">
        <v>5681</v>
      </c>
      <c r="C10362" s="188" t="s">
        <v>21</v>
      </c>
      <c r="D10362" s="190">
        <v>45.91</v>
      </c>
    </row>
    <row r="10363" spans="1:4" x14ac:dyDescent="0.2">
      <c r="A10363" s="185">
        <v>12746</v>
      </c>
      <c r="B10363" s="186" t="s">
        <v>5682</v>
      </c>
      <c r="C10363" s="185" t="s">
        <v>21</v>
      </c>
      <c r="D10363" s="187">
        <v>61.99</v>
      </c>
    </row>
    <row r="10364" spans="1:4" x14ac:dyDescent="0.2">
      <c r="A10364" s="188">
        <v>12747</v>
      </c>
      <c r="B10364" s="189" t="s">
        <v>5683</v>
      </c>
      <c r="C10364" s="188" t="s">
        <v>21</v>
      </c>
      <c r="D10364" s="190">
        <v>89.9</v>
      </c>
    </row>
    <row r="10365" spans="1:4" x14ac:dyDescent="0.2">
      <c r="A10365" s="185">
        <v>12748</v>
      </c>
      <c r="B10365" s="186" t="s">
        <v>5684</v>
      </c>
      <c r="C10365" s="185" t="s">
        <v>21</v>
      </c>
      <c r="D10365" s="187">
        <v>126.66</v>
      </c>
    </row>
    <row r="10366" spans="1:4" x14ac:dyDescent="0.2">
      <c r="A10366" s="188">
        <v>12749</v>
      </c>
      <c r="B10366" s="189" t="s">
        <v>5685</v>
      </c>
      <c r="C10366" s="188" t="s">
        <v>21</v>
      </c>
      <c r="D10366" s="190">
        <v>185.15</v>
      </c>
    </row>
    <row r="10367" spans="1:4" ht="25.5" x14ac:dyDescent="0.2">
      <c r="A10367" s="185">
        <v>39726</v>
      </c>
      <c r="B10367" s="186" t="s">
        <v>5686</v>
      </c>
      <c r="C10367" s="185" t="s">
        <v>21</v>
      </c>
      <c r="D10367" s="187">
        <v>60.81</v>
      </c>
    </row>
    <row r="10368" spans="1:4" ht="25.5" x14ac:dyDescent="0.2">
      <c r="A10368" s="188">
        <v>39728</v>
      </c>
      <c r="B10368" s="189" t="s">
        <v>5687</v>
      </c>
      <c r="C10368" s="188" t="s">
        <v>21</v>
      </c>
      <c r="D10368" s="190">
        <v>106.88</v>
      </c>
    </row>
    <row r="10369" spans="1:4" ht="25.5" x14ac:dyDescent="0.2">
      <c r="A10369" s="185">
        <v>39727</v>
      </c>
      <c r="B10369" s="186" t="s">
        <v>5688</v>
      </c>
      <c r="C10369" s="185" t="s">
        <v>21</v>
      </c>
      <c r="D10369" s="187">
        <v>87.96</v>
      </c>
    </row>
    <row r="10370" spans="1:4" ht="25.5" x14ac:dyDescent="0.2">
      <c r="A10370" s="188">
        <v>39724</v>
      </c>
      <c r="B10370" s="189" t="s">
        <v>5689</v>
      </c>
      <c r="C10370" s="188" t="s">
        <v>21</v>
      </c>
      <c r="D10370" s="190">
        <v>26.93</v>
      </c>
    </row>
    <row r="10371" spans="1:4" ht="25.5" x14ac:dyDescent="0.2">
      <c r="A10371" s="185">
        <v>39729</v>
      </c>
      <c r="B10371" s="186" t="s">
        <v>5690</v>
      </c>
      <c r="C10371" s="185" t="s">
        <v>21</v>
      </c>
      <c r="D10371" s="187">
        <v>148.01</v>
      </c>
    </row>
    <row r="10372" spans="1:4" ht="25.5" x14ac:dyDescent="0.2">
      <c r="A10372" s="188">
        <v>39730</v>
      </c>
      <c r="B10372" s="189" t="s">
        <v>5691</v>
      </c>
      <c r="C10372" s="188" t="s">
        <v>21</v>
      </c>
      <c r="D10372" s="190">
        <v>192.04</v>
      </c>
    </row>
    <row r="10373" spans="1:4" ht="25.5" x14ac:dyDescent="0.2">
      <c r="A10373" s="185">
        <v>39731</v>
      </c>
      <c r="B10373" s="186" t="s">
        <v>5692</v>
      </c>
      <c r="C10373" s="185" t="s">
        <v>21</v>
      </c>
      <c r="D10373" s="187">
        <v>284.43</v>
      </c>
    </row>
    <row r="10374" spans="1:4" ht="25.5" x14ac:dyDescent="0.2">
      <c r="A10374" s="188">
        <v>39725</v>
      </c>
      <c r="B10374" s="189" t="s">
        <v>5693</v>
      </c>
      <c r="C10374" s="188" t="s">
        <v>21</v>
      </c>
      <c r="D10374" s="190">
        <v>43.89</v>
      </c>
    </row>
    <row r="10375" spans="1:4" ht="25.5" x14ac:dyDescent="0.2">
      <c r="A10375" s="185">
        <v>39732</v>
      </c>
      <c r="B10375" s="186" t="s">
        <v>5694</v>
      </c>
      <c r="C10375" s="185" t="s">
        <v>21</v>
      </c>
      <c r="D10375" s="187">
        <v>418.66</v>
      </c>
    </row>
    <row r="10376" spans="1:4" ht="25.5" x14ac:dyDescent="0.2">
      <c r="A10376" s="188">
        <v>39660</v>
      </c>
      <c r="B10376" s="189" t="s">
        <v>5695</v>
      </c>
      <c r="C10376" s="188" t="s">
        <v>21</v>
      </c>
      <c r="D10376" s="190">
        <v>19.07</v>
      </c>
    </row>
    <row r="10377" spans="1:4" ht="25.5" x14ac:dyDescent="0.2">
      <c r="A10377" s="185">
        <v>39662</v>
      </c>
      <c r="B10377" s="186" t="s">
        <v>5696</v>
      </c>
      <c r="C10377" s="185" t="s">
        <v>21</v>
      </c>
      <c r="D10377" s="187">
        <v>9.14</v>
      </c>
    </row>
    <row r="10378" spans="1:4" ht="25.5" x14ac:dyDescent="0.2">
      <c r="A10378" s="188">
        <v>39661</v>
      </c>
      <c r="B10378" s="189" t="s">
        <v>5697</v>
      </c>
      <c r="C10378" s="188" t="s">
        <v>21</v>
      </c>
      <c r="D10378" s="190">
        <v>6.23</v>
      </c>
    </row>
    <row r="10379" spans="1:4" ht="25.5" x14ac:dyDescent="0.2">
      <c r="A10379" s="185">
        <v>39664</v>
      </c>
      <c r="B10379" s="186" t="s">
        <v>5698</v>
      </c>
      <c r="C10379" s="185" t="s">
        <v>21</v>
      </c>
      <c r="D10379" s="187">
        <v>14.06</v>
      </c>
    </row>
    <row r="10380" spans="1:4" ht="25.5" x14ac:dyDescent="0.2">
      <c r="A10380" s="188">
        <v>39663</v>
      </c>
      <c r="B10380" s="189" t="s">
        <v>5699</v>
      </c>
      <c r="C10380" s="188" t="s">
        <v>21</v>
      </c>
      <c r="D10380" s="190">
        <v>11.24</v>
      </c>
    </row>
    <row r="10381" spans="1:4" ht="25.5" x14ac:dyDescent="0.2">
      <c r="A10381" s="185">
        <v>39752</v>
      </c>
      <c r="B10381" s="186" t="s">
        <v>5700</v>
      </c>
      <c r="C10381" s="185" t="s">
        <v>21</v>
      </c>
      <c r="D10381" s="187">
        <v>119.31</v>
      </c>
    </row>
    <row r="10382" spans="1:4" x14ac:dyDescent="0.2">
      <c r="A10382" s="188">
        <v>12583</v>
      </c>
      <c r="B10382" s="189" t="s">
        <v>5701</v>
      </c>
      <c r="C10382" s="188" t="s">
        <v>21</v>
      </c>
      <c r="D10382" s="190">
        <v>18.12</v>
      </c>
    </row>
    <row r="10383" spans="1:4" ht="25.5" x14ac:dyDescent="0.2">
      <c r="A10383" s="185">
        <v>13159</v>
      </c>
      <c r="B10383" s="186" t="s">
        <v>5702</v>
      </c>
      <c r="C10383" s="185" t="s">
        <v>21</v>
      </c>
      <c r="D10383" s="187">
        <v>52.82</v>
      </c>
    </row>
    <row r="10384" spans="1:4" ht="25.5" x14ac:dyDescent="0.2">
      <c r="A10384" s="188">
        <v>13168</v>
      </c>
      <c r="B10384" s="189" t="s">
        <v>5703</v>
      </c>
      <c r="C10384" s="188" t="s">
        <v>21</v>
      </c>
      <c r="D10384" s="190">
        <v>79.430000000000007</v>
      </c>
    </row>
    <row r="10385" spans="1:4" ht="25.5" x14ac:dyDescent="0.2">
      <c r="A10385" s="185">
        <v>13173</v>
      </c>
      <c r="B10385" s="186" t="s">
        <v>5704</v>
      </c>
      <c r="C10385" s="185" t="s">
        <v>21</v>
      </c>
      <c r="D10385" s="187">
        <v>97.94</v>
      </c>
    </row>
    <row r="10386" spans="1:4" ht="25.5" x14ac:dyDescent="0.2">
      <c r="A10386" s="188">
        <v>37449</v>
      </c>
      <c r="B10386" s="189" t="s">
        <v>5705</v>
      </c>
      <c r="C10386" s="188" t="s">
        <v>21</v>
      </c>
      <c r="D10386" s="190">
        <v>16.190000000000001</v>
      </c>
    </row>
    <row r="10387" spans="1:4" ht="25.5" x14ac:dyDescent="0.2">
      <c r="A10387" s="185">
        <v>37450</v>
      </c>
      <c r="B10387" s="186" t="s">
        <v>5706</v>
      </c>
      <c r="C10387" s="185" t="s">
        <v>21</v>
      </c>
      <c r="D10387" s="187">
        <v>19.739999999999998</v>
      </c>
    </row>
    <row r="10388" spans="1:4" ht="25.5" x14ac:dyDescent="0.2">
      <c r="A10388" s="188">
        <v>37451</v>
      </c>
      <c r="B10388" s="189" t="s">
        <v>5707</v>
      </c>
      <c r="C10388" s="188" t="s">
        <v>21</v>
      </c>
      <c r="D10388" s="190">
        <v>30.23</v>
      </c>
    </row>
    <row r="10389" spans="1:4" ht="25.5" x14ac:dyDescent="0.2">
      <c r="A10389" s="185">
        <v>37452</v>
      </c>
      <c r="B10389" s="186" t="s">
        <v>5708</v>
      </c>
      <c r="C10389" s="185" t="s">
        <v>21</v>
      </c>
      <c r="D10389" s="187">
        <v>40.1</v>
      </c>
    </row>
    <row r="10390" spans="1:4" ht="25.5" x14ac:dyDescent="0.2">
      <c r="A10390" s="188">
        <v>37453</v>
      </c>
      <c r="B10390" s="189" t="s">
        <v>5709</v>
      </c>
      <c r="C10390" s="188" t="s">
        <v>21</v>
      </c>
      <c r="D10390" s="190">
        <v>50.31</v>
      </c>
    </row>
    <row r="10391" spans="1:4" ht="25.5" x14ac:dyDescent="0.2">
      <c r="A10391" s="185">
        <v>7778</v>
      </c>
      <c r="B10391" s="186" t="s">
        <v>5710</v>
      </c>
      <c r="C10391" s="185" t="s">
        <v>21</v>
      </c>
      <c r="D10391" s="187">
        <v>18.89</v>
      </c>
    </row>
    <row r="10392" spans="1:4" ht="25.5" x14ac:dyDescent="0.2">
      <c r="A10392" s="188">
        <v>7796</v>
      </c>
      <c r="B10392" s="189" t="s">
        <v>5711</v>
      </c>
      <c r="C10392" s="188" t="s">
        <v>21</v>
      </c>
      <c r="D10392" s="190">
        <v>22.75</v>
      </c>
    </row>
    <row r="10393" spans="1:4" ht="25.5" x14ac:dyDescent="0.2">
      <c r="A10393" s="185">
        <v>7781</v>
      </c>
      <c r="B10393" s="186" t="s">
        <v>5712</v>
      </c>
      <c r="C10393" s="185" t="s">
        <v>21</v>
      </c>
      <c r="D10393" s="187">
        <v>30.07</v>
      </c>
    </row>
    <row r="10394" spans="1:4" ht="25.5" x14ac:dyDescent="0.2">
      <c r="A10394" s="188">
        <v>7795</v>
      </c>
      <c r="B10394" s="189" t="s">
        <v>5713</v>
      </c>
      <c r="C10394" s="188" t="s">
        <v>21</v>
      </c>
      <c r="D10394" s="190">
        <v>43.57</v>
      </c>
    </row>
    <row r="10395" spans="1:4" ht="25.5" x14ac:dyDescent="0.2">
      <c r="A10395" s="185">
        <v>7791</v>
      </c>
      <c r="B10395" s="186" t="s">
        <v>5714</v>
      </c>
      <c r="C10395" s="185" t="s">
        <v>21</v>
      </c>
      <c r="D10395" s="187">
        <v>55.52</v>
      </c>
    </row>
    <row r="10396" spans="1:4" ht="25.5" x14ac:dyDescent="0.2">
      <c r="A10396" s="188">
        <v>7783</v>
      </c>
      <c r="B10396" s="189" t="s">
        <v>5715</v>
      </c>
      <c r="C10396" s="188" t="s">
        <v>21</v>
      </c>
      <c r="D10396" s="190">
        <v>21.2</v>
      </c>
    </row>
    <row r="10397" spans="1:4" ht="25.5" x14ac:dyDescent="0.2">
      <c r="A10397" s="185">
        <v>7790</v>
      </c>
      <c r="B10397" s="186" t="s">
        <v>5716</v>
      </c>
      <c r="C10397" s="185" t="s">
        <v>21</v>
      </c>
      <c r="D10397" s="187">
        <v>24.67</v>
      </c>
    </row>
    <row r="10398" spans="1:4" ht="25.5" x14ac:dyDescent="0.2">
      <c r="A10398" s="188">
        <v>7785</v>
      </c>
      <c r="B10398" s="189" t="s">
        <v>5717</v>
      </c>
      <c r="C10398" s="188" t="s">
        <v>21</v>
      </c>
      <c r="D10398" s="190">
        <v>32.380000000000003</v>
      </c>
    </row>
    <row r="10399" spans="1:4" ht="25.5" x14ac:dyDescent="0.2">
      <c r="A10399" s="185">
        <v>7792</v>
      </c>
      <c r="B10399" s="186" t="s">
        <v>5718</v>
      </c>
      <c r="C10399" s="185" t="s">
        <v>21</v>
      </c>
      <c r="D10399" s="187">
        <v>47.04</v>
      </c>
    </row>
    <row r="10400" spans="1:4" ht="25.5" x14ac:dyDescent="0.2">
      <c r="A10400" s="188">
        <v>7793</v>
      </c>
      <c r="B10400" s="189" t="s">
        <v>5719</v>
      </c>
      <c r="C10400" s="188" t="s">
        <v>21</v>
      </c>
      <c r="D10400" s="190">
        <v>60.71</v>
      </c>
    </row>
    <row r="10401" spans="1:4" ht="25.5" x14ac:dyDescent="0.2">
      <c r="A10401" s="185">
        <v>12613</v>
      </c>
      <c r="B10401" s="186" t="s">
        <v>5720</v>
      </c>
      <c r="C10401" s="185" t="s">
        <v>6</v>
      </c>
      <c r="D10401" s="187">
        <v>10.85</v>
      </c>
    </row>
    <row r="10402" spans="1:4" ht="25.5" x14ac:dyDescent="0.2">
      <c r="A10402" s="188">
        <v>1031</v>
      </c>
      <c r="B10402" s="189" t="s">
        <v>5721</v>
      </c>
      <c r="C10402" s="188" t="s">
        <v>6</v>
      </c>
      <c r="D10402" s="190">
        <v>8.1199999999999992</v>
      </c>
    </row>
    <row r="10403" spans="1:4" ht="25.5" x14ac:dyDescent="0.2">
      <c r="A10403" s="185">
        <v>9813</v>
      </c>
      <c r="B10403" s="186" t="s">
        <v>5722</v>
      </c>
      <c r="C10403" s="185" t="s">
        <v>21</v>
      </c>
      <c r="D10403" s="187">
        <v>3.02</v>
      </c>
    </row>
    <row r="10404" spans="1:4" ht="25.5" x14ac:dyDescent="0.2">
      <c r="A10404" s="188">
        <v>9815</v>
      </c>
      <c r="B10404" s="189" t="s">
        <v>5723</v>
      </c>
      <c r="C10404" s="188" t="s">
        <v>21</v>
      </c>
      <c r="D10404" s="190">
        <v>5.96</v>
      </c>
    </row>
    <row r="10405" spans="1:4" ht="25.5" x14ac:dyDescent="0.2">
      <c r="A10405" s="185">
        <v>25876</v>
      </c>
      <c r="B10405" s="186" t="s">
        <v>5724</v>
      </c>
      <c r="C10405" s="185" t="s">
        <v>21</v>
      </c>
      <c r="D10405" s="187">
        <v>3069.19</v>
      </c>
    </row>
    <row r="10406" spans="1:4" ht="25.5" x14ac:dyDescent="0.2">
      <c r="A10406" s="188">
        <v>25888</v>
      </c>
      <c r="B10406" s="189" t="s">
        <v>5725</v>
      </c>
      <c r="C10406" s="188" t="s">
        <v>21</v>
      </c>
      <c r="D10406" s="190">
        <v>72.73</v>
      </c>
    </row>
    <row r="10407" spans="1:4" ht="25.5" x14ac:dyDescent="0.2">
      <c r="A10407" s="185">
        <v>25874</v>
      </c>
      <c r="B10407" s="186" t="s">
        <v>5726</v>
      </c>
      <c r="C10407" s="185" t="s">
        <v>21</v>
      </c>
      <c r="D10407" s="187">
        <v>3595.81</v>
      </c>
    </row>
    <row r="10408" spans="1:4" ht="25.5" x14ac:dyDescent="0.2">
      <c r="A10408" s="188">
        <v>25877</v>
      </c>
      <c r="B10408" s="189" t="s">
        <v>5727</v>
      </c>
      <c r="C10408" s="188" t="s">
        <v>21</v>
      </c>
      <c r="D10408" s="190">
        <v>4841.2700000000004</v>
      </c>
    </row>
    <row r="10409" spans="1:4" ht="25.5" x14ac:dyDescent="0.2">
      <c r="A10409" s="185">
        <v>25878</v>
      </c>
      <c r="B10409" s="186" t="s">
        <v>5728</v>
      </c>
      <c r="C10409" s="185" t="s">
        <v>21</v>
      </c>
      <c r="D10409" s="187">
        <v>156.12</v>
      </c>
    </row>
    <row r="10410" spans="1:4" ht="25.5" x14ac:dyDescent="0.2">
      <c r="A10410" s="188">
        <v>25879</v>
      </c>
      <c r="B10410" s="189" t="s">
        <v>5729</v>
      </c>
      <c r="C10410" s="188" t="s">
        <v>21</v>
      </c>
      <c r="D10410" s="190">
        <v>6315.59</v>
      </c>
    </row>
    <row r="10411" spans="1:4" ht="25.5" x14ac:dyDescent="0.2">
      <c r="A10411" s="185">
        <v>25887</v>
      </c>
      <c r="B10411" s="186" t="s">
        <v>5730</v>
      </c>
      <c r="C10411" s="185" t="s">
        <v>21</v>
      </c>
      <c r="D10411" s="187">
        <v>2691.64</v>
      </c>
    </row>
    <row r="10412" spans="1:4" ht="25.5" x14ac:dyDescent="0.2">
      <c r="A10412" s="188">
        <v>25880</v>
      </c>
      <c r="B10412" s="189" t="s">
        <v>5731</v>
      </c>
      <c r="C10412" s="188" t="s">
        <v>21</v>
      </c>
      <c r="D10412" s="190">
        <v>243.37</v>
      </c>
    </row>
    <row r="10413" spans="1:4" ht="25.5" x14ac:dyDescent="0.2">
      <c r="A10413" s="185">
        <v>25881</v>
      </c>
      <c r="B10413" s="186" t="s">
        <v>5732</v>
      </c>
      <c r="C10413" s="185" t="s">
        <v>21</v>
      </c>
      <c r="D10413" s="187">
        <v>596.33000000000004</v>
      </c>
    </row>
    <row r="10414" spans="1:4" ht="25.5" x14ac:dyDescent="0.2">
      <c r="A10414" s="188">
        <v>25882</v>
      </c>
      <c r="B10414" s="189" t="s">
        <v>5733</v>
      </c>
      <c r="C10414" s="188" t="s">
        <v>21</v>
      </c>
      <c r="D10414" s="190">
        <v>960.47</v>
      </c>
    </row>
    <row r="10415" spans="1:4" ht="25.5" x14ac:dyDescent="0.2">
      <c r="A10415" s="185">
        <v>25883</v>
      </c>
      <c r="B10415" s="186" t="s">
        <v>5734</v>
      </c>
      <c r="C10415" s="185" t="s">
        <v>21</v>
      </c>
      <c r="D10415" s="187">
        <v>15.49</v>
      </c>
    </row>
    <row r="10416" spans="1:4" ht="25.5" x14ac:dyDescent="0.2">
      <c r="A10416" s="188">
        <v>25884</v>
      </c>
      <c r="B10416" s="189" t="s">
        <v>5735</v>
      </c>
      <c r="C10416" s="188" t="s">
        <v>21</v>
      </c>
      <c r="D10416" s="190">
        <v>1686.24</v>
      </c>
    </row>
    <row r="10417" spans="1:4" ht="25.5" x14ac:dyDescent="0.2">
      <c r="A10417" s="185">
        <v>25885</v>
      </c>
      <c r="B10417" s="186" t="s">
        <v>5736</v>
      </c>
      <c r="C10417" s="185" t="s">
        <v>21</v>
      </c>
      <c r="D10417" s="187">
        <v>1835.38</v>
      </c>
    </row>
    <row r="10418" spans="1:4" ht="25.5" x14ac:dyDescent="0.2">
      <c r="A10418" s="188">
        <v>25889</v>
      </c>
      <c r="B10418" s="189" t="s">
        <v>5737</v>
      </c>
      <c r="C10418" s="188" t="s">
        <v>21</v>
      </c>
      <c r="D10418" s="190">
        <v>1257.6500000000001</v>
      </c>
    </row>
    <row r="10419" spans="1:4" ht="25.5" x14ac:dyDescent="0.2">
      <c r="A10419" s="185">
        <v>25886</v>
      </c>
      <c r="B10419" s="186" t="s">
        <v>5738</v>
      </c>
      <c r="C10419" s="185" t="s">
        <v>21</v>
      </c>
      <c r="D10419" s="187">
        <v>34.65</v>
      </c>
    </row>
    <row r="10420" spans="1:4" ht="25.5" x14ac:dyDescent="0.2">
      <c r="A10420" s="188">
        <v>25875</v>
      </c>
      <c r="B10420" s="189" t="s">
        <v>5739</v>
      </c>
      <c r="C10420" s="188" t="s">
        <v>21</v>
      </c>
      <c r="D10420" s="190">
        <v>1640.81</v>
      </c>
    </row>
    <row r="10421" spans="1:4" x14ac:dyDescent="0.2">
      <c r="A10421" s="185">
        <v>9876</v>
      </c>
      <c r="B10421" s="186" t="s">
        <v>5740</v>
      </c>
      <c r="C10421" s="185" t="s">
        <v>21</v>
      </c>
      <c r="D10421" s="187">
        <v>11.41</v>
      </c>
    </row>
    <row r="10422" spans="1:4" x14ac:dyDescent="0.2">
      <c r="A10422" s="188">
        <v>9877</v>
      </c>
      <c r="B10422" s="189" t="s">
        <v>5741</v>
      </c>
      <c r="C10422" s="188" t="s">
        <v>21</v>
      </c>
      <c r="D10422" s="190">
        <v>41.24</v>
      </c>
    </row>
    <row r="10423" spans="1:4" x14ac:dyDescent="0.2">
      <c r="A10423" s="185">
        <v>9878</v>
      </c>
      <c r="B10423" s="186" t="s">
        <v>5742</v>
      </c>
      <c r="C10423" s="185" t="s">
        <v>21</v>
      </c>
      <c r="D10423" s="187">
        <v>57.25</v>
      </c>
    </row>
    <row r="10424" spans="1:4" x14ac:dyDescent="0.2">
      <c r="A10424" s="188">
        <v>9879</v>
      </c>
      <c r="B10424" s="189" t="s">
        <v>5743</v>
      </c>
      <c r="C10424" s="188" t="s">
        <v>21</v>
      </c>
      <c r="D10424" s="190">
        <v>135.12</v>
      </c>
    </row>
    <row r="10425" spans="1:4" ht="38.25" x14ac:dyDescent="0.2">
      <c r="A10425" s="185">
        <v>38053</v>
      </c>
      <c r="B10425" s="186" t="s">
        <v>5744</v>
      </c>
      <c r="C10425" s="185" t="s">
        <v>21</v>
      </c>
      <c r="D10425" s="187">
        <v>8.67</v>
      </c>
    </row>
    <row r="10426" spans="1:4" ht="38.25" x14ac:dyDescent="0.2">
      <c r="A10426" s="188">
        <v>38054</v>
      </c>
      <c r="B10426" s="189" t="s">
        <v>5745</v>
      </c>
      <c r="C10426" s="188" t="s">
        <v>21</v>
      </c>
      <c r="D10426" s="190">
        <v>14.91</v>
      </c>
    </row>
    <row r="10427" spans="1:4" ht="38.25" x14ac:dyDescent="0.2">
      <c r="A10427" s="185">
        <v>38052</v>
      </c>
      <c r="B10427" s="186" t="s">
        <v>5746</v>
      </c>
      <c r="C10427" s="185" t="s">
        <v>21</v>
      </c>
      <c r="D10427" s="187">
        <v>4.2</v>
      </c>
    </row>
    <row r="10428" spans="1:4" ht="38.25" x14ac:dyDescent="0.2">
      <c r="A10428" s="188">
        <v>38051</v>
      </c>
      <c r="B10428" s="189" t="s">
        <v>5747</v>
      </c>
      <c r="C10428" s="188" t="s">
        <v>21</v>
      </c>
      <c r="D10428" s="190">
        <v>2.62</v>
      </c>
    </row>
    <row r="10429" spans="1:4" x14ac:dyDescent="0.2">
      <c r="A10429" s="185">
        <v>9836</v>
      </c>
      <c r="B10429" s="186" t="s">
        <v>5748</v>
      </c>
      <c r="C10429" s="185" t="s">
        <v>21</v>
      </c>
      <c r="D10429" s="187">
        <v>9.0500000000000007</v>
      </c>
    </row>
    <row r="10430" spans="1:4" x14ac:dyDescent="0.2">
      <c r="A10430" s="188">
        <v>20065</v>
      </c>
      <c r="B10430" s="189" t="s">
        <v>5749</v>
      </c>
      <c r="C10430" s="188" t="s">
        <v>21</v>
      </c>
      <c r="D10430" s="190">
        <v>21.46</v>
      </c>
    </row>
    <row r="10431" spans="1:4" x14ac:dyDescent="0.2">
      <c r="A10431" s="185">
        <v>9835</v>
      </c>
      <c r="B10431" s="186" t="s">
        <v>5750</v>
      </c>
      <c r="C10431" s="185" t="s">
        <v>21</v>
      </c>
      <c r="D10431" s="187">
        <v>3.43</v>
      </c>
    </row>
    <row r="10432" spans="1:4" x14ac:dyDescent="0.2">
      <c r="A10432" s="188">
        <v>38032</v>
      </c>
      <c r="B10432" s="189" t="s">
        <v>5751</v>
      </c>
      <c r="C10432" s="188" t="s">
        <v>21</v>
      </c>
      <c r="D10432" s="190">
        <v>35.14</v>
      </c>
    </row>
    <row r="10433" spans="1:4" x14ac:dyDescent="0.2">
      <c r="A10433" s="185">
        <v>38033</v>
      </c>
      <c r="B10433" s="186" t="s">
        <v>5752</v>
      </c>
      <c r="C10433" s="185" t="s">
        <v>21</v>
      </c>
      <c r="D10433" s="187">
        <v>55.32</v>
      </c>
    </row>
    <row r="10434" spans="1:4" x14ac:dyDescent="0.2">
      <c r="A10434" s="188">
        <v>38034</v>
      </c>
      <c r="B10434" s="189" t="s">
        <v>5753</v>
      </c>
      <c r="C10434" s="188" t="s">
        <v>21</v>
      </c>
      <c r="D10434" s="190">
        <v>93.47</v>
      </c>
    </row>
    <row r="10435" spans="1:4" x14ac:dyDescent="0.2">
      <c r="A10435" s="185">
        <v>38035</v>
      </c>
      <c r="B10435" s="186" t="s">
        <v>5754</v>
      </c>
      <c r="C10435" s="185" t="s">
        <v>21</v>
      </c>
      <c r="D10435" s="187">
        <v>149.57</v>
      </c>
    </row>
    <row r="10436" spans="1:4" x14ac:dyDescent="0.2">
      <c r="A10436" s="188">
        <v>38036</v>
      </c>
      <c r="B10436" s="189" t="s">
        <v>5755</v>
      </c>
      <c r="C10436" s="188" t="s">
        <v>21</v>
      </c>
      <c r="D10436" s="190">
        <v>221.26</v>
      </c>
    </row>
    <row r="10437" spans="1:4" x14ac:dyDescent="0.2">
      <c r="A10437" s="185">
        <v>38037</v>
      </c>
      <c r="B10437" s="186" t="s">
        <v>5756</v>
      </c>
      <c r="C10437" s="185" t="s">
        <v>21</v>
      </c>
      <c r="D10437" s="187">
        <v>261.57</v>
      </c>
    </row>
    <row r="10438" spans="1:4" ht="25.5" x14ac:dyDescent="0.2">
      <c r="A10438" s="188">
        <v>9850</v>
      </c>
      <c r="B10438" s="189" t="s">
        <v>5757</v>
      </c>
      <c r="C10438" s="188" t="s">
        <v>21</v>
      </c>
      <c r="D10438" s="190">
        <v>105</v>
      </c>
    </row>
    <row r="10439" spans="1:4" ht="25.5" x14ac:dyDescent="0.2">
      <c r="A10439" s="185">
        <v>9853</v>
      </c>
      <c r="B10439" s="186" t="s">
        <v>5758</v>
      </c>
      <c r="C10439" s="185" t="s">
        <v>21</v>
      </c>
      <c r="D10439" s="187">
        <v>186.72</v>
      </c>
    </row>
    <row r="10440" spans="1:4" ht="25.5" x14ac:dyDescent="0.2">
      <c r="A10440" s="188">
        <v>9854</v>
      </c>
      <c r="B10440" s="189" t="s">
        <v>5759</v>
      </c>
      <c r="C10440" s="188" t="s">
        <v>21</v>
      </c>
      <c r="D10440" s="190">
        <v>81.81</v>
      </c>
    </row>
    <row r="10441" spans="1:4" ht="25.5" x14ac:dyDescent="0.2">
      <c r="A10441" s="185">
        <v>9851</v>
      </c>
      <c r="B10441" s="186" t="s">
        <v>5760</v>
      </c>
      <c r="C10441" s="185" t="s">
        <v>21</v>
      </c>
      <c r="D10441" s="187">
        <v>141.86000000000001</v>
      </c>
    </row>
    <row r="10442" spans="1:4" ht="25.5" x14ac:dyDescent="0.2">
      <c r="A10442" s="188">
        <v>9855</v>
      </c>
      <c r="B10442" s="189" t="s">
        <v>5761</v>
      </c>
      <c r="C10442" s="188" t="s">
        <v>21</v>
      </c>
      <c r="D10442" s="190">
        <v>237.28</v>
      </c>
    </row>
    <row r="10443" spans="1:4" x14ac:dyDescent="0.2">
      <c r="A10443" s="185">
        <v>9825</v>
      </c>
      <c r="B10443" s="186" t="s">
        <v>5762</v>
      </c>
      <c r="C10443" s="185" t="s">
        <v>21</v>
      </c>
      <c r="D10443" s="187">
        <v>31.8</v>
      </c>
    </row>
    <row r="10444" spans="1:4" x14ac:dyDescent="0.2">
      <c r="A10444" s="188">
        <v>9828</v>
      </c>
      <c r="B10444" s="189" t="s">
        <v>5763</v>
      </c>
      <c r="C10444" s="188" t="s">
        <v>21</v>
      </c>
      <c r="D10444" s="190">
        <v>62</v>
      </c>
    </row>
    <row r="10445" spans="1:4" x14ac:dyDescent="0.2">
      <c r="A10445" s="185">
        <v>9829</v>
      </c>
      <c r="B10445" s="186" t="s">
        <v>5764</v>
      </c>
      <c r="C10445" s="185" t="s">
        <v>21</v>
      </c>
      <c r="D10445" s="187">
        <v>110.37</v>
      </c>
    </row>
    <row r="10446" spans="1:4" x14ac:dyDescent="0.2">
      <c r="A10446" s="188">
        <v>9826</v>
      </c>
      <c r="B10446" s="189" t="s">
        <v>5765</v>
      </c>
      <c r="C10446" s="188" t="s">
        <v>21</v>
      </c>
      <c r="D10446" s="190">
        <v>163.74</v>
      </c>
    </row>
    <row r="10447" spans="1:4" x14ac:dyDescent="0.2">
      <c r="A10447" s="185">
        <v>9827</v>
      </c>
      <c r="B10447" s="186" t="s">
        <v>5766</v>
      </c>
      <c r="C10447" s="185" t="s">
        <v>21</v>
      </c>
      <c r="D10447" s="187">
        <v>237.98</v>
      </c>
    </row>
    <row r="10448" spans="1:4" x14ac:dyDescent="0.2">
      <c r="A10448" s="188">
        <v>36374</v>
      </c>
      <c r="B10448" s="189" t="s">
        <v>5767</v>
      </c>
      <c r="C10448" s="188" t="s">
        <v>21</v>
      </c>
      <c r="D10448" s="190">
        <v>33.44</v>
      </c>
    </row>
    <row r="10449" spans="1:4" x14ac:dyDescent="0.2">
      <c r="A10449" s="185">
        <v>36084</v>
      </c>
      <c r="B10449" s="186" t="s">
        <v>5768</v>
      </c>
      <c r="C10449" s="185" t="s">
        <v>21</v>
      </c>
      <c r="D10449" s="187">
        <v>10.08</v>
      </c>
    </row>
    <row r="10450" spans="1:4" x14ac:dyDescent="0.2">
      <c r="A10450" s="188">
        <v>36373</v>
      </c>
      <c r="B10450" s="189" t="s">
        <v>5769</v>
      </c>
      <c r="C10450" s="188" t="s">
        <v>21</v>
      </c>
      <c r="D10450" s="190">
        <v>20.46</v>
      </c>
    </row>
    <row r="10451" spans="1:4" x14ac:dyDescent="0.2">
      <c r="A10451" s="185">
        <v>36377</v>
      </c>
      <c r="B10451" s="186" t="s">
        <v>5770</v>
      </c>
      <c r="C10451" s="185" t="s">
        <v>21</v>
      </c>
      <c r="D10451" s="187">
        <v>38.97</v>
      </c>
    </row>
    <row r="10452" spans="1:4" x14ac:dyDescent="0.2">
      <c r="A10452" s="188">
        <v>36375</v>
      </c>
      <c r="B10452" s="189" t="s">
        <v>5771</v>
      </c>
      <c r="C10452" s="188" t="s">
        <v>21</v>
      </c>
      <c r="D10452" s="190">
        <v>11.57</v>
      </c>
    </row>
    <row r="10453" spans="1:4" x14ac:dyDescent="0.2">
      <c r="A10453" s="185">
        <v>36376</v>
      </c>
      <c r="B10453" s="186" t="s">
        <v>5772</v>
      </c>
      <c r="C10453" s="185" t="s">
        <v>21</v>
      </c>
      <c r="D10453" s="187">
        <v>23.15</v>
      </c>
    </row>
    <row r="10454" spans="1:4" x14ac:dyDescent="0.2">
      <c r="A10454" s="188">
        <v>36380</v>
      </c>
      <c r="B10454" s="189" t="s">
        <v>5773</v>
      </c>
      <c r="C10454" s="188" t="s">
        <v>21</v>
      </c>
      <c r="D10454" s="190">
        <v>50.91</v>
      </c>
    </row>
    <row r="10455" spans="1:4" x14ac:dyDescent="0.2">
      <c r="A10455" s="185">
        <v>36378</v>
      </c>
      <c r="B10455" s="186" t="s">
        <v>5774</v>
      </c>
      <c r="C10455" s="185" t="s">
        <v>21</v>
      </c>
      <c r="D10455" s="187">
        <v>15.31</v>
      </c>
    </row>
    <row r="10456" spans="1:4" x14ac:dyDescent="0.2">
      <c r="A10456" s="188">
        <v>36379</v>
      </c>
      <c r="B10456" s="189" t="s">
        <v>5775</v>
      </c>
      <c r="C10456" s="188" t="s">
        <v>21</v>
      </c>
      <c r="D10456" s="190">
        <v>30.82</v>
      </c>
    </row>
    <row r="10457" spans="1:4" x14ac:dyDescent="0.2">
      <c r="A10457" s="185">
        <v>9847</v>
      </c>
      <c r="B10457" s="186" t="s">
        <v>5776</v>
      </c>
      <c r="C10457" s="185" t="s">
        <v>21</v>
      </c>
      <c r="D10457" s="187">
        <v>33.78</v>
      </c>
    </row>
    <row r="10458" spans="1:4" x14ac:dyDescent="0.2">
      <c r="A10458" s="188">
        <v>9844</v>
      </c>
      <c r="B10458" s="189" t="s">
        <v>5777</v>
      </c>
      <c r="C10458" s="188" t="s">
        <v>21</v>
      </c>
      <c r="D10458" s="190">
        <v>10.08</v>
      </c>
    </row>
    <row r="10459" spans="1:4" x14ac:dyDescent="0.2">
      <c r="A10459" s="185">
        <v>9846</v>
      </c>
      <c r="B10459" s="186" t="s">
        <v>5778</v>
      </c>
      <c r="C10459" s="185" t="s">
        <v>21</v>
      </c>
      <c r="D10459" s="187">
        <v>20.61</v>
      </c>
    </row>
    <row r="10460" spans="1:4" x14ac:dyDescent="0.2">
      <c r="A10460" s="188">
        <v>12592</v>
      </c>
      <c r="B10460" s="189" t="s">
        <v>5779</v>
      </c>
      <c r="C10460" s="188" t="s">
        <v>21</v>
      </c>
      <c r="D10460" s="190">
        <v>40.619999999999997</v>
      </c>
    </row>
    <row r="10461" spans="1:4" x14ac:dyDescent="0.2">
      <c r="A10461" s="185">
        <v>12599</v>
      </c>
      <c r="B10461" s="186" t="s">
        <v>5780</v>
      </c>
      <c r="C10461" s="185" t="s">
        <v>21</v>
      </c>
      <c r="D10461" s="187">
        <v>12.03</v>
      </c>
    </row>
    <row r="10462" spans="1:4" x14ac:dyDescent="0.2">
      <c r="A10462" s="188">
        <v>12601</v>
      </c>
      <c r="B10462" s="189" t="s">
        <v>5781</v>
      </c>
      <c r="C10462" s="188" t="s">
        <v>21</v>
      </c>
      <c r="D10462" s="190">
        <v>22.61</v>
      </c>
    </row>
    <row r="10463" spans="1:4" x14ac:dyDescent="0.2">
      <c r="A10463" s="185">
        <v>12602</v>
      </c>
      <c r="B10463" s="186" t="s">
        <v>5782</v>
      </c>
      <c r="C10463" s="185" t="s">
        <v>21</v>
      </c>
      <c r="D10463" s="187">
        <v>51.3</v>
      </c>
    </row>
    <row r="10464" spans="1:4" x14ac:dyDescent="0.2">
      <c r="A10464" s="188">
        <v>12609</v>
      </c>
      <c r="B10464" s="189" t="s">
        <v>5783</v>
      </c>
      <c r="C10464" s="188" t="s">
        <v>21</v>
      </c>
      <c r="D10464" s="190">
        <v>15.24</v>
      </c>
    </row>
    <row r="10465" spans="1:4" x14ac:dyDescent="0.2">
      <c r="A10465" s="185">
        <v>12611</v>
      </c>
      <c r="B10465" s="186" t="s">
        <v>5784</v>
      </c>
      <c r="C10465" s="185" t="s">
        <v>21</v>
      </c>
      <c r="D10465" s="187">
        <v>30.68</v>
      </c>
    </row>
    <row r="10466" spans="1:4" x14ac:dyDescent="0.2">
      <c r="A10466" s="188">
        <v>9859</v>
      </c>
      <c r="B10466" s="189" t="s">
        <v>5785</v>
      </c>
      <c r="C10466" s="188" t="s">
        <v>21</v>
      </c>
      <c r="D10466" s="190">
        <v>6.25</v>
      </c>
    </row>
    <row r="10467" spans="1:4" x14ac:dyDescent="0.2">
      <c r="A10467" s="185">
        <v>9838</v>
      </c>
      <c r="B10467" s="186" t="s">
        <v>5786</v>
      </c>
      <c r="C10467" s="185" t="s">
        <v>21</v>
      </c>
      <c r="D10467" s="187">
        <v>5.89</v>
      </c>
    </row>
    <row r="10468" spans="1:4" x14ac:dyDescent="0.2">
      <c r="A10468" s="188">
        <v>9837</v>
      </c>
      <c r="B10468" s="189" t="s">
        <v>5787</v>
      </c>
      <c r="C10468" s="188" t="s">
        <v>21</v>
      </c>
      <c r="D10468" s="190">
        <v>7.97</v>
      </c>
    </row>
    <row r="10469" spans="1:4" ht="25.5" x14ac:dyDescent="0.2">
      <c r="A10469" s="185">
        <v>9833</v>
      </c>
      <c r="B10469" s="186" t="s">
        <v>5788</v>
      </c>
      <c r="C10469" s="185" t="s">
        <v>21</v>
      </c>
      <c r="D10469" s="187">
        <v>7.85</v>
      </c>
    </row>
    <row r="10470" spans="1:4" ht="25.5" x14ac:dyDescent="0.2">
      <c r="A10470" s="188">
        <v>9830</v>
      </c>
      <c r="B10470" s="189" t="s">
        <v>5789</v>
      </c>
      <c r="C10470" s="188" t="s">
        <v>21</v>
      </c>
      <c r="D10470" s="190">
        <v>4.2</v>
      </c>
    </row>
    <row r="10471" spans="1:4" ht="25.5" x14ac:dyDescent="0.2">
      <c r="A10471" s="185">
        <v>9841</v>
      </c>
      <c r="B10471" s="186" t="s">
        <v>5790</v>
      </c>
      <c r="C10471" s="185" t="s">
        <v>21</v>
      </c>
      <c r="D10471" s="187">
        <v>17.37</v>
      </c>
    </row>
    <row r="10472" spans="1:4" ht="25.5" x14ac:dyDescent="0.2">
      <c r="A10472" s="188">
        <v>9840</v>
      </c>
      <c r="B10472" s="189" t="s">
        <v>5791</v>
      </c>
      <c r="C10472" s="188" t="s">
        <v>21</v>
      </c>
      <c r="D10472" s="190">
        <v>36.130000000000003</v>
      </c>
    </row>
    <row r="10473" spans="1:4" ht="25.5" x14ac:dyDescent="0.2">
      <c r="A10473" s="185">
        <v>20067</v>
      </c>
      <c r="B10473" s="186" t="s">
        <v>5792</v>
      </c>
      <c r="C10473" s="185" t="s">
        <v>21</v>
      </c>
      <c r="D10473" s="187">
        <v>6.23</v>
      </c>
    </row>
    <row r="10474" spans="1:4" ht="25.5" x14ac:dyDescent="0.2">
      <c r="A10474" s="188">
        <v>20068</v>
      </c>
      <c r="B10474" s="189" t="s">
        <v>5793</v>
      </c>
      <c r="C10474" s="188" t="s">
        <v>21</v>
      </c>
      <c r="D10474" s="190">
        <v>8.2899999999999991</v>
      </c>
    </row>
    <row r="10475" spans="1:4" ht="25.5" x14ac:dyDescent="0.2">
      <c r="A10475" s="185">
        <v>9839</v>
      </c>
      <c r="B10475" s="186" t="s">
        <v>5794</v>
      </c>
      <c r="C10475" s="185" t="s">
        <v>21</v>
      </c>
      <c r="D10475" s="187">
        <v>10.55</v>
      </c>
    </row>
    <row r="10476" spans="1:4" ht="25.5" x14ac:dyDescent="0.2">
      <c r="A10476" s="188">
        <v>20072</v>
      </c>
      <c r="B10476" s="189" t="s">
        <v>5795</v>
      </c>
      <c r="C10476" s="188" t="s">
        <v>21</v>
      </c>
      <c r="D10476" s="190">
        <v>18.100000000000001</v>
      </c>
    </row>
    <row r="10477" spans="1:4" ht="25.5" x14ac:dyDescent="0.2">
      <c r="A10477" s="185">
        <v>20073</v>
      </c>
      <c r="B10477" s="186" t="s">
        <v>5796</v>
      </c>
      <c r="C10477" s="185" t="s">
        <v>21</v>
      </c>
      <c r="D10477" s="187">
        <v>37.450000000000003</v>
      </c>
    </row>
    <row r="10478" spans="1:4" ht="25.5" x14ac:dyDescent="0.2">
      <c r="A10478" s="188">
        <v>20069</v>
      </c>
      <c r="B10478" s="189" t="s">
        <v>5797</v>
      </c>
      <c r="C10478" s="188" t="s">
        <v>21</v>
      </c>
      <c r="D10478" s="190">
        <v>6.66</v>
      </c>
    </row>
    <row r="10479" spans="1:4" ht="25.5" x14ac:dyDescent="0.2">
      <c r="A10479" s="185">
        <v>20070</v>
      </c>
      <c r="B10479" s="186" t="s">
        <v>5798</v>
      </c>
      <c r="C10479" s="185" t="s">
        <v>21</v>
      </c>
      <c r="D10479" s="187">
        <v>8.44</v>
      </c>
    </row>
    <row r="10480" spans="1:4" ht="25.5" x14ac:dyDescent="0.2">
      <c r="A10480" s="188">
        <v>20071</v>
      </c>
      <c r="B10480" s="189" t="s">
        <v>5799</v>
      </c>
      <c r="C10480" s="188" t="s">
        <v>21</v>
      </c>
      <c r="D10480" s="190">
        <v>10.77</v>
      </c>
    </row>
    <row r="10481" spans="1:4" ht="25.5" x14ac:dyDescent="0.2">
      <c r="A10481" s="185">
        <v>9834</v>
      </c>
      <c r="B10481" s="186" t="s">
        <v>5800</v>
      </c>
      <c r="C10481" s="185" t="s">
        <v>21</v>
      </c>
      <c r="D10481" s="187">
        <v>21.84</v>
      </c>
    </row>
    <row r="10482" spans="1:4" x14ac:dyDescent="0.2">
      <c r="A10482" s="188">
        <v>9863</v>
      </c>
      <c r="B10482" s="189" t="s">
        <v>5801</v>
      </c>
      <c r="C10482" s="188" t="s">
        <v>21</v>
      </c>
      <c r="D10482" s="190">
        <v>48.09</v>
      </c>
    </row>
    <row r="10483" spans="1:4" x14ac:dyDescent="0.2">
      <c r="A10483" s="185">
        <v>9860</v>
      </c>
      <c r="B10483" s="186" t="s">
        <v>5802</v>
      </c>
      <c r="C10483" s="185" t="s">
        <v>21</v>
      </c>
      <c r="D10483" s="187">
        <v>28.92</v>
      </c>
    </row>
    <row r="10484" spans="1:4" x14ac:dyDescent="0.2">
      <c r="A10484" s="188">
        <v>9862</v>
      </c>
      <c r="B10484" s="189" t="s">
        <v>5803</v>
      </c>
      <c r="C10484" s="188" t="s">
        <v>21</v>
      </c>
      <c r="D10484" s="190">
        <v>20.21</v>
      </c>
    </row>
    <row r="10485" spans="1:4" x14ac:dyDescent="0.2">
      <c r="A10485" s="185">
        <v>9861</v>
      </c>
      <c r="B10485" s="186" t="s">
        <v>5804</v>
      </c>
      <c r="C10485" s="185" t="s">
        <v>21</v>
      </c>
      <c r="D10485" s="187">
        <v>16.25</v>
      </c>
    </row>
    <row r="10486" spans="1:4" x14ac:dyDescent="0.2">
      <c r="A10486" s="188">
        <v>9856</v>
      </c>
      <c r="B10486" s="189" t="s">
        <v>5805</v>
      </c>
      <c r="C10486" s="188" t="s">
        <v>21</v>
      </c>
      <c r="D10486" s="190">
        <v>4.6100000000000003</v>
      </c>
    </row>
    <row r="10487" spans="1:4" x14ac:dyDescent="0.2">
      <c r="A10487" s="185">
        <v>9866</v>
      </c>
      <c r="B10487" s="186" t="s">
        <v>5806</v>
      </c>
      <c r="C10487" s="185" t="s">
        <v>21</v>
      </c>
      <c r="D10487" s="187">
        <v>12.21</v>
      </c>
    </row>
    <row r="10488" spans="1:4" x14ac:dyDescent="0.2">
      <c r="A10488" s="188">
        <v>9857</v>
      </c>
      <c r="B10488" s="189" t="s">
        <v>5807</v>
      </c>
      <c r="C10488" s="188" t="s">
        <v>21</v>
      </c>
      <c r="D10488" s="190">
        <v>62.34</v>
      </c>
    </row>
    <row r="10489" spans="1:4" x14ac:dyDescent="0.2">
      <c r="A10489" s="185">
        <v>9864</v>
      </c>
      <c r="B10489" s="186" t="s">
        <v>5808</v>
      </c>
      <c r="C10489" s="185" t="s">
        <v>21</v>
      </c>
      <c r="D10489" s="187">
        <v>73.62</v>
      </c>
    </row>
    <row r="10490" spans="1:4" x14ac:dyDescent="0.2">
      <c r="A10490" s="188">
        <v>9865</v>
      </c>
      <c r="B10490" s="189" t="s">
        <v>5809</v>
      </c>
      <c r="C10490" s="188" t="s">
        <v>21</v>
      </c>
      <c r="D10490" s="190">
        <v>104.89</v>
      </c>
    </row>
    <row r="10491" spans="1:4" x14ac:dyDescent="0.2">
      <c r="A10491" s="185">
        <v>9858</v>
      </c>
      <c r="B10491" s="186" t="s">
        <v>5810</v>
      </c>
      <c r="C10491" s="185" t="s">
        <v>21</v>
      </c>
      <c r="D10491" s="187">
        <v>121.27</v>
      </c>
    </row>
    <row r="10492" spans="1:4" x14ac:dyDescent="0.2">
      <c r="A10492" s="188">
        <v>9870</v>
      </c>
      <c r="B10492" s="189" t="s">
        <v>5811</v>
      </c>
      <c r="C10492" s="188" t="s">
        <v>21</v>
      </c>
      <c r="D10492" s="190">
        <v>56.73</v>
      </c>
    </row>
    <row r="10493" spans="1:4" x14ac:dyDescent="0.2">
      <c r="A10493" s="185">
        <v>9867</v>
      </c>
      <c r="B10493" s="186" t="s">
        <v>5812</v>
      </c>
      <c r="C10493" s="185" t="s">
        <v>21</v>
      </c>
      <c r="D10493" s="187">
        <v>2.37</v>
      </c>
    </row>
    <row r="10494" spans="1:4" x14ac:dyDescent="0.2">
      <c r="A10494" s="188">
        <v>9868</v>
      </c>
      <c r="B10494" s="189" t="s">
        <v>5813</v>
      </c>
      <c r="C10494" s="188" t="s">
        <v>21</v>
      </c>
      <c r="D10494" s="190">
        <v>3.15</v>
      </c>
    </row>
    <row r="10495" spans="1:4" x14ac:dyDescent="0.2">
      <c r="A10495" s="185">
        <v>9869</v>
      </c>
      <c r="B10495" s="186" t="s">
        <v>5814</v>
      </c>
      <c r="C10495" s="185" t="s">
        <v>21</v>
      </c>
      <c r="D10495" s="187">
        <v>6.75</v>
      </c>
    </row>
    <row r="10496" spans="1:4" x14ac:dyDescent="0.2">
      <c r="A10496" s="188">
        <v>9874</v>
      </c>
      <c r="B10496" s="189" t="s">
        <v>5815</v>
      </c>
      <c r="C10496" s="188" t="s">
        <v>21</v>
      </c>
      <c r="D10496" s="190">
        <v>9.85</v>
      </c>
    </row>
    <row r="10497" spans="1:4" x14ac:dyDescent="0.2">
      <c r="A10497" s="185">
        <v>9875</v>
      </c>
      <c r="B10497" s="186" t="s">
        <v>5816</v>
      </c>
      <c r="C10497" s="185" t="s">
        <v>21</v>
      </c>
      <c r="D10497" s="187">
        <v>12.21</v>
      </c>
    </row>
    <row r="10498" spans="1:4" x14ac:dyDescent="0.2">
      <c r="A10498" s="188">
        <v>9873</v>
      </c>
      <c r="B10498" s="189" t="s">
        <v>5817</v>
      </c>
      <c r="C10498" s="188" t="s">
        <v>21</v>
      </c>
      <c r="D10498" s="190">
        <v>19.03</v>
      </c>
    </row>
    <row r="10499" spans="1:4" x14ac:dyDescent="0.2">
      <c r="A10499" s="185">
        <v>9871</v>
      </c>
      <c r="B10499" s="186" t="s">
        <v>5818</v>
      </c>
      <c r="C10499" s="185" t="s">
        <v>21</v>
      </c>
      <c r="D10499" s="187">
        <v>26.69</v>
      </c>
    </row>
    <row r="10500" spans="1:4" x14ac:dyDescent="0.2">
      <c r="A10500" s="188">
        <v>9872</v>
      </c>
      <c r="B10500" s="189" t="s">
        <v>5819</v>
      </c>
      <c r="C10500" s="188" t="s">
        <v>21</v>
      </c>
      <c r="D10500" s="190">
        <v>33.64</v>
      </c>
    </row>
    <row r="10501" spans="1:4" x14ac:dyDescent="0.2">
      <c r="A10501" s="185">
        <v>12426</v>
      </c>
      <c r="B10501" s="186" t="s">
        <v>5820</v>
      </c>
      <c r="C10501" s="185" t="s">
        <v>6</v>
      </c>
      <c r="D10501" s="187">
        <v>22.42</v>
      </c>
    </row>
    <row r="10502" spans="1:4" x14ac:dyDescent="0.2">
      <c r="A10502" s="188">
        <v>12425</v>
      </c>
      <c r="B10502" s="189" t="s">
        <v>5821</v>
      </c>
      <c r="C10502" s="188" t="s">
        <v>6</v>
      </c>
      <c r="D10502" s="190">
        <v>30.8</v>
      </c>
    </row>
    <row r="10503" spans="1:4" x14ac:dyDescent="0.2">
      <c r="A10503" s="185">
        <v>12427</v>
      </c>
      <c r="B10503" s="186" t="s">
        <v>5822</v>
      </c>
      <c r="C10503" s="185" t="s">
        <v>6</v>
      </c>
      <c r="D10503" s="187">
        <v>127.86</v>
      </c>
    </row>
    <row r="10504" spans="1:4" x14ac:dyDescent="0.2">
      <c r="A10504" s="188">
        <v>12428</v>
      </c>
      <c r="B10504" s="189" t="s">
        <v>5823</v>
      </c>
      <c r="C10504" s="188" t="s">
        <v>6</v>
      </c>
      <c r="D10504" s="190">
        <v>82.07</v>
      </c>
    </row>
    <row r="10505" spans="1:4" x14ac:dyDescent="0.2">
      <c r="A10505" s="185">
        <v>12430</v>
      </c>
      <c r="B10505" s="186" t="s">
        <v>5824</v>
      </c>
      <c r="C10505" s="185" t="s">
        <v>6</v>
      </c>
      <c r="D10505" s="187">
        <v>27.49</v>
      </c>
    </row>
    <row r="10506" spans="1:4" x14ac:dyDescent="0.2">
      <c r="A10506" s="188">
        <v>12429</v>
      </c>
      <c r="B10506" s="189" t="s">
        <v>5825</v>
      </c>
      <c r="C10506" s="188" t="s">
        <v>6</v>
      </c>
      <c r="D10506" s="190">
        <v>206.75</v>
      </c>
    </row>
    <row r="10507" spans="1:4" x14ac:dyDescent="0.2">
      <c r="A10507" s="185">
        <v>12431</v>
      </c>
      <c r="B10507" s="186" t="s">
        <v>5826</v>
      </c>
      <c r="C10507" s="185" t="s">
        <v>6</v>
      </c>
      <c r="D10507" s="187">
        <v>351.86</v>
      </c>
    </row>
    <row r="10508" spans="1:4" x14ac:dyDescent="0.2">
      <c r="A10508" s="188">
        <v>12432</v>
      </c>
      <c r="B10508" s="189" t="s">
        <v>5827</v>
      </c>
      <c r="C10508" s="188" t="s">
        <v>6</v>
      </c>
      <c r="D10508" s="190">
        <v>72.36</v>
      </c>
    </row>
    <row r="10509" spans="1:4" x14ac:dyDescent="0.2">
      <c r="A10509" s="185">
        <v>12434</v>
      </c>
      <c r="B10509" s="186" t="s">
        <v>5828</v>
      </c>
      <c r="C10509" s="185" t="s">
        <v>6</v>
      </c>
      <c r="D10509" s="187">
        <v>23.58</v>
      </c>
    </row>
    <row r="10510" spans="1:4" x14ac:dyDescent="0.2">
      <c r="A10510" s="188">
        <v>12433</v>
      </c>
      <c r="B10510" s="189" t="s">
        <v>5829</v>
      </c>
      <c r="C10510" s="188" t="s">
        <v>6</v>
      </c>
      <c r="D10510" s="190">
        <v>46.07</v>
      </c>
    </row>
    <row r="10511" spans="1:4" x14ac:dyDescent="0.2">
      <c r="A10511" s="185">
        <v>12435</v>
      </c>
      <c r="B10511" s="186" t="s">
        <v>5830</v>
      </c>
      <c r="C10511" s="185" t="s">
        <v>6</v>
      </c>
      <c r="D10511" s="187">
        <v>142.57</v>
      </c>
    </row>
    <row r="10512" spans="1:4" x14ac:dyDescent="0.2">
      <c r="A10512" s="188">
        <v>12437</v>
      </c>
      <c r="B10512" s="189" t="s">
        <v>5831</v>
      </c>
      <c r="C10512" s="188" t="s">
        <v>6</v>
      </c>
      <c r="D10512" s="190">
        <v>115.14</v>
      </c>
    </row>
    <row r="10513" spans="1:4" x14ac:dyDescent="0.2">
      <c r="A10513" s="185">
        <v>12439</v>
      </c>
      <c r="B10513" s="186" t="s">
        <v>5832</v>
      </c>
      <c r="C10513" s="185" t="s">
        <v>6</v>
      </c>
      <c r="D10513" s="187">
        <v>36.950000000000003</v>
      </c>
    </row>
    <row r="10514" spans="1:4" x14ac:dyDescent="0.2">
      <c r="A10514" s="188">
        <v>12438</v>
      </c>
      <c r="B10514" s="189" t="s">
        <v>5833</v>
      </c>
      <c r="C10514" s="188" t="s">
        <v>6</v>
      </c>
      <c r="D10514" s="190">
        <v>208.38</v>
      </c>
    </row>
    <row r="10515" spans="1:4" x14ac:dyDescent="0.2">
      <c r="A10515" s="185">
        <v>12436</v>
      </c>
      <c r="B10515" s="186" t="s">
        <v>5834</v>
      </c>
      <c r="C10515" s="185" t="s">
        <v>6</v>
      </c>
      <c r="D10515" s="187">
        <v>263.22000000000003</v>
      </c>
    </row>
    <row r="10516" spans="1:4" x14ac:dyDescent="0.2">
      <c r="A10516" s="188">
        <v>12424</v>
      </c>
      <c r="B10516" s="189" t="s">
        <v>5835</v>
      </c>
      <c r="C10516" s="188" t="s">
        <v>6</v>
      </c>
      <c r="D10516" s="190">
        <v>47.43</v>
      </c>
    </row>
    <row r="10517" spans="1:4" x14ac:dyDescent="0.2">
      <c r="A10517" s="185">
        <v>12440</v>
      </c>
      <c r="B10517" s="186" t="s">
        <v>5836</v>
      </c>
      <c r="C10517" s="185" t="s">
        <v>6</v>
      </c>
      <c r="D10517" s="187">
        <v>45.84</v>
      </c>
    </row>
    <row r="10518" spans="1:4" x14ac:dyDescent="0.2">
      <c r="A10518" s="188">
        <v>9884</v>
      </c>
      <c r="B10518" s="189" t="s">
        <v>5837</v>
      </c>
      <c r="C10518" s="188" t="s">
        <v>6</v>
      </c>
      <c r="D10518" s="190">
        <v>34.19</v>
      </c>
    </row>
    <row r="10519" spans="1:4" x14ac:dyDescent="0.2">
      <c r="A10519" s="185">
        <v>9888</v>
      </c>
      <c r="B10519" s="186" t="s">
        <v>5838</v>
      </c>
      <c r="C10519" s="185" t="s">
        <v>6</v>
      </c>
      <c r="D10519" s="187">
        <v>27.47</v>
      </c>
    </row>
    <row r="10520" spans="1:4" x14ac:dyDescent="0.2">
      <c r="A10520" s="188">
        <v>9883</v>
      </c>
      <c r="B10520" s="189" t="s">
        <v>5839</v>
      </c>
      <c r="C10520" s="188" t="s">
        <v>6</v>
      </c>
      <c r="D10520" s="190">
        <v>11.99</v>
      </c>
    </row>
    <row r="10521" spans="1:4" x14ac:dyDescent="0.2">
      <c r="A10521" s="185">
        <v>9886</v>
      </c>
      <c r="B10521" s="186" t="s">
        <v>5840</v>
      </c>
      <c r="C10521" s="185" t="s">
        <v>6</v>
      </c>
      <c r="D10521" s="187">
        <v>16.420000000000002</v>
      </c>
    </row>
    <row r="10522" spans="1:4" x14ac:dyDescent="0.2">
      <c r="A10522" s="188">
        <v>9889</v>
      </c>
      <c r="B10522" s="189" t="s">
        <v>5841</v>
      </c>
      <c r="C10522" s="188" t="s">
        <v>6</v>
      </c>
      <c r="D10522" s="190">
        <v>83.2</v>
      </c>
    </row>
    <row r="10523" spans="1:4" x14ac:dyDescent="0.2">
      <c r="A10523" s="185">
        <v>9887</v>
      </c>
      <c r="B10523" s="186" t="s">
        <v>5842</v>
      </c>
      <c r="C10523" s="185" t="s">
        <v>6</v>
      </c>
      <c r="D10523" s="187">
        <v>50.28</v>
      </c>
    </row>
    <row r="10524" spans="1:4" x14ac:dyDescent="0.2">
      <c r="A10524" s="188">
        <v>9885</v>
      </c>
      <c r="B10524" s="189" t="s">
        <v>5843</v>
      </c>
      <c r="C10524" s="188" t="s">
        <v>6</v>
      </c>
      <c r="D10524" s="190">
        <v>15.87</v>
      </c>
    </row>
    <row r="10525" spans="1:4" x14ac:dyDescent="0.2">
      <c r="A10525" s="185">
        <v>9890</v>
      </c>
      <c r="B10525" s="186" t="s">
        <v>5844</v>
      </c>
      <c r="C10525" s="185" t="s">
        <v>6</v>
      </c>
      <c r="D10525" s="187">
        <v>128.88999999999999</v>
      </c>
    </row>
    <row r="10526" spans="1:4" x14ac:dyDescent="0.2">
      <c r="A10526" s="188">
        <v>9891</v>
      </c>
      <c r="B10526" s="189" t="s">
        <v>5845</v>
      </c>
      <c r="C10526" s="188" t="s">
        <v>6</v>
      </c>
      <c r="D10526" s="190">
        <v>180.94</v>
      </c>
    </row>
    <row r="10527" spans="1:4" ht="25.5" x14ac:dyDescent="0.2">
      <c r="A10527" s="185">
        <v>64</v>
      </c>
      <c r="B10527" s="186" t="s">
        <v>5846</v>
      </c>
      <c r="C10527" s="185" t="s">
        <v>6</v>
      </c>
      <c r="D10527" s="187">
        <v>2.37</v>
      </c>
    </row>
    <row r="10528" spans="1:4" ht="25.5" x14ac:dyDescent="0.2">
      <c r="A10528" s="188">
        <v>37423</v>
      </c>
      <c r="B10528" s="189" t="s">
        <v>5847</v>
      </c>
      <c r="C10528" s="188" t="s">
        <v>6</v>
      </c>
      <c r="D10528" s="190">
        <v>5.86</v>
      </c>
    </row>
    <row r="10529" spans="1:4" x14ac:dyDescent="0.2">
      <c r="A10529" s="185">
        <v>9892</v>
      </c>
      <c r="B10529" s="186" t="s">
        <v>5848</v>
      </c>
      <c r="C10529" s="185" t="s">
        <v>6</v>
      </c>
      <c r="D10529" s="187">
        <v>5.47</v>
      </c>
    </row>
    <row r="10530" spans="1:4" x14ac:dyDescent="0.2">
      <c r="A10530" s="188">
        <v>9893</v>
      </c>
      <c r="B10530" s="189" t="s">
        <v>5849</v>
      </c>
      <c r="C10530" s="188" t="s">
        <v>6</v>
      </c>
      <c r="D10530" s="190">
        <v>59.94</v>
      </c>
    </row>
    <row r="10531" spans="1:4" x14ac:dyDescent="0.2">
      <c r="A10531" s="185">
        <v>9901</v>
      </c>
      <c r="B10531" s="186" t="s">
        <v>5850</v>
      </c>
      <c r="C10531" s="185" t="s">
        <v>6</v>
      </c>
      <c r="D10531" s="187">
        <v>26.37</v>
      </c>
    </row>
    <row r="10532" spans="1:4" x14ac:dyDescent="0.2">
      <c r="A10532" s="188">
        <v>9896</v>
      </c>
      <c r="B10532" s="189" t="s">
        <v>5851</v>
      </c>
      <c r="C10532" s="188" t="s">
        <v>6</v>
      </c>
      <c r="D10532" s="190">
        <v>22.7</v>
      </c>
    </row>
    <row r="10533" spans="1:4" x14ac:dyDescent="0.2">
      <c r="A10533" s="185">
        <v>9900</v>
      </c>
      <c r="B10533" s="186" t="s">
        <v>5852</v>
      </c>
      <c r="C10533" s="185" t="s">
        <v>6</v>
      </c>
      <c r="D10533" s="187">
        <v>14.06</v>
      </c>
    </row>
    <row r="10534" spans="1:4" x14ac:dyDescent="0.2">
      <c r="A10534" s="188">
        <v>9898</v>
      </c>
      <c r="B10534" s="189" t="s">
        <v>5853</v>
      </c>
      <c r="C10534" s="188" t="s">
        <v>6</v>
      </c>
      <c r="D10534" s="190">
        <v>123.21</v>
      </c>
    </row>
    <row r="10535" spans="1:4" x14ac:dyDescent="0.2">
      <c r="A10535" s="185">
        <v>9899</v>
      </c>
      <c r="B10535" s="186" t="s">
        <v>5854</v>
      </c>
      <c r="C10535" s="185" t="s">
        <v>6</v>
      </c>
      <c r="D10535" s="187">
        <v>7.53</v>
      </c>
    </row>
    <row r="10536" spans="1:4" x14ac:dyDescent="0.2">
      <c r="A10536" s="188">
        <v>9902</v>
      </c>
      <c r="B10536" s="189" t="s">
        <v>5855</v>
      </c>
      <c r="C10536" s="188" t="s">
        <v>6</v>
      </c>
      <c r="D10536" s="190">
        <v>156.11000000000001</v>
      </c>
    </row>
    <row r="10537" spans="1:4" x14ac:dyDescent="0.2">
      <c r="A10537" s="185">
        <v>9911</v>
      </c>
      <c r="B10537" s="186" t="s">
        <v>5856</v>
      </c>
      <c r="C10537" s="185" t="s">
        <v>6</v>
      </c>
      <c r="D10537" s="187">
        <v>271.58</v>
      </c>
    </row>
    <row r="10538" spans="1:4" x14ac:dyDescent="0.2">
      <c r="A10538" s="188">
        <v>9908</v>
      </c>
      <c r="B10538" s="189" t="s">
        <v>5857</v>
      </c>
      <c r="C10538" s="188" t="s">
        <v>6</v>
      </c>
      <c r="D10538" s="190">
        <v>395.34</v>
      </c>
    </row>
    <row r="10539" spans="1:4" x14ac:dyDescent="0.2">
      <c r="A10539" s="185">
        <v>9905</v>
      </c>
      <c r="B10539" s="186" t="s">
        <v>5858</v>
      </c>
      <c r="C10539" s="185" t="s">
        <v>6</v>
      </c>
      <c r="D10539" s="187">
        <v>5.31</v>
      </c>
    </row>
    <row r="10540" spans="1:4" x14ac:dyDescent="0.2">
      <c r="A10540" s="188">
        <v>9906</v>
      </c>
      <c r="B10540" s="189" t="s">
        <v>5859</v>
      </c>
      <c r="C10540" s="188" t="s">
        <v>6</v>
      </c>
      <c r="D10540" s="190">
        <v>6.27</v>
      </c>
    </row>
    <row r="10541" spans="1:4" x14ac:dyDescent="0.2">
      <c r="A10541" s="185">
        <v>9895</v>
      </c>
      <c r="B10541" s="186" t="s">
        <v>5860</v>
      </c>
      <c r="C10541" s="185" t="s">
        <v>6</v>
      </c>
      <c r="D10541" s="187">
        <v>10.6</v>
      </c>
    </row>
    <row r="10542" spans="1:4" x14ac:dyDescent="0.2">
      <c r="A10542" s="188">
        <v>9894</v>
      </c>
      <c r="B10542" s="189" t="s">
        <v>5861</v>
      </c>
      <c r="C10542" s="188" t="s">
        <v>6</v>
      </c>
      <c r="D10542" s="190">
        <v>20.71</v>
      </c>
    </row>
    <row r="10543" spans="1:4" x14ac:dyDescent="0.2">
      <c r="A10543" s="185">
        <v>9897</v>
      </c>
      <c r="B10543" s="186" t="s">
        <v>5862</v>
      </c>
      <c r="C10543" s="185" t="s">
        <v>6</v>
      </c>
      <c r="D10543" s="187">
        <v>24.36</v>
      </c>
    </row>
    <row r="10544" spans="1:4" x14ac:dyDescent="0.2">
      <c r="A10544" s="188">
        <v>9910</v>
      </c>
      <c r="B10544" s="189" t="s">
        <v>5863</v>
      </c>
      <c r="C10544" s="188" t="s">
        <v>6</v>
      </c>
      <c r="D10544" s="190">
        <v>56.35</v>
      </c>
    </row>
    <row r="10545" spans="1:4" x14ac:dyDescent="0.2">
      <c r="A10545" s="185">
        <v>9909</v>
      </c>
      <c r="B10545" s="186" t="s">
        <v>5864</v>
      </c>
      <c r="C10545" s="185" t="s">
        <v>6</v>
      </c>
      <c r="D10545" s="187">
        <v>117.1</v>
      </c>
    </row>
    <row r="10546" spans="1:4" x14ac:dyDescent="0.2">
      <c r="A10546" s="188">
        <v>9907</v>
      </c>
      <c r="B10546" s="189" t="s">
        <v>5865</v>
      </c>
      <c r="C10546" s="188" t="s">
        <v>6</v>
      </c>
      <c r="D10546" s="190">
        <v>173.83</v>
      </c>
    </row>
    <row r="10547" spans="1:4" ht="25.5" x14ac:dyDescent="0.2">
      <c r="A10547" s="185">
        <v>20973</v>
      </c>
      <c r="B10547" s="186" t="s">
        <v>5866</v>
      </c>
      <c r="C10547" s="185" t="s">
        <v>6</v>
      </c>
      <c r="D10547" s="187">
        <v>82.75</v>
      </c>
    </row>
    <row r="10548" spans="1:4" ht="25.5" x14ac:dyDescent="0.2">
      <c r="A10548" s="188">
        <v>20974</v>
      </c>
      <c r="B10548" s="189" t="s">
        <v>5867</v>
      </c>
      <c r="C10548" s="188" t="s">
        <v>6</v>
      </c>
      <c r="D10548" s="190">
        <v>118.39</v>
      </c>
    </row>
    <row r="10549" spans="1:4" x14ac:dyDescent="0.2">
      <c r="A10549" s="185">
        <v>37989</v>
      </c>
      <c r="B10549" s="186" t="s">
        <v>5868</v>
      </c>
      <c r="C10549" s="185" t="s">
        <v>6</v>
      </c>
      <c r="D10549" s="187">
        <v>9.26</v>
      </c>
    </row>
    <row r="10550" spans="1:4" x14ac:dyDescent="0.2">
      <c r="A10550" s="188">
        <v>37990</v>
      </c>
      <c r="B10550" s="189" t="s">
        <v>5869</v>
      </c>
      <c r="C10550" s="188" t="s">
        <v>6</v>
      </c>
      <c r="D10550" s="190">
        <v>10.76</v>
      </c>
    </row>
    <row r="10551" spans="1:4" x14ac:dyDescent="0.2">
      <c r="A10551" s="185">
        <v>37991</v>
      </c>
      <c r="B10551" s="186" t="s">
        <v>5870</v>
      </c>
      <c r="C10551" s="185" t="s">
        <v>6</v>
      </c>
      <c r="D10551" s="187">
        <v>17.02</v>
      </c>
    </row>
    <row r="10552" spans="1:4" x14ac:dyDescent="0.2">
      <c r="A10552" s="188">
        <v>37992</v>
      </c>
      <c r="B10552" s="189" t="s">
        <v>5871</v>
      </c>
      <c r="C10552" s="188" t="s">
        <v>6</v>
      </c>
      <c r="D10552" s="190">
        <v>26</v>
      </c>
    </row>
    <row r="10553" spans="1:4" x14ac:dyDescent="0.2">
      <c r="A10553" s="185">
        <v>37993</v>
      </c>
      <c r="B10553" s="186" t="s">
        <v>5872</v>
      </c>
      <c r="C10553" s="185" t="s">
        <v>6</v>
      </c>
      <c r="D10553" s="187">
        <v>38.590000000000003</v>
      </c>
    </row>
    <row r="10554" spans="1:4" x14ac:dyDescent="0.2">
      <c r="A10554" s="188">
        <v>37994</v>
      </c>
      <c r="B10554" s="189" t="s">
        <v>5873</v>
      </c>
      <c r="C10554" s="188" t="s">
        <v>6</v>
      </c>
      <c r="D10554" s="190">
        <v>92.74</v>
      </c>
    </row>
    <row r="10555" spans="1:4" x14ac:dyDescent="0.2">
      <c r="A10555" s="185">
        <v>37995</v>
      </c>
      <c r="B10555" s="186" t="s">
        <v>5874</v>
      </c>
      <c r="C10555" s="185" t="s">
        <v>6</v>
      </c>
      <c r="D10555" s="187">
        <v>134.6</v>
      </c>
    </row>
    <row r="10556" spans="1:4" x14ac:dyDescent="0.2">
      <c r="A10556" s="188">
        <v>37996</v>
      </c>
      <c r="B10556" s="189" t="s">
        <v>5875</v>
      </c>
      <c r="C10556" s="188" t="s">
        <v>6</v>
      </c>
      <c r="D10556" s="190">
        <v>198.46</v>
      </c>
    </row>
    <row r="10557" spans="1:4" ht="25.5" x14ac:dyDescent="0.2">
      <c r="A10557" s="185">
        <v>13883</v>
      </c>
      <c r="B10557" s="186" t="s">
        <v>5876</v>
      </c>
      <c r="C10557" s="185" t="s">
        <v>6</v>
      </c>
      <c r="D10557" s="187">
        <v>92401.66</v>
      </c>
    </row>
    <row r="10558" spans="1:4" ht="25.5" x14ac:dyDescent="0.2">
      <c r="A10558" s="188">
        <v>38604</v>
      </c>
      <c r="B10558" s="189" t="s">
        <v>5877</v>
      </c>
      <c r="C10558" s="188" t="s">
        <v>6</v>
      </c>
      <c r="D10558" s="190">
        <v>115085.04</v>
      </c>
    </row>
    <row r="10559" spans="1:4" ht="25.5" x14ac:dyDescent="0.2">
      <c r="A10559" s="185">
        <v>10601</v>
      </c>
      <c r="B10559" s="186" t="s">
        <v>5878</v>
      </c>
      <c r="C10559" s="185" t="s">
        <v>6</v>
      </c>
      <c r="D10559" s="187">
        <v>2238633.61</v>
      </c>
    </row>
    <row r="10560" spans="1:4" x14ac:dyDescent="0.2">
      <c r="A10560" s="188">
        <v>26034</v>
      </c>
      <c r="B10560" s="189" t="s">
        <v>5879</v>
      </c>
      <c r="C10560" s="188" t="s">
        <v>6</v>
      </c>
      <c r="D10560" s="190">
        <v>5894243.29</v>
      </c>
    </row>
    <row r="10561" spans="1:4" x14ac:dyDescent="0.2">
      <c r="A10561" s="185">
        <v>13894</v>
      </c>
      <c r="B10561" s="186" t="s">
        <v>17193</v>
      </c>
      <c r="C10561" s="185" t="s">
        <v>6</v>
      </c>
      <c r="D10561" s="187">
        <v>396575.74</v>
      </c>
    </row>
    <row r="10562" spans="1:4" x14ac:dyDescent="0.2">
      <c r="A10562" s="188">
        <v>13895</v>
      </c>
      <c r="B10562" s="189" t="s">
        <v>17194</v>
      </c>
      <c r="C10562" s="188" t="s">
        <v>6</v>
      </c>
      <c r="D10562" s="190">
        <v>533262.17000000004</v>
      </c>
    </row>
    <row r="10563" spans="1:4" x14ac:dyDescent="0.2">
      <c r="A10563" s="185">
        <v>13892</v>
      </c>
      <c r="B10563" s="186" t="s">
        <v>17195</v>
      </c>
      <c r="C10563" s="185" t="s">
        <v>6</v>
      </c>
      <c r="D10563" s="187">
        <v>653499.75</v>
      </c>
    </row>
    <row r="10564" spans="1:4" x14ac:dyDescent="0.2">
      <c r="A10564" s="188">
        <v>9914</v>
      </c>
      <c r="B10564" s="189" t="s">
        <v>17196</v>
      </c>
      <c r="C10564" s="188" t="s">
        <v>6</v>
      </c>
      <c r="D10564" s="190">
        <v>707000</v>
      </c>
    </row>
    <row r="10565" spans="1:4" ht="38.25" x14ac:dyDescent="0.2">
      <c r="A10565" s="185">
        <v>36485</v>
      </c>
      <c r="B10565" s="186" t="s">
        <v>17197</v>
      </c>
      <c r="C10565" s="185" t="s">
        <v>6</v>
      </c>
      <c r="D10565" s="187">
        <v>372817.95</v>
      </c>
    </row>
    <row r="10566" spans="1:4" ht="25.5" x14ac:dyDescent="0.2">
      <c r="A10566" s="188">
        <v>9912</v>
      </c>
      <c r="B10566" s="189" t="s">
        <v>5880</v>
      </c>
      <c r="C10566" s="188" t="s">
        <v>6</v>
      </c>
      <c r="D10566" s="190">
        <v>1822500</v>
      </c>
    </row>
    <row r="10567" spans="1:4" ht="25.5" x14ac:dyDescent="0.2">
      <c r="A10567" s="185">
        <v>9921</v>
      </c>
      <c r="B10567" s="186" t="s">
        <v>5881</v>
      </c>
      <c r="C10567" s="185" t="s">
        <v>6</v>
      </c>
      <c r="D10567" s="187">
        <v>940131.7</v>
      </c>
    </row>
    <row r="10568" spans="1:4" ht="25.5" x14ac:dyDescent="0.2">
      <c r="A10568" s="188">
        <v>21112</v>
      </c>
      <c r="B10568" s="189" t="s">
        <v>5882</v>
      </c>
      <c r="C10568" s="188" t="s">
        <v>6</v>
      </c>
      <c r="D10568" s="190">
        <v>127.69</v>
      </c>
    </row>
    <row r="10569" spans="1:4" ht="25.5" x14ac:dyDescent="0.2">
      <c r="A10569" s="185">
        <v>10228</v>
      </c>
      <c r="B10569" s="186" t="s">
        <v>5883</v>
      </c>
      <c r="C10569" s="185" t="s">
        <v>6</v>
      </c>
      <c r="D10569" s="187">
        <v>148.34</v>
      </c>
    </row>
    <row r="10570" spans="1:4" ht="25.5" x14ac:dyDescent="0.2">
      <c r="A10570" s="188">
        <v>11781</v>
      </c>
      <c r="B10570" s="189" t="s">
        <v>5884</v>
      </c>
      <c r="C10570" s="188" t="s">
        <v>6</v>
      </c>
      <c r="D10570" s="190">
        <v>120.17</v>
      </c>
    </row>
    <row r="10571" spans="1:4" x14ac:dyDescent="0.2">
      <c r="A10571" s="185">
        <v>11746</v>
      </c>
      <c r="B10571" s="186" t="s">
        <v>5885</v>
      </c>
      <c r="C10571" s="185" t="s">
        <v>6</v>
      </c>
      <c r="D10571" s="187">
        <v>49.83</v>
      </c>
    </row>
    <row r="10572" spans="1:4" x14ac:dyDescent="0.2">
      <c r="A10572" s="188">
        <v>11751</v>
      </c>
      <c r="B10572" s="189" t="s">
        <v>5886</v>
      </c>
      <c r="C10572" s="188" t="s">
        <v>6</v>
      </c>
      <c r="D10572" s="190">
        <v>89.51</v>
      </c>
    </row>
    <row r="10573" spans="1:4" x14ac:dyDescent="0.2">
      <c r="A10573" s="185">
        <v>11750</v>
      </c>
      <c r="B10573" s="186" t="s">
        <v>5887</v>
      </c>
      <c r="C10573" s="185" t="s">
        <v>6</v>
      </c>
      <c r="D10573" s="187">
        <v>74.28</v>
      </c>
    </row>
    <row r="10574" spans="1:4" x14ac:dyDescent="0.2">
      <c r="A10574" s="188">
        <v>11748</v>
      </c>
      <c r="B10574" s="189" t="s">
        <v>5888</v>
      </c>
      <c r="C10574" s="188" t="s">
        <v>6</v>
      </c>
      <c r="D10574" s="190">
        <v>31.98</v>
      </c>
    </row>
    <row r="10575" spans="1:4" x14ac:dyDescent="0.2">
      <c r="A10575" s="185">
        <v>11747</v>
      </c>
      <c r="B10575" s="186" t="s">
        <v>5889</v>
      </c>
      <c r="C10575" s="185" t="s">
        <v>6</v>
      </c>
      <c r="D10575" s="187">
        <v>138.02000000000001</v>
      </c>
    </row>
    <row r="10576" spans="1:4" x14ac:dyDescent="0.2">
      <c r="A10576" s="188">
        <v>11749</v>
      </c>
      <c r="B10576" s="189" t="s">
        <v>5890</v>
      </c>
      <c r="C10576" s="188" t="s">
        <v>6</v>
      </c>
      <c r="D10576" s="190">
        <v>36.909999999999997</v>
      </c>
    </row>
    <row r="10577" spans="1:4" ht="25.5" x14ac:dyDescent="0.2">
      <c r="A10577" s="185">
        <v>10236</v>
      </c>
      <c r="B10577" s="186" t="s">
        <v>5891</v>
      </c>
      <c r="C10577" s="185" t="s">
        <v>6</v>
      </c>
      <c r="D10577" s="187">
        <v>39.28</v>
      </c>
    </row>
    <row r="10578" spans="1:4" ht="25.5" x14ac:dyDescent="0.2">
      <c r="A10578" s="188">
        <v>10233</v>
      </c>
      <c r="B10578" s="189" t="s">
        <v>5892</v>
      </c>
      <c r="C10578" s="188" t="s">
        <v>6</v>
      </c>
      <c r="D10578" s="190">
        <v>36.81</v>
      </c>
    </row>
    <row r="10579" spans="1:4" ht="25.5" x14ac:dyDescent="0.2">
      <c r="A10579" s="185">
        <v>10234</v>
      </c>
      <c r="B10579" s="186" t="s">
        <v>5893</v>
      </c>
      <c r="C10579" s="185" t="s">
        <v>6</v>
      </c>
      <c r="D10579" s="187">
        <v>23.18</v>
      </c>
    </row>
    <row r="10580" spans="1:4" ht="25.5" x14ac:dyDescent="0.2">
      <c r="A10580" s="188">
        <v>10231</v>
      </c>
      <c r="B10580" s="189" t="s">
        <v>5894</v>
      </c>
      <c r="C10580" s="188" t="s">
        <v>6</v>
      </c>
      <c r="D10580" s="190">
        <v>106.33</v>
      </c>
    </row>
    <row r="10581" spans="1:4" ht="25.5" x14ac:dyDescent="0.2">
      <c r="A10581" s="185">
        <v>10232</v>
      </c>
      <c r="B10581" s="186" t="s">
        <v>5895</v>
      </c>
      <c r="C10581" s="185" t="s">
        <v>6</v>
      </c>
      <c r="D10581" s="187">
        <v>59.5</v>
      </c>
    </row>
    <row r="10582" spans="1:4" ht="25.5" x14ac:dyDescent="0.2">
      <c r="A10582" s="188">
        <v>10229</v>
      </c>
      <c r="B10582" s="189" t="s">
        <v>5896</v>
      </c>
      <c r="C10582" s="188" t="s">
        <v>6</v>
      </c>
      <c r="D10582" s="190">
        <v>20.97</v>
      </c>
    </row>
    <row r="10583" spans="1:4" ht="25.5" x14ac:dyDescent="0.2">
      <c r="A10583" s="185">
        <v>10235</v>
      </c>
      <c r="B10583" s="186" t="s">
        <v>5897</v>
      </c>
      <c r="C10583" s="185" t="s">
        <v>6</v>
      </c>
      <c r="D10583" s="187">
        <v>145.76</v>
      </c>
    </row>
    <row r="10584" spans="1:4" ht="25.5" x14ac:dyDescent="0.2">
      <c r="A10584" s="188">
        <v>10230</v>
      </c>
      <c r="B10584" s="189" t="s">
        <v>5898</v>
      </c>
      <c r="C10584" s="188" t="s">
        <v>6</v>
      </c>
      <c r="D10584" s="190">
        <v>256.52999999999997</v>
      </c>
    </row>
    <row r="10585" spans="1:4" ht="25.5" x14ac:dyDescent="0.2">
      <c r="A10585" s="185">
        <v>10409</v>
      </c>
      <c r="B10585" s="186" t="s">
        <v>5899</v>
      </c>
      <c r="C10585" s="185" t="s">
        <v>6</v>
      </c>
      <c r="D10585" s="187">
        <v>76.209999999999994</v>
      </c>
    </row>
    <row r="10586" spans="1:4" ht="25.5" x14ac:dyDescent="0.2">
      <c r="A10586" s="188">
        <v>10411</v>
      </c>
      <c r="B10586" s="189" t="s">
        <v>5900</v>
      </c>
      <c r="C10586" s="188" t="s">
        <v>6</v>
      </c>
      <c r="D10586" s="190">
        <v>68.19</v>
      </c>
    </row>
    <row r="10587" spans="1:4" ht="25.5" x14ac:dyDescent="0.2">
      <c r="A10587" s="185">
        <v>10404</v>
      </c>
      <c r="B10587" s="186" t="s">
        <v>5901</v>
      </c>
      <c r="C10587" s="185" t="s">
        <v>6</v>
      </c>
      <c r="D10587" s="187">
        <v>27.65</v>
      </c>
    </row>
    <row r="10588" spans="1:4" ht="25.5" x14ac:dyDescent="0.2">
      <c r="A10588" s="188">
        <v>10410</v>
      </c>
      <c r="B10588" s="189" t="s">
        <v>5902</v>
      </c>
      <c r="C10588" s="188" t="s">
        <v>6</v>
      </c>
      <c r="D10588" s="190">
        <v>45.55</v>
      </c>
    </row>
    <row r="10589" spans="1:4" ht="25.5" x14ac:dyDescent="0.2">
      <c r="A10589" s="185">
        <v>10405</v>
      </c>
      <c r="B10589" s="186" t="s">
        <v>5903</v>
      </c>
      <c r="C10589" s="185" t="s">
        <v>6</v>
      </c>
      <c r="D10589" s="187">
        <v>152.69</v>
      </c>
    </row>
    <row r="10590" spans="1:4" ht="25.5" x14ac:dyDescent="0.2">
      <c r="A10590" s="188">
        <v>10408</v>
      </c>
      <c r="B10590" s="189" t="s">
        <v>5904</v>
      </c>
      <c r="C10590" s="188" t="s">
        <v>6</v>
      </c>
      <c r="D10590" s="190">
        <v>106.77</v>
      </c>
    </row>
    <row r="10591" spans="1:4" ht="25.5" x14ac:dyDescent="0.2">
      <c r="A10591" s="185">
        <v>10412</v>
      </c>
      <c r="B10591" s="186" t="s">
        <v>5905</v>
      </c>
      <c r="C10591" s="185" t="s">
        <v>6</v>
      </c>
      <c r="D10591" s="187">
        <v>33.51</v>
      </c>
    </row>
    <row r="10592" spans="1:4" ht="25.5" x14ac:dyDescent="0.2">
      <c r="A10592" s="188">
        <v>10406</v>
      </c>
      <c r="B10592" s="189" t="s">
        <v>5906</v>
      </c>
      <c r="C10592" s="188" t="s">
        <v>6</v>
      </c>
      <c r="D10592" s="190">
        <v>210.9</v>
      </c>
    </row>
    <row r="10593" spans="1:4" ht="25.5" x14ac:dyDescent="0.2">
      <c r="A10593" s="185">
        <v>10407</v>
      </c>
      <c r="B10593" s="186" t="s">
        <v>5907</v>
      </c>
      <c r="C10593" s="185" t="s">
        <v>6</v>
      </c>
      <c r="D10593" s="187">
        <v>327.11</v>
      </c>
    </row>
    <row r="10594" spans="1:4" ht="25.5" x14ac:dyDescent="0.2">
      <c r="A10594" s="188">
        <v>10416</v>
      </c>
      <c r="B10594" s="189" t="s">
        <v>5908</v>
      </c>
      <c r="C10594" s="188" t="s">
        <v>6</v>
      </c>
      <c r="D10594" s="190">
        <v>40.57</v>
      </c>
    </row>
    <row r="10595" spans="1:4" ht="25.5" x14ac:dyDescent="0.2">
      <c r="A10595" s="185">
        <v>10419</v>
      </c>
      <c r="B10595" s="186" t="s">
        <v>5909</v>
      </c>
      <c r="C10595" s="185" t="s">
        <v>6</v>
      </c>
      <c r="D10595" s="187">
        <v>35.21</v>
      </c>
    </row>
    <row r="10596" spans="1:4" ht="25.5" x14ac:dyDescent="0.2">
      <c r="A10596" s="188">
        <v>21092</v>
      </c>
      <c r="B10596" s="189" t="s">
        <v>5910</v>
      </c>
      <c r="C10596" s="188" t="s">
        <v>6</v>
      </c>
      <c r="D10596" s="190">
        <v>20.13</v>
      </c>
    </row>
    <row r="10597" spans="1:4" ht="25.5" x14ac:dyDescent="0.2">
      <c r="A10597" s="185">
        <v>10418</v>
      </c>
      <c r="B10597" s="186" t="s">
        <v>5911</v>
      </c>
      <c r="C10597" s="185" t="s">
        <v>6</v>
      </c>
      <c r="D10597" s="187">
        <v>23.47</v>
      </c>
    </row>
    <row r="10598" spans="1:4" ht="25.5" x14ac:dyDescent="0.2">
      <c r="A10598" s="188">
        <v>12657</v>
      </c>
      <c r="B10598" s="189" t="s">
        <v>5912</v>
      </c>
      <c r="C10598" s="188" t="s">
        <v>6</v>
      </c>
      <c r="D10598" s="190">
        <v>94.73</v>
      </c>
    </row>
    <row r="10599" spans="1:4" ht="25.5" x14ac:dyDescent="0.2">
      <c r="A10599" s="185">
        <v>10417</v>
      </c>
      <c r="B10599" s="186" t="s">
        <v>5913</v>
      </c>
      <c r="C10599" s="185" t="s">
        <v>6</v>
      </c>
      <c r="D10599" s="187">
        <v>59.11</v>
      </c>
    </row>
    <row r="10600" spans="1:4" ht="25.5" x14ac:dyDescent="0.2">
      <c r="A10600" s="188">
        <v>10413</v>
      </c>
      <c r="B10600" s="189" t="s">
        <v>5914</v>
      </c>
      <c r="C10600" s="188" t="s">
        <v>6</v>
      </c>
      <c r="D10600" s="190">
        <v>21.48</v>
      </c>
    </row>
    <row r="10601" spans="1:4" ht="25.5" x14ac:dyDescent="0.2">
      <c r="A10601" s="185">
        <v>10414</v>
      </c>
      <c r="B10601" s="186" t="s">
        <v>5915</v>
      </c>
      <c r="C10601" s="185" t="s">
        <v>6</v>
      </c>
      <c r="D10601" s="187">
        <v>129.36000000000001</v>
      </c>
    </row>
    <row r="10602" spans="1:4" ht="25.5" x14ac:dyDescent="0.2">
      <c r="A10602" s="188">
        <v>10415</v>
      </c>
      <c r="B10602" s="189" t="s">
        <v>5916</v>
      </c>
      <c r="C10602" s="188" t="s">
        <v>6</v>
      </c>
      <c r="D10602" s="190">
        <v>224.51</v>
      </c>
    </row>
    <row r="10603" spans="1:4" x14ac:dyDescent="0.2">
      <c r="A10603" s="185">
        <v>38643</v>
      </c>
      <c r="B10603" s="186" t="s">
        <v>5917</v>
      </c>
      <c r="C10603" s="185" t="s">
        <v>6</v>
      </c>
      <c r="D10603" s="187">
        <v>25.85</v>
      </c>
    </row>
    <row r="10604" spans="1:4" x14ac:dyDescent="0.2">
      <c r="A10604" s="188">
        <v>6157</v>
      </c>
      <c r="B10604" s="189" t="s">
        <v>5918</v>
      </c>
      <c r="C10604" s="188" t="s">
        <v>6</v>
      </c>
      <c r="D10604" s="190">
        <v>35.31</v>
      </c>
    </row>
    <row r="10605" spans="1:4" x14ac:dyDescent="0.2">
      <c r="A10605" s="185">
        <v>37588</v>
      </c>
      <c r="B10605" s="186" t="s">
        <v>5919</v>
      </c>
      <c r="C10605" s="185" t="s">
        <v>6</v>
      </c>
      <c r="D10605" s="187">
        <v>18.98</v>
      </c>
    </row>
    <row r="10606" spans="1:4" x14ac:dyDescent="0.2">
      <c r="A10606" s="188">
        <v>6152</v>
      </c>
      <c r="B10606" s="189" t="s">
        <v>5920</v>
      </c>
      <c r="C10606" s="188" t="s">
        <v>6</v>
      </c>
      <c r="D10606" s="190">
        <v>2.3199999999999998</v>
      </c>
    </row>
    <row r="10607" spans="1:4" x14ac:dyDescent="0.2">
      <c r="A10607" s="185">
        <v>6158</v>
      </c>
      <c r="B10607" s="186" t="s">
        <v>5921</v>
      </c>
      <c r="C10607" s="185" t="s">
        <v>6</v>
      </c>
      <c r="D10607" s="187">
        <v>2.8</v>
      </c>
    </row>
    <row r="10608" spans="1:4" ht="25.5" x14ac:dyDescent="0.2">
      <c r="A10608" s="188">
        <v>6153</v>
      </c>
      <c r="B10608" s="189" t="s">
        <v>5922</v>
      </c>
      <c r="C10608" s="188" t="s">
        <v>6</v>
      </c>
      <c r="D10608" s="190">
        <v>2.1800000000000002</v>
      </c>
    </row>
    <row r="10609" spans="1:4" ht="25.5" x14ac:dyDescent="0.2">
      <c r="A10609" s="185">
        <v>6156</v>
      </c>
      <c r="B10609" s="186" t="s">
        <v>5923</v>
      </c>
      <c r="C10609" s="185" t="s">
        <v>6</v>
      </c>
      <c r="D10609" s="187">
        <v>2.76</v>
      </c>
    </row>
    <row r="10610" spans="1:4" x14ac:dyDescent="0.2">
      <c r="A10610" s="188">
        <v>6154</v>
      </c>
      <c r="B10610" s="189" t="s">
        <v>5924</v>
      </c>
      <c r="C10610" s="188" t="s">
        <v>6</v>
      </c>
      <c r="D10610" s="190">
        <v>5.2</v>
      </c>
    </row>
    <row r="10611" spans="1:4" ht="25.5" x14ac:dyDescent="0.2">
      <c r="A10611" s="185">
        <v>6155</v>
      </c>
      <c r="B10611" s="186" t="s">
        <v>5925</v>
      </c>
      <c r="C10611" s="185" t="s">
        <v>6</v>
      </c>
      <c r="D10611" s="187">
        <v>10.76</v>
      </c>
    </row>
    <row r="10612" spans="1:4" x14ac:dyDescent="0.2">
      <c r="A10612" s="188">
        <v>3115</v>
      </c>
      <c r="B10612" s="189" t="s">
        <v>5926</v>
      </c>
      <c r="C10612" s="188" t="s">
        <v>6</v>
      </c>
      <c r="D10612" s="190">
        <v>14.41</v>
      </c>
    </row>
    <row r="10613" spans="1:4" x14ac:dyDescent="0.2">
      <c r="A10613" s="185">
        <v>3116</v>
      </c>
      <c r="B10613" s="186" t="s">
        <v>5927</v>
      </c>
      <c r="C10613" s="185" t="s">
        <v>6</v>
      </c>
      <c r="D10613" s="187">
        <v>14.86</v>
      </c>
    </row>
    <row r="10614" spans="1:4" x14ac:dyDescent="0.2">
      <c r="A10614" s="188">
        <v>38166</v>
      </c>
      <c r="B10614" s="189" t="s">
        <v>5928</v>
      </c>
      <c r="C10614" s="188" t="s">
        <v>6</v>
      </c>
      <c r="D10614" s="190">
        <v>30.41</v>
      </c>
    </row>
    <row r="10615" spans="1:4" x14ac:dyDescent="0.2">
      <c r="A10615" s="185">
        <v>38108</v>
      </c>
      <c r="B10615" s="186" t="s">
        <v>5929</v>
      </c>
      <c r="C10615" s="185" t="s">
        <v>6</v>
      </c>
      <c r="D10615" s="187">
        <v>36.61</v>
      </c>
    </row>
    <row r="10616" spans="1:4" ht="25.5" x14ac:dyDescent="0.2">
      <c r="A10616" s="188">
        <v>38087</v>
      </c>
      <c r="B10616" s="189" t="s">
        <v>5930</v>
      </c>
      <c r="C10616" s="188" t="s">
        <v>6</v>
      </c>
      <c r="D10616" s="190">
        <v>47.09</v>
      </c>
    </row>
    <row r="10617" spans="1:4" x14ac:dyDescent="0.2">
      <c r="A10617" s="185">
        <v>38109</v>
      </c>
      <c r="B10617" s="186" t="s">
        <v>5931</v>
      </c>
      <c r="C10617" s="185" t="s">
        <v>6</v>
      </c>
      <c r="D10617" s="187">
        <v>58.51</v>
      </c>
    </row>
    <row r="10618" spans="1:4" ht="25.5" x14ac:dyDescent="0.2">
      <c r="A10618" s="188">
        <v>38088</v>
      </c>
      <c r="B10618" s="189" t="s">
        <v>5932</v>
      </c>
      <c r="C10618" s="188" t="s">
        <v>6</v>
      </c>
      <c r="D10618" s="190">
        <v>61.52</v>
      </c>
    </row>
    <row r="10619" spans="1:4" x14ac:dyDescent="0.2">
      <c r="A10619" s="185">
        <v>38110</v>
      </c>
      <c r="B10619" s="186" t="s">
        <v>5933</v>
      </c>
      <c r="C10619" s="185" t="s">
        <v>6</v>
      </c>
      <c r="D10619" s="187">
        <v>22.51</v>
      </c>
    </row>
    <row r="10620" spans="1:4" ht="38.25" x14ac:dyDescent="0.2">
      <c r="A10620" s="188">
        <v>38089</v>
      </c>
      <c r="B10620" s="189" t="s">
        <v>5934</v>
      </c>
      <c r="C10620" s="188" t="s">
        <v>6</v>
      </c>
      <c r="D10620" s="190">
        <v>39.22</v>
      </c>
    </row>
    <row r="10621" spans="1:4" x14ac:dyDescent="0.2">
      <c r="A10621" s="185">
        <v>38111</v>
      </c>
      <c r="B10621" s="186" t="s">
        <v>5935</v>
      </c>
      <c r="C10621" s="185" t="s">
        <v>6</v>
      </c>
      <c r="D10621" s="187">
        <v>25.17</v>
      </c>
    </row>
    <row r="10622" spans="1:4" ht="38.25" x14ac:dyDescent="0.2">
      <c r="A10622" s="188">
        <v>38090</v>
      </c>
      <c r="B10622" s="189" t="s">
        <v>5936</v>
      </c>
      <c r="C10622" s="188" t="s">
        <v>6</v>
      </c>
      <c r="D10622" s="190">
        <v>40.54</v>
      </c>
    </row>
    <row r="10623" spans="1:4" x14ac:dyDescent="0.2">
      <c r="A10623" s="185">
        <v>11786</v>
      </c>
      <c r="B10623" s="186" t="s">
        <v>5937</v>
      </c>
      <c r="C10623" s="185" t="s">
        <v>6</v>
      </c>
      <c r="D10623" s="187">
        <v>247.74</v>
      </c>
    </row>
    <row r="10624" spans="1:4" ht="25.5" x14ac:dyDescent="0.2">
      <c r="A10624" s="188">
        <v>13726</v>
      </c>
      <c r="B10624" s="189" t="s">
        <v>5938</v>
      </c>
      <c r="C10624" s="188" t="s">
        <v>6</v>
      </c>
      <c r="D10624" s="190">
        <v>30420.91</v>
      </c>
    </row>
    <row r="10625" spans="1:4" x14ac:dyDescent="0.2">
      <c r="A10625" s="185">
        <v>38400</v>
      </c>
      <c r="B10625" s="186" t="s">
        <v>5939</v>
      </c>
      <c r="C10625" s="185" t="s">
        <v>6</v>
      </c>
      <c r="D10625" s="187">
        <v>10.64</v>
      </c>
    </row>
    <row r="10626" spans="1:4" ht="25.5" x14ac:dyDescent="0.2">
      <c r="A10626" s="188">
        <v>12627</v>
      </c>
      <c r="B10626" s="189" t="s">
        <v>5940</v>
      </c>
      <c r="C10626" s="188" t="s">
        <v>6</v>
      </c>
      <c r="D10626" s="190">
        <v>0.32</v>
      </c>
    </row>
    <row r="10627" spans="1:4" x14ac:dyDescent="0.2">
      <c r="A10627" s="185">
        <v>6138</v>
      </c>
      <c r="B10627" s="186" t="s">
        <v>5941</v>
      </c>
      <c r="C10627" s="185" t="s">
        <v>6</v>
      </c>
      <c r="D10627" s="187">
        <v>1.34</v>
      </c>
    </row>
    <row r="10628" spans="1:4" x14ac:dyDescent="0.2">
      <c r="A10628" s="188">
        <v>10615</v>
      </c>
      <c r="B10628" s="189" t="s">
        <v>5942</v>
      </c>
      <c r="C10628" s="188" t="s">
        <v>6</v>
      </c>
      <c r="D10628" s="190">
        <v>40321.39</v>
      </c>
    </row>
    <row r="10629" spans="1:4" x14ac:dyDescent="0.2">
      <c r="A10629" s="185">
        <v>13860</v>
      </c>
      <c r="B10629" s="186" t="s">
        <v>5943</v>
      </c>
      <c r="C10629" s="185" t="s">
        <v>6</v>
      </c>
      <c r="D10629" s="187">
        <v>43654.7</v>
      </c>
    </row>
    <row r="10630" spans="1:4" x14ac:dyDescent="0.2">
      <c r="A10630" s="188">
        <v>13532</v>
      </c>
      <c r="B10630" s="189" t="s">
        <v>5944</v>
      </c>
      <c r="C10630" s="188" t="s">
        <v>6</v>
      </c>
      <c r="D10630" s="190">
        <v>47477.06</v>
      </c>
    </row>
    <row r="10631" spans="1:4" x14ac:dyDescent="0.2">
      <c r="A10631" s="185">
        <v>39996</v>
      </c>
      <c r="B10631" s="186" t="s">
        <v>5946</v>
      </c>
      <c r="C10631" s="185" t="s">
        <v>21</v>
      </c>
      <c r="D10631" s="187">
        <v>1.62</v>
      </c>
    </row>
    <row r="10632" spans="1:4" ht="25.5" x14ac:dyDescent="0.2">
      <c r="A10632" s="188">
        <v>10478</v>
      </c>
      <c r="B10632" s="189" t="s">
        <v>5947</v>
      </c>
      <c r="C10632" s="188" t="s">
        <v>10</v>
      </c>
      <c r="D10632" s="190">
        <v>20.55</v>
      </c>
    </row>
    <row r="10633" spans="1:4" ht="25.5" x14ac:dyDescent="0.2">
      <c r="A10633" s="185">
        <v>40514</v>
      </c>
      <c r="B10633" s="186" t="s">
        <v>5948</v>
      </c>
      <c r="C10633" s="185" t="s">
        <v>10</v>
      </c>
      <c r="D10633" s="187">
        <v>18.2</v>
      </c>
    </row>
    <row r="10634" spans="1:4" x14ac:dyDescent="0.2">
      <c r="A10634" s="188">
        <v>10475</v>
      </c>
      <c r="B10634" s="189" t="s">
        <v>5949</v>
      </c>
      <c r="C10634" s="188" t="s">
        <v>10</v>
      </c>
      <c r="D10634" s="190">
        <v>18.07</v>
      </c>
    </row>
    <row r="10635" spans="1:4" ht="25.5" x14ac:dyDescent="0.2">
      <c r="A10635" s="185">
        <v>10481</v>
      </c>
      <c r="B10635" s="186" t="s">
        <v>5950</v>
      </c>
      <c r="C10635" s="185" t="s">
        <v>10</v>
      </c>
      <c r="D10635" s="187">
        <v>19.71</v>
      </c>
    </row>
    <row r="10636" spans="1:4" x14ac:dyDescent="0.2">
      <c r="A10636" s="188">
        <v>4031</v>
      </c>
      <c r="B10636" s="189" t="s">
        <v>17198</v>
      </c>
      <c r="C10636" s="188" t="s">
        <v>11314</v>
      </c>
      <c r="D10636" s="190">
        <v>15.71</v>
      </c>
    </row>
    <row r="10637" spans="1:4" x14ac:dyDescent="0.2">
      <c r="A10637" s="185">
        <v>4030</v>
      </c>
      <c r="B10637" s="186" t="s">
        <v>5951</v>
      </c>
      <c r="C10637" s="185" t="s">
        <v>11314</v>
      </c>
      <c r="D10637" s="187">
        <v>3.34</v>
      </c>
    </row>
    <row r="10638" spans="1:4" x14ac:dyDescent="0.2">
      <c r="A10638" s="188">
        <v>39399</v>
      </c>
      <c r="B10638" s="189" t="s">
        <v>5952</v>
      </c>
      <c r="C10638" s="188" t="s">
        <v>6</v>
      </c>
      <c r="D10638" s="190">
        <v>659.5</v>
      </c>
    </row>
    <row r="10639" spans="1:4" x14ac:dyDescent="0.2">
      <c r="A10639" s="185">
        <v>39400</v>
      </c>
      <c r="B10639" s="186" t="s">
        <v>5953</v>
      </c>
      <c r="C10639" s="185" t="s">
        <v>6</v>
      </c>
      <c r="D10639" s="187">
        <v>716.85</v>
      </c>
    </row>
    <row r="10640" spans="1:4" x14ac:dyDescent="0.2">
      <c r="A10640" s="188">
        <v>39401</v>
      </c>
      <c r="B10640" s="189" t="s">
        <v>5954</v>
      </c>
      <c r="C10640" s="188" t="s">
        <v>6</v>
      </c>
      <c r="D10640" s="190">
        <v>804.13</v>
      </c>
    </row>
    <row r="10641" spans="1:4" ht="25.5" x14ac:dyDescent="0.2">
      <c r="A10641" s="185">
        <v>11652</v>
      </c>
      <c r="B10641" s="186" t="s">
        <v>5955</v>
      </c>
      <c r="C10641" s="185" t="s">
        <v>6</v>
      </c>
      <c r="D10641" s="187">
        <v>1730</v>
      </c>
    </row>
    <row r="10642" spans="1:4" ht="25.5" x14ac:dyDescent="0.2">
      <c r="A10642" s="188">
        <v>13896</v>
      </c>
      <c r="B10642" s="189" t="s">
        <v>5956</v>
      </c>
      <c r="C10642" s="188" t="s">
        <v>6</v>
      </c>
      <c r="D10642" s="190">
        <v>1551.96</v>
      </c>
    </row>
    <row r="10643" spans="1:4" ht="25.5" x14ac:dyDescent="0.2">
      <c r="A10643" s="185">
        <v>13475</v>
      </c>
      <c r="B10643" s="186" t="s">
        <v>5957</v>
      </c>
      <c r="C10643" s="185" t="s">
        <v>6</v>
      </c>
      <c r="D10643" s="187">
        <v>1890.47</v>
      </c>
    </row>
    <row r="10644" spans="1:4" ht="25.5" x14ac:dyDescent="0.2">
      <c r="A10644" s="188">
        <v>25971</v>
      </c>
      <c r="B10644" s="189" t="s">
        <v>5958</v>
      </c>
      <c r="C10644" s="188" t="s">
        <v>6</v>
      </c>
      <c r="D10644" s="190">
        <v>1714526.34</v>
      </c>
    </row>
    <row r="10645" spans="1:4" ht="25.5" x14ac:dyDescent="0.2">
      <c r="A10645" s="185">
        <v>25970</v>
      </c>
      <c r="B10645" s="186" t="s">
        <v>5959</v>
      </c>
      <c r="C10645" s="185" t="s">
        <v>6</v>
      </c>
      <c r="D10645" s="187">
        <v>721795.69</v>
      </c>
    </row>
    <row r="10646" spans="1:4" ht="25.5" x14ac:dyDescent="0.2">
      <c r="A10646" s="188">
        <v>13476</v>
      </c>
      <c r="B10646" s="189" t="s">
        <v>5960</v>
      </c>
      <c r="C10646" s="188" t="s">
        <v>6</v>
      </c>
      <c r="D10646" s="190">
        <v>727026.14</v>
      </c>
    </row>
    <row r="10647" spans="1:4" ht="25.5" x14ac:dyDescent="0.2">
      <c r="A10647" s="185">
        <v>10488</v>
      </c>
      <c r="B10647" s="186" t="s">
        <v>5961</v>
      </c>
      <c r="C10647" s="185" t="s">
        <v>6</v>
      </c>
      <c r="D10647" s="187">
        <v>880800</v>
      </c>
    </row>
    <row r="10648" spans="1:4" ht="25.5" x14ac:dyDescent="0.2">
      <c r="A10648" s="188">
        <v>13606</v>
      </c>
      <c r="B10648" s="189" t="s">
        <v>5962</v>
      </c>
      <c r="C10648" s="188" t="s">
        <v>6</v>
      </c>
      <c r="D10648" s="190">
        <v>780376.2</v>
      </c>
    </row>
    <row r="10649" spans="1:4" x14ac:dyDescent="0.2">
      <c r="A10649" s="185">
        <v>10489</v>
      </c>
      <c r="B10649" s="186" t="s">
        <v>5963</v>
      </c>
      <c r="C10649" s="185" t="s">
        <v>13</v>
      </c>
      <c r="D10649" s="187">
        <v>12.71</v>
      </c>
    </row>
    <row r="10650" spans="1:4" x14ac:dyDescent="0.2">
      <c r="A10650" s="188">
        <v>41073</v>
      </c>
      <c r="B10650" s="189" t="s">
        <v>5964</v>
      </c>
      <c r="C10650" s="188" t="s">
        <v>86</v>
      </c>
      <c r="D10650" s="190">
        <v>2317.87</v>
      </c>
    </row>
    <row r="10651" spans="1:4" ht="25.5" x14ac:dyDescent="0.2">
      <c r="A10651" s="185">
        <v>34391</v>
      </c>
      <c r="B10651" s="186" t="s">
        <v>5966</v>
      </c>
      <c r="C10651" s="185" t="s">
        <v>11314</v>
      </c>
      <c r="D10651" s="187">
        <v>334.86</v>
      </c>
    </row>
    <row r="10652" spans="1:4" ht="25.5" x14ac:dyDescent="0.2">
      <c r="A10652" s="188">
        <v>10496</v>
      </c>
      <c r="B10652" s="189" t="s">
        <v>5967</v>
      </c>
      <c r="C10652" s="188" t="s">
        <v>11314</v>
      </c>
      <c r="D10652" s="190">
        <v>291.5</v>
      </c>
    </row>
    <row r="10653" spans="1:4" ht="25.5" x14ac:dyDescent="0.2">
      <c r="A10653" s="185">
        <v>10497</v>
      </c>
      <c r="B10653" s="186" t="s">
        <v>5968</v>
      </c>
      <c r="C10653" s="185" t="s">
        <v>11314</v>
      </c>
      <c r="D10653" s="187">
        <v>757.89</v>
      </c>
    </row>
    <row r="10654" spans="1:4" ht="25.5" x14ac:dyDescent="0.2">
      <c r="A10654" s="188">
        <v>10504</v>
      </c>
      <c r="B10654" s="189" t="s">
        <v>5969</v>
      </c>
      <c r="C10654" s="188" t="s">
        <v>11314</v>
      </c>
      <c r="D10654" s="190">
        <v>886.16</v>
      </c>
    </row>
    <row r="10655" spans="1:4" x14ac:dyDescent="0.2">
      <c r="A10655" s="185">
        <v>34390</v>
      </c>
      <c r="B10655" s="186" t="s">
        <v>5970</v>
      </c>
      <c r="C10655" s="185" t="s">
        <v>11314</v>
      </c>
      <c r="D10655" s="187">
        <v>261.18</v>
      </c>
    </row>
    <row r="10656" spans="1:4" x14ac:dyDescent="0.2">
      <c r="A10656" s="188">
        <v>34389</v>
      </c>
      <c r="B10656" s="189" t="s">
        <v>5971</v>
      </c>
      <c r="C10656" s="188" t="s">
        <v>11314</v>
      </c>
      <c r="D10656" s="190">
        <v>81.62</v>
      </c>
    </row>
    <row r="10657" spans="1:4" x14ac:dyDescent="0.2">
      <c r="A10657" s="185">
        <v>34388</v>
      </c>
      <c r="B10657" s="186" t="s">
        <v>5972</v>
      </c>
      <c r="C10657" s="185" t="s">
        <v>11314</v>
      </c>
      <c r="D10657" s="187">
        <v>115.99</v>
      </c>
    </row>
    <row r="10658" spans="1:4" x14ac:dyDescent="0.2">
      <c r="A10658" s="188">
        <v>34387</v>
      </c>
      <c r="B10658" s="189" t="s">
        <v>5973</v>
      </c>
      <c r="C10658" s="188" t="s">
        <v>11314</v>
      </c>
      <c r="D10658" s="190">
        <v>188.3</v>
      </c>
    </row>
    <row r="10659" spans="1:4" x14ac:dyDescent="0.2">
      <c r="A10659" s="185">
        <v>11188</v>
      </c>
      <c r="B10659" s="186" t="s">
        <v>5974</v>
      </c>
      <c r="C10659" s="185" t="s">
        <v>11314</v>
      </c>
      <c r="D10659" s="187">
        <v>93.28</v>
      </c>
    </row>
    <row r="10660" spans="1:4" x14ac:dyDescent="0.2">
      <c r="A10660" s="188">
        <v>11189</v>
      </c>
      <c r="B10660" s="189" t="s">
        <v>5975</v>
      </c>
      <c r="C10660" s="188" t="s">
        <v>11314</v>
      </c>
      <c r="D10660" s="190">
        <v>139.91999999999999</v>
      </c>
    </row>
    <row r="10661" spans="1:4" x14ac:dyDescent="0.2">
      <c r="A10661" s="185">
        <v>21107</v>
      </c>
      <c r="B10661" s="186" t="s">
        <v>5976</v>
      </c>
      <c r="C10661" s="185" t="s">
        <v>11314</v>
      </c>
      <c r="D10661" s="187">
        <v>100.68</v>
      </c>
    </row>
    <row r="10662" spans="1:4" x14ac:dyDescent="0.2">
      <c r="A10662" s="188">
        <v>34386</v>
      </c>
      <c r="B10662" s="189" t="s">
        <v>5977</v>
      </c>
      <c r="C10662" s="188" t="s">
        <v>11314</v>
      </c>
      <c r="D10662" s="190">
        <v>174.89</v>
      </c>
    </row>
    <row r="10663" spans="1:4" x14ac:dyDescent="0.2">
      <c r="A10663" s="185">
        <v>10490</v>
      </c>
      <c r="B10663" s="186" t="s">
        <v>5978</v>
      </c>
      <c r="C10663" s="185" t="s">
        <v>11314</v>
      </c>
      <c r="D10663" s="187">
        <v>52.47</v>
      </c>
    </row>
    <row r="10664" spans="1:4" x14ac:dyDescent="0.2">
      <c r="A10664" s="188">
        <v>10492</v>
      </c>
      <c r="B10664" s="189" t="s">
        <v>5980</v>
      </c>
      <c r="C10664" s="188" t="s">
        <v>11314</v>
      </c>
      <c r="D10664" s="190">
        <v>69.95</v>
      </c>
    </row>
    <row r="10665" spans="1:4" x14ac:dyDescent="0.2">
      <c r="A10665" s="185">
        <v>10493</v>
      </c>
      <c r="B10665" s="186" t="s">
        <v>5981</v>
      </c>
      <c r="C10665" s="185" t="s">
        <v>11314</v>
      </c>
      <c r="D10665" s="187">
        <v>81.62</v>
      </c>
    </row>
    <row r="10666" spans="1:4" x14ac:dyDescent="0.2">
      <c r="A10666" s="188">
        <v>10491</v>
      </c>
      <c r="B10666" s="189" t="s">
        <v>5982</v>
      </c>
      <c r="C10666" s="188" t="s">
        <v>11314</v>
      </c>
      <c r="D10666" s="190">
        <v>99.11</v>
      </c>
    </row>
    <row r="10667" spans="1:4" x14ac:dyDescent="0.2">
      <c r="A10667" s="185">
        <v>34385</v>
      </c>
      <c r="B10667" s="186" t="s">
        <v>5983</v>
      </c>
      <c r="C10667" s="185" t="s">
        <v>11314</v>
      </c>
      <c r="D10667" s="187">
        <v>144.58000000000001</v>
      </c>
    </row>
    <row r="10668" spans="1:4" x14ac:dyDescent="0.2">
      <c r="A10668" s="188">
        <v>10499</v>
      </c>
      <c r="B10668" s="189" t="s">
        <v>5984</v>
      </c>
      <c r="C10668" s="188" t="s">
        <v>11314</v>
      </c>
      <c r="D10668" s="190">
        <v>58.29</v>
      </c>
    </row>
    <row r="10669" spans="1:4" x14ac:dyDescent="0.2">
      <c r="A10669" s="185">
        <v>34384</v>
      </c>
      <c r="B10669" s="186" t="s">
        <v>5985</v>
      </c>
      <c r="C10669" s="185" t="s">
        <v>11314</v>
      </c>
      <c r="D10669" s="187">
        <v>174.89</v>
      </c>
    </row>
    <row r="10670" spans="1:4" x14ac:dyDescent="0.2">
      <c r="A10670" s="188">
        <v>11185</v>
      </c>
      <c r="B10670" s="189" t="s">
        <v>5986</v>
      </c>
      <c r="C10670" s="188" t="s">
        <v>11314</v>
      </c>
      <c r="D10670" s="190">
        <v>180.72</v>
      </c>
    </row>
    <row r="10671" spans="1:4" x14ac:dyDescent="0.2">
      <c r="A10671" s="185">
        <v>10507</v>
      </c>
      <c r="B10671" s="186" t="s">
        <v>5987</v>
      </c>
      <c r="C10671" s="185" t="s">
        <v>11314</v>
      </c>
      <c r="D10671" s="187">
        <v>133.88999999999999</v>
      </c>
    </row>
    <row r="10672" spans="1:4" x14ac:dyDescent="0.2">
      <c r="A10672" s="188">
        <v>10505</v>
      </c>
      <c r="B10672" s="189" t="s">
        <v>5988</v>
      </c>
      <c r="C10672" s="188" t="s">
        <v>11314</v>
      </c>
      <c r="D10672" s="190">
        <v>79</v>
      </c>
    </row>
    <row r="10673" spans="1:4" x14ac:dyDescent="0.2">
      <c r="A10673" s="185">
        <v>10506</v>
      </c>
      <c r="B10673" s="186" t="s">
        <v>5989</v>
      </c>
      <c r="C10673" s="185" t="s">
        <v>11314</v>
      </c>
      <c r="D10673" s="187">
        <v>103.13</v>
      </c>
    </row>
    <row r="10674" spans="1:4" ht="25.5" x14ac:dyDescent="0.2">
      <c r="A10674" s="188">
        <v>5031</v>
      </c>
      <c r="B10674" s="189" t="s">
        <v>5990</v>
      </c>
      <c r="C10674" s="188" t="s">
        <v>11314</v>
      </c>
      <c r="D10674" s="190">
        <v>144.82</v>
      </c>
    </row>
    <row r="10675" spans="1:4" x14ac:dyDescent="0.2">
      <c r="A10675" s="185">
        <v>10502</v>
      </c>
      <c r="B10675" s="186" t="s">
        <v>5991</v>
      </c>
      <c r="C10675" s="185" t="s">
        <v>11314</v>
      </c>
      <c r="D10675" s="187">
        <v>168.75</v>
      </c>
    </row>
    <row r="10676" spans="1:4" x14ac:dyDescent="0.2">
      <c r="A10676" s="188">
        <v>10501</v>
      </c>
      <c r="B10676" s="189" t="s">
        <v>5992</v>
      </c>
      <c r="C10676" s="188" t="s">
        <v>11314</v>
      </c>
      <c r="D10676" s="190">
        <v>95.33</v>
      </c>
    </row>
    <row r="10677" spans="1:4" x14ac:dyDescent="0.2">
      <c r="A10677" s="185">
        <v>10503</v>
      </c>
      <c r="B10677" s="186" t="s">
        <v>5993</v>
      </c>
      <c r="C10677" s="185" t="s">
        <v>11314</v>
      </c>
      <c r="D10677" s="187">
        <v>128.80000000000001</v>
      </c>
    </row>
    <row r="10678" spans="1:4" ht="25.5" x14ac:dyDescent="0.2">
      <c r="A10678" s="188">
        <v>20213</v>
      </c>
      <c r="B10678" s="189" t="s">
        <v>5995</v>
      </c>
      <c r="C10678" s="188" t="s">
        <v>21</v>
      </c>
      <c r="D10678" s="190">
        <v>8.42</v>
      </c>
    </row>
    <row r="10679" spans="1:4" ht="25.5" x14ac:dyDescent="0.2">
      <c r="A10679" s="185">
        <v>20211</v>
      </c>
      <c r="B10679" s="186" t="s">
        <v>5996</v>
      </c>
      <c r="C10679" s="185" t="s">
        <v>21</v>
      </c>
      <c r="D10679" s="187">
        <v>12.43</v>
      </c>
    </row>
    <row r="10680" spans="1:4" ht="25.5" x14ac:dyDescent="0.2">
      <c r="A10680" s="188">
        <v>4472</v>
      </c>
      <c r="B10680" s="189" t="s">
        <v>5997</v>
      </c>
      <c r="C10680" s="188" t="s">
        <v>21</v>
      </c>
      <c r="D10680" s="190">
        <v>14.97</v>
      </c>
    </row>
    <row r="10681" spans="1:4" ht="25.5" x14ac:dyDescent="0.2">
      <c r="A10681" s="185">
        <v>35272</v>
      </c>
      <c r="B10681" s="186" t="s">
        <v>5998</v>
      </c>
      <c r="C10681" s="185" t="s">
        <v>21</v>
      </c>
      <c r="D10681" s="187">
        <v>19.66</v>
      </c>
    </row>
    <row r="10682" spans="1:4" ht="25.5" x14ac:dyDescent="0.2">
      <c r="A10682" s="188">
        <v>4425</v>
      </c>
      <c r="B10682" s="189" t="s">
        <v>5999</v>
      </c>
      <c r="C10682" s="188" t="s">
        <v>21</v>
      </c>
      <c r="D10682" s="190">
        <v>11</v>
      </c>
    </row>
    <row r="10683" spans="1:4" ht="25.5" x14ac:dyDescent="0.2">
      <c r="A10683" s="185">
        <v>4481</v>
      </c>
      <c r="B10683" s="186" t="s">
        <v>6000</v>
      </c>
      <c r="C10683" s="185" t="s">
        <v>21</v>
      </c>
      <c r="D10683" s="187">
        <v>20.260000000000002</v>
      </c>
    </row>
    <row r="10684" spans="1:4" x14ac:dyDescent="0.2">
      <c r="A10684" s="188">
        <v>34345</v>
      </c>
      <c r="B10684" s="189" t="s">
        <v>76</v>
      </c>
      <c r="C10684" s="188" t="s">
        <v>13</v>
      </c>
      <c r="D10684" s="190">
        <v>16.489999999999998</v>
      </c>
    </row>
    <row r="10685" spans="1:4" x14ac:dyDescent="0.2">
      <c r="A10685" s="185">
        <v>41096</v>
      </c>
      <c r="B10685" s="186" t="s">
        <v>6002</v>
      </c>
      <c r="C10685" s="185" t="s">
        <v>86</v>
      </c>
      <c r="D10685" s="187">
        <v>2909.08</v>
      </c>
    </row>
    <row r="10686" spans="1:4" ht="25.5" x14ac:dyDescent="0.2">
      <c r="A10686" s="188">
        <v>41776</v>
      </c>
      <c r="B10686" s="189" t="s">
        <v>6003</v>
      </c>
      <c r="C10686" s="188" t="s">
        <v>13</v>
      </c>
      <c r="D10686" s="190">
        <v>22.62</v>
      </c>
    </row>
    <row r="10687" spans="1:4" ht="25.5" x14ac:dyDescent="0.2">
      <c r="A10687" s="185">
        <v>4487</v>
      </c>
      <c r="B10687" s="186" t="s">
        <v>6004</v>
      </c>
      <c r="C10687" s="185" t="s">
        <v>21</v>
      </c>
      <c r="D10687" s="187">
        <v>9.83</v>
      </c>
    </row>
    <row r="10688" spans="1:4" x14ac:dyDescent="0.2">
      <c r="A10688" s="188">
        <v>11157</v>
      </c>
      <c r="B10688" s="189" t="s">
        <v>6005</v>
      </c>
      <c r="C10688" s="188" t="s">
        <v>87</v>
      </c>
      <c r="D10688" s="190">
        <v>106.78</v>
      </c>
    </row>
    <row r="10689" spans="1:4" ht="25.5" x14ac:dyDescent="0.2">
      <c r="A10689" s="185">
        <v>38081</v>
      </c>
      <c r="B10689" s="186" t="s">
        <v>6006</v>
      </c>
      <c r="C10689" s="185" t="s">
        <v>6</v>
      </c>
      <c r="D10689" s="187">
        <v>18.57</v>
      </c>
    </row>
    <row r="10690" spans="1:4" ht="25.5" x14ac:dyDescent="0.2">
      <c r="A10690" s="188">
        <v>38070</v>
      </c>
      <c r="B10690" s="189" t="s">
        <v>6007</v>
      </c>
      <c r="C10690" s="188" t="s">
        <v>6</v>
      </c>
      <c r="D10690" s="190">
        <v>12.79</v>
      </c>
    </row>
    <row r="10691" spans="1:4" ht="25.5" x14ac:dyDescent="0.2">
      <c r="A10691" s="185">
        <v>38072</v>
      </c>
      <c r="B10691" s="186" t="s">
        <v>6008</v>
      </c>
      <c r="C10691" s="185" t="s">
        <v>6</v>
      </c>
      <c r="D10691" s="187">
        <v>16.05</v>
      </c>
    </row>
    <row r="10692" spans="1:4" ht="25.5" x14ac:dyDescent="0.2">
      <c r="A10692" s="188">
        <v>38079</v>
      </c>
      <c r="B10692" s="189" t="s">
        <v>6009</v>
      </c>
      <c r="C10692" s="188" t="s">
        <v>6</v>
      </c>
      <c r="D10692" s="190">
        <v>16.7</v>
      </c>
    </row>
    <row r="10693" spans="1:4" ht="25.5" x14ac:dyDescent="0.2">
      <c r="A10693" s="185">
        <v>38068</v>
      </c>
      <c r="B10693" s="186" t="s">
        <v>6010</v>
      </c>
      <c r="C10693" s="185" t="s">
        <v>6</v>
      </c>
      <c r="D10693" s="187">
        <v>11.08</v>
      </c>
    </row>
    <row r="10694" spans="1:4" ht="25.5" x14ac:dyDescent="0.2">
      <c r="A10694" s="188">
        <v>38076</v>
      </c>
      <c r="B10694" s="189" t="s">
        <v>6011</v>
      </c>
      <c r="C10694" s="188" t="s">
        <v>6</v>
      </c>
      <c r="D10694" s="190">
        <v>13.65</v>
      </c>
    </row>
    <row r="10695" spans="1:4" ht="25.5" x14ac:dyDescent="0.2">
      <c r="A10695" s="185">
        <v>38074</v>
      </c>
      <c r="B10695" s="186" t="s">
        <v>6012</v>
      </c>
      <c r="C10695" s="185" t="s">
        <v>6</v>
      </c>
      <c r="D10695" s="187">
        <v>19.45</v>
      </c>
    </row>
    <row r="10696" spans="1:4" ht="25.5" x14ac:dyDescent="0.2">
      <c r="A10696" s="188">
        <v>38071</v>
      </c>
      <c r="B10696" s="189" t="s">
        <v>6013</v>
      </c>
      <c r="C10696" s="188" t="s">
        <v>6</v>
      </c>
      <c r="D10696" s="190">
        <v>13.24</v>
      </c>
    </row>
    <row r="10697" spans="1:4" ht="25.5" x14ac:dyDescent="0.2">
      <c r="A10697" s="185">
        <v>41901</v>
      </c>
      <c r="B10697" s="186" t="s">
        <v>2032</v>
      </c>
      <c r="C10697" s="185" t="s">
        <v>20</v>
      </c>
      <c r="D10697" s="187">
        <v>3.18</v>
      </c>
    </row>
    <row r="10698" spans="1:4" ht="25.5" x14ac:dyDescent="0.2">
      <c r="A10698" s="188">
        <v>40871</v>
      </c>
      <c r="B10698" s="189" t="s">
        <v>2474</v>
      </c>
      <c r="C10698" s="188" t="s">
        <v>21</v>
      </c>
      <c r="D10698" s="190">
        <v>53.27</v>
      </c>
    </row>
    <row r="10699" spans="1:4" ht="25.5" x14ac:dyDescent="0.2">
      <c r="A10699" s="185">
        <v>40869</v>
      </c>
      <c r="B10699" s="186" t="s">
        <v>2475</v>
      </c>
      <c r="C10699" s="185" t="s">
        <v>21</v>
      </c>
      <c r="D10699" s="187">
        <v>18.989999999999998</v>
      </c>
    </row>
    <row r="10700" spans="1:4" ht="25.5" x14ac:dyDescent="0.2">
      <c r="A10700" s="188">
        <v>40870</v>
      </c>
      <c r="B10700" s="189" t="s">
        <v>2476</v>
      </c>
      <c r="C10700" s="188" t="s">
        <v>21</v>
      </c>
      <c r="D10700" s="190">
        <v>27.86</v>
      </c>
    </row>
    <row r="10701" spans="1:4" ht="25.5" x14ac:dyDescent="0.2">
      <c r="A10701" s="185">
        <v>41900</v>
      </c>
      <c r="B10701" s="186" t="s">
        <v>2696</v>
      </c>
      <c r="C10701" s="185" t="s">
        <v>20</v>
      </c>
      <c r="D10701" s="187">
        <v>2.27</v>
      </c>
    </row>
    <row r="10702" spans="1:4" ht="25.5" x14ac:dyDescent="0.2">
      <c r="A10702" s="188">
        <v>41899</v>
      </c>
      <c r="B10702" s="189" t="s">
        <v>2697</v>
      </c>
      <c r="C10702" s="188" t="s">
        <v>65</v>
      </c>
      <c r="D10702" s="190">
        <v>2057.0700000000002</v>
      </c>
    </row>
    <row r="10703" spans="1:4" ht="38.25" x14ac:dyDescent="0.2">
      <c r="A10703" s="185">
        <v>41964</v>
      </c>
      <c r="B10703" s="186" t="s">
        <v>17199</v>
      </c>
      <c r="C10703" s="185" t="s">
        <v>65</v>
      </c>
      <c r="D10703" s="187">
        <v>250</v>
      </c>
    </row>
    <row r="10704" spans="1:4" ht="25.5" x14ac:dyDescent="0.2">
      <c r="A10704" s="188">
        <v>40866</v>
      </c>
      <c r="B10704" s="189" t="s">
        <v>2994</v>
      </c>
      <c r="C10704" s="188" t="s">
        <v>6</v>
      </c>
      <c r="D10704" s="190">
        <v>7.06</v>
      </c>
    </row>
    <row r="10705" spans="1:4" ht="25.5" x14ac:dyDescent="0.2">
      <c r="A10705" s="185">
        <v>41904</v>
      </c>
      <c r="B10705" s="186" t="s">
        <v>3326</v>
      </c>
      <c r="C10705" s="185" t="s">
        <v>65</v>
      </c>
      <c r="D10705" s="187">
        <v>1634.51</v>
      </c>
    </row>
    <row r="10706" spans="1:4" ht="25.5" x14ac:dyDescent="0.2">
      <c r="A10706" s="188">
        <v>41902</v>
      </c>
      <c r="B10706" s="189" t="s">
        <v>3327</v>
      </c>
      <c r="C10706" s="188" t="s">
        <v>20</v>
      </c>
      <c r="D10706" s="190">
        <v>1.68</v>
      </c>
    </row>
    <row r="10707" spans="1:4" ht="25.5" x14ac:dyDescent="0.2">
      <c r="A10707" s="185">
        <v>41905</v>
      </c>
      <c r="B10707" s="186" t="s">
        <v>3328</v>
      </c>
      <c r="C10707" s="185" t="s">
        <v>65</v>
      </c>
      <c r="D10707" s="187">
        <v>1.6</v>
      </c>
    </row>
    <row r="10708" spans="1:4" ht="25.5" x14ac:dyDescent="0.2">
      <c r="A10708" s="188">
        <v>41903</v>
      </c>
      <c r="B10708" s="189" t="s">
        <v>3329</v>
      </c>
      <c r="C10708" s="188" t="s">
        <v>20</v>
      </c>
      <c r="D10708" s="190">
        <v>2.0299999999999998</v>
      </c>
    </row>
    <row r="10709" spans="1:4" ht="25.5" x14ac:dyDescent="0.2">
      <c r="A10709" s="185">
        <v>40868</v>
      </c>
      <c r="B10709" s="186" t="s">
        <v>17200</v>
      </c>
      <c r="C10709" s="185" t="s">
        <v>11314</v>
      </c>
      <c r="D10709" s="187">
        <v>198.98</v>
      </c>
    </row>
    <row r="10710" spans="1:4" ht="25.5" x14ac:dyDescent="0.2">
      <c r="A10710" s="188">
        <v>40878</v>
      </c>
      <c r="B10710" s="189" t="s">
        <v>3478</v>
      </c>
      <c r="C10710" s="188" t="s">
        <v>21</v>
      </c>
      <c r="D10710" s="190">
        <v>0.18</v>
      </c>
    </row>
    <row r="10711" spans="1:4" ht="25.5" x14ac:dyDescent="0.2">
      <c r="A10711" s="185">
        <v>40874</v>
      </c>
      <c r="B10711" s="186" t="s">
        <v>3582</v>
      </c>
      <c r="C10711" s="185" t="s">
        <v>6</v>
      </c>
      <c r="D10711" s="187">
        <v>1.83</v>
      </c>
    </row>
    <row r="10712" spans="1:4" x14ac:dyDescent="0.2">
      <c r="A10712" s="188">
        <v>40875</v>
      </c>
      <c r="B10712" s="189" t="s">
        <v>3602</v>
      </c>
      <c r="C10712" s="188" t="s">
        <v>1355</v>
      </c>
      <c r="D10712" s="190">
        <v>2.59</v>
      </c>
    </row>
    <row r="10713" spans="1:4" ht="25.5" x14ac:dyDescent="0.2">
      <c r="A10713" s="185">
        <v>40555</v>
      </c>
      <c r="B10713" s="186" t="s">
        <v>3638</v>
      </c>
      <c r="C10713" s="185" t="s">
        <v>21</v>
      </c>
      <c r="D10713" s="187">
        <v>19.82</v>
      </c>
    </row>
    <row r="10714" spans="1:4" ht="25.5" x14ac:dyDescent="0.2">
      <c r="A10714" s="188">
        <v>40877</v>
      </c>
      <c r="B10714" s="189" t="s">
        <v>4206</v>
      </c>
      <c r="C10714" s="188" t="s">
        <v>11314</v>
      </c>
      <c r="D10714" s="190">
        <v>4.29</v>
      </c>
    </row>
    <row r="10715" spans="1:4" x14ac:dyDescent="0.2">
      <c r="A10715" s="185">
        <v>37623</v>
      </c>
      <c r="B10715" s="186" t="s">
        <v>4397</v>
      </c>
      <c r="C10715" s="185" t="s">
        <v>13</v>
      </c>
      <c r="D10715" s="187">
        <v>10.220000000000001</v>
      </c>
    </row>
    <row r="10716" spans="1:4" ht="25.5" x14ac:dyDescent="0.2">
      <c r="A10716" s="188">
        <v>41757</v>
      </c>
      <c r="B10716" s="189" t="s">
        <v>4863</v>
      </c>
      <c r="C10716" s="188" t="s">
        <v>6</v>
      </c>
      <c r="D10716" s="190">
        <v>8940.93</v>
      </c>
    </row>
    <row r="10717" spans="1:4" ht="25.5" x14ac:dyDescent="0.2">
      <c r="A10717" s="185">
        <v>40872</v>
      </c>
      <c r="B10717" s="186" t="s">
        <v>5041</v>
      </c>
      <c r="C10717" s="185" t="s">
        <v>21</v>
      </c>
      <c r="D10717" s="187">
        <v>12.68</v>
      </c>
    </row>
    <row r="10718" spans="1:4" ht="63.75" x14ac:dyDescent="0.2">
      <c r="A10718" s="188">
        <v>39965</v>
      </c>
      <c r="B10718" s="189" t="s">
        <v>17201</v>
      </c>
      <c r="C10718" s="188" t="s">
        <v>11314</v>
      </c>
      <c r="D10718" s="190">
        <v>1201.92</v>
      </c>
    </row>
    <row r="10719" spans="1:4" ht="63.75" x14ac:dyDescent="0.2">
      <c r="A10719" s="185">
        <v>39964</v>
      </c>
      <c r="B10719" s="186" t="s">
        <v>17202</v>
      </c>
      <c r="C10719" s="185" t="s">
        <v>11314</v>
      </c>
      <c r="D10719" s="187">
        <v>988.95</v>
      </c>
    </row>
    <row r="10720" spans="1:4" ht="38.25" x14ac:dyDescent="0.2">
      <c r="A10720" s="188">
        <v>40867</v>
      </c>
      <c r="B10720" s="189" t="s">
        <v>17203</v>
      </c>
      <c r="C10720" s="188" t="s">
        <v>11314</v>
      </c>
      <c r="D10720" s="190">
        <v>74.58</v>
      </c>
    </row>
    <row r="10721" spans="1:4" ht="25.5" x14ac:dyDescent="0.2">
      <c r="A10721" s="185">
        <v>40865</v>
      </c>
      <c r="B10721" s="186" t="s">
        <v>17204</v>
      </c>
      <c r="C10721" s="185" t="s">
        <v>6</v>
      </c>
      <c r="D10721" s="187">
        <v>2.4500000000000002</v>
      </c>
    </row>
    <row r="10722" spans="1:4" ht="38.25" x14ac:dyDescent="0.2">
      <c r="A10722" s="188">
        <v>40609</v>
      </c>
      <c r="B10722" s="189" t="s">
        <v>5529</v>
      </c>
      <c r="C10722" s="188" t="s">
        <v>86</v>
      </c>
      <c r="D10722" s="190">
        <v>101.29</v>
      </c>
    </row>
    <row r="10723" spans="1:4" ht="25.5" x14ac:dyDescent="0.2">
      <c r="A10723" s="185">
        <v>40610</v>
      </c>
      <c r="B10723" s="186" t="s">
        <v>5994</v>
      </c>
      <c r="C10723" s="185" t="s">
        <v>21</v>
      </c>
      <c r="D10723" s="187">
        <v>34.58</v>
      </c>
    </row>
    <row r="10724" spans="1:4" x14ac:dyDescent="0.2">
      <c r="A10724" s="188">
        <v>37370</v>
      </c>
      <c r="B10724" s="189" t="s">
        <v>1859</v>
      </c>
      <c r="C10724" s="188" t="s">
        <v>13</v>
      </c>
      <c r="D10724" s="190">
        <v>1.43</v>
      </c>
    </row>
    <row r="10725" spans="1:4" x14ac:dyDescent="0.2">
      <c r="A10725" s="185">
        <v>40862</v>
      </c>
      <c r="B10725" s="186" t="s">
        <v>1860</v>
      </c>
      <c r="C10725" s="185" t="s">
        <v>86</v>
      </c>
      <c r="D10725" s="187">
        <v>269.12</v>
      </c>
    </row>
    <row r="10726" spans="1:4" x14ac:dyDescent="0.2">
      <c r="A10726" s="188">
        <v>37372</v>
      </c>
      <c r="B10726" s="189" t="s">
        <v>3399</v>
      </c>
      <c r="C10726" s="188" t="s">
        <v>13</v>
      </c>
      <c r="D10726" s="190">
        <v>0.34</v>
      </c>
    </row>
    <row r="10727" spans="1:4" x14ac:dyDescent="0.2">
      <c r="A10727" s="185">
        <v>40863</v>
      </c>
      <c r="B10727" s="186" t="s">
        <v>3400</v>
      </c>
      <c r="C10727" s="185" t="s">
        <v>86</v>
      </c>
      <c r="D10727" s="187">
        <v>63.93</v>
      </c>
    </row>
    <row r="10728" spans="1:4" x14ac:dyDescent="0.2">
      <c r="A10728" s="188">
        <v>37373</v>
      </c>
      <c r="B10728" s="189" t="s">
        <v>5058</v>
      </c>
      <c r="C10728" s="188" t="s">
        <v>13</v>
      </c>
      <c r="D10728" s="190">
        <v>7.0000000000000007E-2</v>
      </c>
    </row>
    <row r="10729" spans="1:4" x14ac:dyDescent="0.2">
      <c r="A10729" s="185">
        <v>40864</v>
      </c>
      <c r="B10729" s="186" t="s">
        <v>5059</v>
      </c>
      <c r="C10729" s="185" t="s">
        <v>86</v>
      </c>
      <c r="D10729" s="187">
        <v>12.97</v>
      </c>
    </row>
    <row r="10730" spans="1:4" x14ac:dyDescent="0.2">
      <c r="A10730" s="188">
        <v>37371</v>
      </c>
      <c r="B10730" s="189" t="s">
        <v>5542</v>
      </c>
      <c r="C10730" s="188" t="s">
        <v>13</v>
      </c>
      <c r="D10730" s="190">
        <v>0.65</v>
      </c>
    </row>
    <row r="10731" spans="1:4" x14ac:dyDescent="0.2">
      <c r="A10731" s="185">
        <v>40861</v>
      </c>
      <c r="B10731" s="186" t="s">
        <v>5543</v>
      </c>
      <c r="C10731" s="185" t="s">
        <v>86</v>
      </c>
      <c r="D10731" s="187">
        <v>122.96</v>
      </c>
    </row>
    <row r="10732" spans="1:4" ht="25.5" x14ac:dyDescent="0.2">
      <c r="A10732" s="188">
        <v>10410</v>
      </c>
      <c r="B10732" s="189" t="s">
        <v>5902</v>
      </c>
      <c r="C10732" s="188" t="s">
        <v>6</v>
      </c>
      <c r="D10732" s="190">
        <v>45.55</v>
      </c>
    </row>
    <row r="10733" spans="1:4" ht="25.5" x14ac:dyDescent="0.2">
      <c r="A10733" s="185">
        <v>10405</v>
      </c>
      <c r="B10733" s="186" t="s">
        <v>5903</v>
      </c>
      <c r="C10733" s="185" t="s">
        <v>6</v>
      </c>
      <c r="D10733" s="187">
        <v>152.69</v>
      </c>
    </row>
    <row r="10734" spans="1:4" ht="25.5" x14ac:dyDescent="0.2">
      <c r="A10734" s="188">
        <v>10408</v>
      </c>
      <c r="B10734" s="189" t="s">
        <v>5904</v>
      </c>
      <c r="C10734" s="188" t="s">
        <v>6</v>
      </c>
      <c r="D10734" s="190">
        <v>106.77</v>
      </c>
    </row>
    <row r="10735" spans="1:4" ht="25.5" x14ac:dyDescent="0.2">
      <c r="A10735" s="185">
        <v>10412</v>
      </c>
      <c r="B10735" s="186" t="s">
        <v>5905</v>
      </c>
      <c r="C10735" s="185" t="s">
        <v>6</v>
      </c>
      <c r="D10735" s="187">
        <v>33.51</v>
      </c>
    </row>
    <row r="10736" spans="1:4" ht="25.5" x14ac:dyDescent="0.2">
      <c r="A10736" s="188">
        <v>10406</v>
      </c>
      <c r="B10736" s="189" t="s">
        <v>5906</v>
      </c>
      <c r="C10736" s="188" t="s">
        <v>6</v>
      </c>
      <c r="D10736" s="190">
        <v>210.9</v>
      </c>
    </row>
    <row r="10737" spans="1:4" ht="25.5" x14ac:dyDescent="0.2">
      <c r="A10737" s="185">
        <v>10407</v>
      </c>
      <c r="B10737" s="186" t="s">
        <v>5907</v>
      </c>
      <c r="C10737" s="185" t="s">
        <v>6</v>
      </c>
      <c r="D10737" s="187">
        <v>327.11</v>
      </c>
    </row>
    <row r="10738" spans="1:4" ht="25.5" x14ac:dyDescent="0.2">
      <c r="A10738" s="188">
        <v>10416</v>
      </c>
      <c r="B10738" s="189" t="s">
        <v>5908</v>
      </c>
      <c r="C10738" s="188" t="s">
        <v>6</v>
      </c>
      <c r="D10738" s="190">
        <v>40.57</v>
      </c>
    </row>
    <row r="10739" spans="1:4" ht="25.5" x14ac:dyDescent="0.2">
      <c r="A10739" s="185">
        <v>10419</v>
      </c>
      <c r="B10739" s="186" t="s">
        <v>5909</v>
      </c>
      <c r="C10739" s="185" t="s">
        <v>6</v>
      </c>
      <c r="D10739" s="187">
        <v>35.21</v>
      </c>
    </row>
    <row r="10740" spans="1:4" ht="25.5" x14ac:dyDescent="0.2">
      <c r="A10740" s="188">
        <v>21092</v>
      </c>
      <c r="B10740" s="189" t="s">
        <v>5910</v>
      </c>
      <c r="C10740" s="188" t="s">
        <v>6</v>
      </c>
      <c r="D10740" s="190">
        <v>20.13</v>
      </c>
    </row>
    <row r="10741" spans="1:4" ht="25.5" x14ac:dyDescent="0.2">
      <c r="A10741" s="185">
        <v>10418</v>
      </c>
      <c r="B10741" s="186" t="s">
        <v>5911</v>
      </c>
      <c r="C10741" s="185" t="s">
        <v>6</v>
      </c>
      <c r="D10741" s="187">
        <v>23.47</v>
      </c>
    </row>
    <row r="10742" spans="1:4" ht="25.5" x14ac:dyDescent="0.2">
      <c r="A10742" s="188">
        <v>12657</v>
      </c>
      <c r="B10742" s="189" t="s">
        <v>5912</v>
      </c>
      <c r="C10742" s="188" t="s">
        <v>6</v>
      </c>
      <c r="D10742" s="190">
        <v>94.73</v>
      </c>
    </row>
    <row r="10743" spans="1:4" ht="25.5" x14ac:dyDescent="0.2">
      <c r="A10743" s="185">
        <v>10417</v>
      </c>
      <c r="B10743" s="186" t="s">
        <v>5913</v>
      </c>
      <c r="C10743" s="185" t="s">
        <v>6</v>
      </c>
      <c r="D10743" s="187">
        <v>59.11</v>
      </c>
    </row>
    <row r="10744" spans="1:4" ht="25.5" x14ac:dyDescent="0.2">
      <c r="A10744" s="188">
        <v>10413</v>
      </c>
      <c r="B10744" s="189" t="s">
        <v>5914</v>
      </c>
      <c r="C10744" s="188" t="s">
        <v>6</v>
      </c>
      <c r="D10744" s="190">
        <v>21.48</v>
      </c>
    </row>
    <row r="10745" spans="1:4" ht="25.5" x14ac:dyDescent="0.2">
      <c r="A10745" s="185">
        <v>10414</v>
      </c>
      <c r="B10745" s="186" t="s">
        <v>5915</v>
      </c>
      <c r="C10745" s="185" t="s">
        <v>6</v>
      </c>
      <c r="D10745" s="187">
        <v>129.36000000000001</v>
      </c>
    </row>
    <row r="10746" spans="1:4" ht="25.5" x14ac:dyDescent="0.2">
      <c r="A10746" s="188">
        <v>10415</v>
      </c>
      <c r="B10746" s="189" t="s">
        <v>5916</v>
      </c>
      <c r="C10746" s="188" t="s">
        <v>6</v>
      </c>
      <c r="D10746" s="190">
        <v>224.51</v>
      </c>
    </row>
    <row r="10747" spans="1:4" x14ac:dyDescent="0.2">
      <c r="A10747" s="185">
        <v>38643</v>
      </c>
      <c r="B10747" s="186" t="s">
        <v>5917</v>
      </c>
      <c r="C10747" s="185" t="s">
        <v>6</v>
      </c>
      <c r="D10747" s="187">
        <v>26.81</v>
      </c>
    </row>
    <row r="10748" spans="1:4" x14ac:dyDescent="0.2">
      <c r="A10748" s="188">
        <v>6157</v>
      </c>
      <c r="B10748" s="189" t="s">
        <v>5918</v>
      </c>
      <c r="C10748" s="188" t="s">
        <v>6</v>
      </c>
      <c r="D10748" s="190">
        <v>36.630000000000003</v>
      </c>
    </row>
    <row r="10749" spans="1:4" x14ac:dyDescent="0.2">
      <c r="A10749" s="185">
        <v>37588</v>
      </c>
      <c r="B10749" s="186" t="s">
        <v>5919</v>
      </c>
      <c r="C10749" s="185" t="s">
        <v>6</v>
      </c>
      <c r="D10749" s="187">
        <v>18.53</v>
      </c>
    </row>
    <row r="10750" spans="1:4" x14ac:dyDescent="0.2">
      <c r="A10750" s="188">
        <v>6152</v>
      </c>
      <c r="B10750" s="189" t="s">
        <v>5920</v>
      </c>
      <c r="C10750" s="188" t="s">
        <v>6</v>
      </c>
      <c r="D10750" s="190">
        <v>2.2400000000000002</v>
      </c>
    </row>
    <row r="10751" spans="1:4" x14ac:dyDescent="0.2">
      <c r="A10751" s="185">
        <v>6158</v>
      </c>
      <c r="B10751" s="186" t="s">
        <v>5921</v>
      </c>
      <c r="C10751" s="185" t="s">
        <v>6</v>
      </c>
      <c r="D10751" s="187">
        <v>2.71</v>
      </c>
    </row>
    <row r="10752" spans="1:4" ht="25.5" x14ac:dyDescent="0.2">
      <c r="A10752" s="188">
        <v>6153</v>
      </c>
      <c r="B10752" s="189" t="s">
        <v>5922</v>
      </c>
      <c r="C10752" s="188" t="s">
        <v>6</v>
      </c>
      <c r="D10752" s="190">
        <v>2.11</v>
      </c>
    </row>
    <row r="10753" spans="1:4" ht="25.5" x14ac:dyDescent="0.2">
      <c r="A10753" s="185">
        <v>6156</v>
      </c>
      <c r="B10753" s="186" t="s">
        <v>5923</v>
      </c>
      <c r="C10753" s="185" t="s">
        <v>6</v>
      </c>
      <c r="D10753" s="187">
        <v>2.67</v>
      </c>
    </row>
    <row r="10754" spans="1:4" x14ac:dyDescent="0.2">
      <c r="A10754" s="188">
        <v>6154</v>
      </c>
      <c r="B10754" s="189" t="s">
        <v>5924</v>
      </c>
      <c r="C10754" s="188" t="s">
        <v>6</v>
      </c>
      <c r="D10754" s="190">
        <v>5.03</v>
      </c>
    </row>
    <row r="10755" spans="1:4" ht="25.5" x14ac:dyDescent="0.2">
      <c r="A10755" s="185">
        <v>6155</v>
      </c>
      <c r="B10755" s="186" t="s">
        <v>5925</v>
      </c>
      <c r="C10755" s="185" t="s">
        <v>6</v>
      </c>
      <c r="D10755" s="187">
        <v>10.4</v>
      </c>
    </row>
    <row r="10756" spans="1:4" x14ac:dyDescent="0.2">
      <c r="A10756" s="188">
        <v>3115</v>
      </c>
      <c r="B10756" s="189" t="s">
        <v>5926</v>
      </c>
      <c r="C10756" s="188" t="s">
        <v>6</v>
      </c>
      <c r="D10756" s="190">
        <v>13.39</v>
      </c>
    </row>
    <row r="10757" spans="1:4" x14ac:dyDescent="0.2">
      <c r="A10757" s="185">
        <v>3116</v>
      </c>
      <c r="B10757" s="186" t="s">
        <v>5927</v>
      </c>
      <c r="C10757" s="185" t="s">
        <v>6</v>
      </c>
      <c r="D10757" s="187">
        <v>13.8</v>
      </c>
    </row>
    <row r="10758" spans="1:4" x14ac:dyDescent="0.2">
      <c r="A10758" s="188">
        <v>38166</v>
      </c>
      <c r="B10758" s="189" t="s">
        <v>5928</v>
      </c>
      <c r="C10758" s="188" t="s">
        <v>6</v>
      </c>
      <c r="D10758" s="190">
        <v>28.24</v>
      </c>
    </row>
    <row r="10759" spans="1:4" x14ac:dyDescent="0.2">
      <c r="A10759" s="185">
        <v>38108</v>
      </c>
      <c r="B10759" s="186" t="s">
        <v>5929</v>
      </c>
      <c r="C10759" s="185" t="s">
        <v>6</v>
      </c>
      <c r="D10759" s="187">
        <v>39.06</v>
      </c>
    </row>
    <row r="10760" spans="1:4" ht="25.5" x14ac:dyDescent="0.2">
      <c r="A10760" s="188">
        <v>38087</v>
      </c>
      <c r="B10760" s="189" t="s">
        <v>5930</v>
      </c>
      <c r="C10760" s="188" t="s">
        <v>6</v>
      </c>
      <c r="D10760" s="190">
        <v>50.24</v>
      </c>
    </row>
    <row r="10761" spans="1:4" x14ac:dyDescent="0.2">
      <c r="A10761" s="185">
        <v>38109</v>
      </c>
      <c r="B10761" s="186" t="s">
        <v>5931</v>
      </c>
      <c r="C10761" s="185" t="s">
        <v>6</v>
      </c>
      <c r="D10761" s="187">
        <v>62.42</v>
      </c>
    </row>
    <row r="10762" spans="1:4" ht="25.5" x14ac:dyDescent="0.2">
      <c r="A10762" s="188">
        <v>38088</v>
      </c>
      <c r="B10762" s="189" t="s">
        <v>5932</v>
      </c>
      <c r="C10762" s="188" t="s">
        <v>6</v>
      </c>
      <c r="D10762" s="190">
        <v>65.64</v>
      </c>
    </row>
    <row r="10763" spans="1:4" x14ac:dyDescent="0.2">
      <c r="A10763" s="185">
        <v>38110</v>
      </c>
      <c r="B10763" s="186" t="s">
        <v>5933</v>
      </c>
      <c r="C10763" s="185" t="s">
        <v>6</v>
      </c>
      <c r="D10763" s="187">
        <v>24.01</v>
      </c>
    </row>
    <row r="10764" spans="1:4" ht="38.25" x14ac:dyDescent="0.2">
      <c r="A10764" s="188">
        <v>38089</v>
      </c>
      <c r="B10764" s="189" t="s">
        <v>5934</v>
      </c>
      <c r="C10764" s="188" t="s">
        <v>6</v>
      </c>
      <c r="D10764" s="190">
        <v>41.84</v>
      </c>
    </row>
    <row r="10765" spans="1:4" x14ac:dyDescent="0.2">
      <c r="A10765" s="185">
        <v>38111</v>
      </c>
      <c r="B10765" s="186" t="s">
        <v>5935</v>
      </c>
      <c r="C10765" s="185" t="s">
        <v>6</v>
      </c>
      <c r="D10765" s="187">
        <v>26.85</v>
      </c>
    </row>
    <row r="10766" spans="1:4" ht="38.25" x14ac:dyDescent="0.2">
      <c r="A10766" s="188">
        <v>38090</v>
      </c>
      <c r="B10766" s="189" t="s">
        <v>5936</v>
      </c>
      <c r="C10766" s="188" t="s">
        <v>6</v>
      </c>
      <c r="D10766" s="190">
        <v>43.25</v>
      </c>
    </row>
    <row r="10767" spans="1:4" x14ac:dyDescent="0.2">
      <c r="A10767" s="185">
        <v>11786</v>
      </c>
      <c r="B10767" s="186" t="s">
        <v>5937</v>
      </c>
      <c r="C10767" s="185" t="s">
        <v>6</v>
      </c>
      <c r="D10767" s="187">
        <v>227.6</v>
      </c>
    </row>
    <row r="10768" spans="1:4" ht="25.5" x14ac:dyDescent="0.2">
      <c r="A10768" s="188">
        <v>13726</v>
      </c>
      <c r="B10768" s="189" t="s">
        <v>5938</v>
      </c>
      <c r="C10768" s="188" t="s">
        <v>6</v>
      </c>
      <c r="D10768" s="190">
        <v>30312.75</v>
      </c>
    </row>
    <row r="10769" spans="1:4" x14ac:dyDescent="0.2">
      <c r="A10769" s="185">
        <v>38400</v>
      </c>
      <c r="B10769" s="186" t="s">
        <v>5939</v>
      </c>
      <c r="C10769" s="185" t="s">
        <v>6</v>
      </c>
      <c r="D10769" s="187">
        <v>9.99</v>
      </c>
    </row>
    <row r="10770" spans="1:4" ht="25.5" x14ac:dyDescent="0.2">
      <c r="A10770" s="188">
        <v>12627</v>
      </c>
      <c r="B10770" s="189" t="s">
        <v>5940</v>
      </c>
      <c r="C10770" s="188" t="s">
        <v>6</v>
      </c>
      <c r="D10770" s="190">
        <v>0.38</v>
      </c>
    </row>
    <row r="10771" spans="1:4" x14ac:dyDescent="0.2">
      <c r="A10771" s="185">
        <v>6138</v>
      </c>
      <c r="B10771" s="186" t="s">
        <v>5941</v>
      </c>
      <c r="C10771" s="185" t="s">
        <v>6</v>
      </c>
      <c r="D10771" s="187">
        <v>1.42</v>
      </c>
    </row>
    <row r="10772" spans="1:4" x14ac:dyDescent="0.2">
      <c r="A10772" s="188">
        <v>10615</v>
      </c>
      <c r="B10772" s="189" t="s">
        <v>5942</v>
      </c>
      <c r="C10772" s="188" t="s">
        <v>6</v>
      </c>
      <c r="D10772" s="190">
        <v>42011.26</v>
      </c>
    </row>
    <row r="10773" spans="1:4" x14ac:dyDescent="0.2">
      <c r="A10773" s="185">
        <v>13860</v>
      </c>
      <c r="B10773" s="186" t="s">
        <v>5943</v>
      </c>
      <c r="C10773" s="185" t="s">
        <v>6</v>
      </c>
      <c r="D10773" s="187">
        <v>45484.26</v>
      </c>
    </row>
    <row r="10774" spans="1:4" x14ac:dyDescent="0.2">
      <c r="A10774" s="188">
        <v>13532</v>
      </c>
      <c r="B10774" s="189" t="s">
        <v>5944</v>
      </c>
      <c r="C10774" s="188" t="s">
        <v>6</v>
      </c>
      <c r="D10774" s="190">
        <v>49466.81</v>
      </c>
    </row>
    <row r="10775" spans="1:4" ht="25.5" x14ac:dyDescent="0.2">
      <c r="A10775" s="185">
        <v>40824</v>
      </c>
      <c r="B10775" s="186" t="s">
        <v>5945</v>
      </c>
      <c r="C10775" s="185" t="s">
        <v>6</v>
      </c>
      <c r="D10775" s="187">
        <v>63605.55</v>
      </c>
    </row>
    <row r="10776" spans="1:4" x14ac:dyDescent="0.2">
      <c r="A10776" s="188">
        <v>39996</v>
      </c>
      <c r="B10776" s="189" t="s">
        <v>5946</v>
      </c>
      <c r="C10776" s="188" t="s">
        <v>21</v>
      </c>
      <c r="D10776" s="190">
        <v>0.51</v>
      </c>
    </row>
    <row r="10777" spans="1:4" ht="25.5" x14ac:dyDescent="0.2">
      <c r="A10777" s="185">
        <v>10478</v>
      </c>
      <c r="B10777" s="186" t="s">
        <v>5947</v>
      </c>
      <c r="C10777" s="185" t="s">
        <v>10</v>
      </c>
      <c r="D10777" s="187">
        <v>22.68</v>
      </c>
    </row>
    <row r="10778" spans="1:4" ht="25.5" x14ac:dyDescent="0.2">
      <c r="A10778" s="188">
        <v>40514</v>
      </c>
      <c r="B10778" s="189" t="s">
        <v>5948</v>
      </c>
      <c r="C10778" s="188" t="s">
        <v>10</v>
      </c>
      <c r="D10778" s="190">
        <v>20.09</v>
      </c>
    </row>
    <row r="10779" spans="1:4" x14ac:dyDescent="0.2">
      <c r="A10779" s="185">
        <v>10475</v>
      </c>
      <c r="B10779" s="186" t="s">
        <v>5949</v>
      </c>
      <c r="C10779" s="185" t="s">
        <v>10</v>
      </c>
      <c r="D10779" s="187">
        <v>19.95</v>
      </c>
    </row>
    <row r="10780" spans="1:4" ht="25.5" x14ac:dyDescent="0.2">
      <c r="A10780" s="188">
        <v>10481</v>
      </c>
      <c r="B10780" s="189" t="s">
        <v>5950</v>
      </c>
      <c r="C10780" s="188" t="s">
        <v>10</v>
      </c>
      <c r="D10780" s="190">
        <v>21.76</v>
      </c>
    </row>
    <row r="10781" spans="1:4" x14ac:dyDescent="0.2">
      <c r="A10781" s="185">
        <v>4031</v>
      </c>
      <c r="B10781" s="186" t="s">
        <v>17205</v>
      </c>
      <c r="C10781" s="185" t="s">
        <v>11314</v>
      </c>
      <c r="D10781" s="187">
        <v>3.22</v>
      </c>
    </row>
    <row r="10782" spans="1:4" x14ac:dyDescent="0.2">
      <c r="A10782" s="188">
        <v>4030</v>
      </c>
      <c r="B10782" s="189" t="s">
        <v>5951</v>
      </c>
      <c r="C10782" s="188" t="s">
        <v>11314</v>
      </c>
      <c r="D10782" s="190">
        <v>8.2799999999999994</v>
      </c>
    </row>
    <row r="10783" spans="1:4" x14ac:dyDescent="0.2">
      <c r="A10783" s="185">
        <v>39399</v>
      </c>
      <c r="B10783" s="186" t="s">
        <v>5952</v>
      </c>
      <c r="C10783" s="185" t="s">
        <v>6</v>
      </c>
      <c r="D10783" s="187">
        <v>800.55</v>
      </c>
    </row>
    <row r="10784" spans="1:4" x14ac:dyDescent="0.2">
      <c r="A10784" s="188">
        <v>39400</v>
      </c>
      <c r="B10784" s="189" t="s">
        <v>5953</v>
      </c>
      <c r="C10784" s="188" t="s">
        <v>6</v>
      </c>
      <c r="D10784" s="190">
        <v>870.16</v>
      </c>
    </row>
    <row r="10785" spans="1:4" x14ac:dyDescent="0.2">
      <c r="A10785" s="185">
        <v>39401</v>
      </c>
      <c r="B10785" s="186" t="s">
        <v>5954</v>
      </c>
      <c r="C10785" s="185" t="s">
        <v>6</v>
      </c>
      <c r="D10785" s="187">
        <v>976.11</v>
      </c>
    </row>
    <row r="10786" spans="1:4" ht="25.5" x14ac:dyDescent="0.2">
      <c r="A10786" s="188">
        <v>11652</v>
      </c>
      <c r="B10786" s="189" t="s">
        <v>5955</v>
      </c>
      <c r="C10786" s="188" t="s">
        <v>6</v>
      </c>
      <c r="D10786" s="190">
        <v>2100</v>
      </c>
    </row>
    <row r="10787" spans="1:4" ht="25.5" x14ac:dyDescent="0.2">
      <c r="A10787" s="185">
        <v>13896</v>
      </c>
      <c r="B10787" s="186" t="s">
        <v>5956</v>
      </c>
      <c r="C10787" s="185" t="s">
        <v>6</v>
      </c>
      <c r="D10787" s="187">
        <v>1883.88</v>
      </c>
    </row>
    <row r="10788" spans="1:4" ht="25.5" x14ac:dyDescent="0.2">
      <c r="A10788" s="188">
        <v>13475</v>
      </c>
      <c r="B10788" s="189" t="s">
        <v>5957</v>
      </c>
      <c r="C10788" s="188" t="s">
        <v>6</v>
      </c>
      <c r="D10788" s="190">
        <v>2294.79</v>
      </c>
    </row>
    <row r="10789" spans="1:4" ht="25.5" x14ac:dyDescent="0.2">
      <c r="A10789" s="185">
        <v>25971</v>
      </c>
      <c r="B10789" s="186" t="s">
        <v>5958</v>
      </c>
      <c r="C10789" s="185" t="s">
        <v>6</v>
      </c>
      <c r="D10789" s="187">
        <v>1714526.34</v>
      </c>
    </row>
    <row r="10790" spans="1:4" ht="25.5" x14ac:dyDescent="0.2">
      <c r="A10790" s="188">
        <v>25970</v>
      </c>
      <c r="B10790" s="189" t="s">
        <v>5959</v>
      </c>
      <c r="C10790" s="188" t="s">
        <v>6</v>
      </c>
      <c r="D10790" s="190">
        <v>721795.69</v>
      </c>
    </row>
    <row r="10791" spans="1:4" ht="25.5" x14ac:dyDescent="0.2">
      <c r="A10791" s="185">
        <v>13476</v>
      </c>
      <c r="B10791" s="186" t="s">
        <v>5960</v>
      </c>
      <c r="C10791" s="185" t="s">
        <v>6</v>
      </c>
      <c r="D10791" s="187">
        <v>727026.14</v>
      </c>
    </row>
    <row r="10792" spans="1:4" ht="25.5" x14ac:dyDescent="0.2">
      <c r="A10792" s="188">
        <v>10488</v>
      </c>
      <c r="B10792" s="189" t="s">
        <v>5961</v>
      </c>
      <c r="C10792" s="188" t="s">
        <v>6</v>
      </c>
      <c r="D10792" s="190">
        <v>880800</v>
      </c>
    </row>
    <row r="10793" spans="1:4" ht="25.5" x14ac:dyDescent="0.2">
      <c r="A10793" s="185">
        <v>13606</v>
      </c>
      <c r="B10793" s="186" t="s">
        <v>5962</v>
      </c>
      <c r="C10793" s="185" t="s">
        <v>6</v>
      </c>
      <c r="D10793" s="187">
        <v>780376.2</v>
      </c>
    </row>
    <row r="10794" spans="1:4" x14ac:dyDescent="0.2">
      <c r="A10794" s="188">
        <v>10489</v>
      </c>
      <c r="B10794" s="189" t="s">
        <v>5963</v>
      </c>
      <c r="C10794" s="188" t="s">
        <v>13</v>
      </c>
      <c r="D10794" s="190">
        <v>10.99</v>
      </c>
    </row>
    <row r="10795" spans="1:4" x14ac:dyDescent="0.2">
      <c r="A10795" s="185">
        <v>41073</v>
      </c>
      <c r="B10795" s="186" t="s">
        <v>5964</v>
      </c>
      <c r="C10795" s="185" t="s">
        <v>86</v>
      </c>
      <c r="D10795" s="187">
        <v>2003.53</v>
      </c>
    </row>
    <row r="10796" spans="1:4" x14ac:dyDescent="0.2">
      <c r="A10796" s="188">
        <v>10500</v>
      </c>
      <c r="B10796" s="189" t="s">
        <v>5965</v>
      </c>
      <c r="C10796" s="188" t="s">
        <v>11314</v>
      </c>
      <c r="D10796" s="190">
        <v>58.29</v>
      </c>
    </row>
    <row r="10797" spans="1:4" ht="25.5" x14ac:dyDescent="0.2">
      <c r="A10797" s="185">
        <v>34391</v>
      </c>
      <c r="B10797" s="186" t="s">
        <v>5966</v>
      </c>
      <c r="C10797" s="185" t="s">
        <v>11314</v>
      </c>
      <c r="D10797" s="187">
        <v>334.86</v>
      </c>
    </row>
    <row r="10798" spans="1:4" ht="25.5" x14ac:dyDescent="0.2">
      <c r="A10798" s="188">
        <v>10496</v>
      </c>
      <c r="B10798" s="189" t="s">
        <v>5967</v>
      </c>
      <c r="C10798" s="188" t="s">
        <v>11314</v>
      </c>
      <c r="D10798" s="190">
        <v>291.5</v>
      </c>
    </row>
    <row r="10799" spans="1:4" ht="25.5" x14ac:dyDescent="0.2">
      <c r="A10799" s="185">
        <v>10497</v>
      </c>
      <c r="B10799" s="186" t="s">
        <v>5968</v>
      </c>
      <c r="C10799" s="185" t="s">
        <v>11314</v>
      </c>
      <c r="D10799" s="187">
        <v>757.89</v>
      </c>
    </row>
    <row r="10800" spans="1:4" ht="25.5" x14ac:dyDescent="0.2">
      <c r="A10800" s="188">
        <v>10504</v>
      </c>
      <c r="B10800" s="189" t="s">
        <v>5969</v>
      </c>
      <c r="C10800" s="188" t="s">
        <v>11314</v>
      </c>
      <c r="D10800" s="190">
        <v>886.16</v>
      </c>
    </row>
    <row r="10801" spans="1:4" x14ac:dyDescent="0.2">
      <c r="A10801" s="185">
        <v>34390</v>
      </c>
      <c r="B10801" s="186" t="s">
        <v>5970</v>
      </c>
      <c r="C10801" s="185" t="s">
        <v>11314</v>
      </c>
      <c r="D10801" s="187">
        <v>261.18</v>
      </c>
    </row>
    <row r="10802" spans="1:4" x14ac:dyDescent="0.2">
      <c r="A10802" s="188">
        <v>34389</v>
      </c>
      <c r="B10802" s="189" t="s">
        <v>5971</v>
      </c>
      <c r="C10802" s="188" t="s">
        <v>11314</v>
      </c>
      <c r="D10802" s="190">
        <v>81.62</v>
      </c>
    </row>
    <row r="10803" spans="1:4" x14ac:dyDescent="0.2">
      <c r="A10803" s="185">
        <v>34388</v>
      </c>
      <c r="B10803" s="186" t="s">
        <v>5972</v>
      </c>
      <c r="C10803" s="185" t="s">
        <v>11314</v>
      </c>
      <c r="D10803" s="187">
        <v>115.99</v>
      </c>
    </row>
    <row r="10804" spans="1:4" x14ac:dyDescent="0.2">
      <c r="A10804" s="188">
        <v>34387</v>
      </c>
      <c r="B10804" s="189" t="s">
        <v>5973</v>
      </c>
      <c r="C10804" s="188" t="s">
        <v>11314</v>
      </c>
      <c r="D10804" s="190">
        <v>188.3</v>
      </c>
    </row>
    <row r="10805" spans="1:4" x14ac:dyDescent="0.2">
      <c r="A10805" s="185">
        <v>11188</v>
      </c>
      <c r="B10805" s="186" t="s">
        <v>5974</v>
      </c>
      <c r="C10805" s="185" t="s">
        <v>11314</v>
      </c>
      <c r="D10805" s="187">
        <v>93.28</v>
      </c>
    </row>
    <row r="10806" spans="1:4" x14ac:dyDescent="0.2">
      <c r="A10806" s="188">
        <v>11189</v>
      </c>
      <c r="B10806" s="189" t="s">
        <v>5975</v>
      </c>
      <c r="C10806" s="188" t="s">
        <v>11314</v>
      </c>
      <c r="D10806" s="190">
        <v>139.91999999999999</v>
      </c>
    </row>
    <row r="10807" spans="1:4" x14ac:dyDescent="0.2">
      <c r="A10807" s="185">
        <v>21107</v>
      </c>
      <c r="B10807" s="186" t="s">
        <v>5976</v>
      </c>
      <c r="C10807" s="185" t="s">
        <v>11314</v>
      </c>
      <c r="D10807" s="187">
        <v>100.68</v>
      </c>
    </row>
    <row r="10808" spans="1:4" x14ac:dyDescent="0.2">
      <c r="A10808" s="188">
        <v>34386</v>
      </c>
      <c r="B10808" s="189" t="s">
        <v>5977</v>
      </c>
      <c r="C10808" s="188" t="s">
        <v>11314</v>
      </c>
      <c r="D10808" s="190">
        <v>174.89</v>
      </c>
    </row>
    <row r="10809" spans="1:4" x14ac:dyDescent="0.2">
      <c r="A10809" s="185">
        <v>10490</v>
      </c>
      <c r="B10809" s="186" t="s">
        <v>5978</v>
      </c>
      <c r="C10809" s="185" t="s">
        <v>11314</v>
      </c>
      <c r="D10809" s="187">
        <v>52.47</v>
      </c>
    </row>
    <row r="10810" spans="1:4" x14ac:dyDescent="0.2">
      <c r="A10810" s="188">
        <v>10494</v>
      </c>
      <c r="B10810" s="189" t="s">
        <v>5979</v>
      </c>
      <c r="C10810" s="188" t="s">
        <v>11314</v>
      </c>
      <c r="D10810" s="190">
        <v>52.47</v>
      </c>
    </row>
    <row r="10811" spans="1:4" x14ac:dyDescent="0.2">
      <c r="A10811" s="185">
        <v>10492</v>
      </c>
      <c r="B10811" s="186" t="s">
        <v>5980</v>
      </c>
      <c r="C10811" s="185" t="s">
        <v>11314</v>
      </c>
      <c r="D10811" s="187">
        <v>69.95</v>
      </c>
    </row>
    <row r="10812" spans="1:4" x14ac:dyDescent="0.2">
      <c r="A10812" s="188">
        <v>10493</v>
      </c>
      <c r="B10812" s="189" t="s">
        <v>5981</v>
      </c>
      <c r="C10812" s="188" t="s">
        <v>11314</v>
      </c>
      <c r="D10812" s="190">
        <v>81.62</v>
      </c>
    </row>
    <row r="10813" spans="1:4" x14ac:dyDescent="0.2">
      <c r="A10813" s="185">
        <v>10491</v>
      </c>
      <c r="B10813" s="186" t="s">
        <v>5982</v>
      </c>
      <c r="C10813" s="185" t="s">
        <v>11314</v>
      </c>
      <c r="D10813" s="187">
        <v>99.11</v>
      </c>
    </row>
    <row r="10814" spans="1:4" x14ac:dyDescent="0.2">
      <c r="A10814" s="188">
        <v>34385</v>
      </c>
      <c r="B10814" s="189" t="s">
        <v>5983</v>
      </c>
      <c r="C10814" s="188" t="s">
        <v>11314</v>
      </c>
      <c r="D10814" s="190">
        <v>144.58000000000001</v>
      </c>
    </row>
    <row r="10815" spans="1:4" x14ac:dyDescent="0.2">
      <c r="A10815" s="185">
        <v>10499</v>
      </c>
      <c r="B10815" s="186" t="s">
        <v>5984</v>
      </c>
      <c r="C10815" s="185" t="s">
        <v>11314</v>
      </c>
      <c r="D10815" s="187">
        <v>58.29</v>
      </c>
    </row>
    <row r="10816" spans="1:4" x14ac:dyDescent="0.2">
      <c r="A10816" s="188">
        <v>34384</v>
      </c>
      <c r="B10816" s="189" t="s">
        <v>5985</v>
      </c>
      <c r="C10816" s="188" t="s">
        <v>11314</v>
      </c>
      <c r="D10816" s="190">
        <v>174.89</v>
      </c>
    </row>
    <row r="10817" spans="1:4" x14ac:dyDescent="0.2">
      <c r="A10817" s="185">
        <v>11185</v>
      </c>
      <c r="B10817" s="186" t="s">
        <v>5986</v>
      </c>
      <c r="C10817" s="185" t="s">
        <v>11314</v>
      </c>
      <c r="D10817" s="187">
        <v>180.72</v>
      </c>
    </row>
    <row r="10818" spans="1:4" x14ac:dyDescent="0.2">
      <c r="A10818" s="188">
        <v>10507</v>
      </c>
      <c r="B10818" s="189" t="s">
        <v>5987</v>
      </c>
      <c r="C10818" s="188" t="s">
        <v>11314</v>
      </c>
      <c r="D10818" s="190">
        <v>123.42</v>
      </c>
    </row>
    <row r="10819" spans="1:4" x14ac:dyDescent="0.2">
      <c r="A10819" s="185">
        <v>10505</v>
      </c>
      <c r="B10819" s="186" t="s">
        <v>5988</v>
      </c>
      <c r="C10819" s="185" t="s">
        <v>11314</v>
      </c>
      <c r="D10819" s="187">
        <v>72.83</v>
      </c>
    </row>
    <row r="10820" spans="1:4" x14ac:dyDescent="0.2">
      <c r="A10820" s="188">
        <v>10506</v>
      </c>
      <c r="B10820" s="189" t="s">
        <v>5989</v>
      </c>
      <c r="C10820" s="188" t="s">
        <v>11314</v>
      </c>
      <c r="D10820" s="190">
        <v>95.07</v>
      </c>
    </row>
    <row r="10821" spans="1:4" ht="25.5" x14ac:dyDescent="0.2">
      <c r="A10821" s="185">
        <v>5031</v>
      </c>
      <c r="B10821" s="186" t="s">
        <v>5990</v>
      </c>
      <c r="C10821" s="185" t="s">
        <v>11314</v>
      </c>
      <c r="D10821" s="187">
        <v>133.5</v>
      </c>
    </row>
    <row r="10822" spans="1:4" x14ac:dyDescent="0.2">
      <c r="A10822" s="188">
        <v>10502</v>
      </c>
      <c r="B10822" s="189" t="s">
        <v>5991</v>
      </c>
      <c r="C10822" s="188" t="s">
        <v>11314</v>
      </c>
      <c r="D10822" s="190">
        <v>155.55000000000001</v>
      </c>
    </row>
    <row r="10823" spans="1:4" x14ac:dyDescent="0.2">
      <c r="A10823" s="185">
        <v>10501</v>
      </c>
      <c r="B10823" s="186" t="s">
        <v>5992</v>
      </c>
      <c r="C10823" s="185" t="s">
        <v>11314</v>
      </c>
      <c r="D10823" s="187">
        <v>87.88</v>
      </c>
    </row>
    <row r="10824" spans="1:4" x14ac:dyDescent="0.2">
      <c r="A10824" s="188">
        <v>10503</v>
      </c>
      <c r="B10824" s="189" t="s">
        <v>5993</v>
      </c>
      <c r="C10824" s="188" t="s">
        <v>11314</v>
      </c>
      <c r="D10824" s="190">
        <v>118.73</v>
      </c>
    </row>
    <row r="10825" spans="1:4" ht="25.5" x14ac:dyDescent="0.2">
      <c r="A10825" s="185">
        <v>40610</v>
      </c>
      <c r="B10825" s="186" t="s">
        <v>5994</v>
      </c>
      <c r="C10825" s="185" t="s">
        <v>21</v>
      </c>
      <c r="D10825" s="187">
        <v>32</v>
      </c>
    </row>
    <row r="10826" spans="1:4" ht="25.5" x14ac:dyDescent="0.2">
      <c r="A10826" s="188">
        <v>20213</v>
      </c>
      <c r="B10826" s="189" t="s">
        <v>5995</v>
      </c>
      <c r="C10826" s="188" t="s">
        <v>21</v>
      </c>
      <c r="D10826" s="190">
        <v>8.42</v>
      </c>
    </row>
    <row r="10827" spans="1:4" ht="25.5" x14ac:dyDescent="0.2">
      <c r="A10827" s="185">
        <v>20211</v>
      </c>
      <c r="B10827" s="186" t="s">
        <v>5996</v>
      </c>
      <c r="C10827" s="185" t="s">
        <v>21</v>
      </c>
      <c r="D10827" s="187">
        <v>12.43</v>
      </c>
    </row>
    <row r="10828" spans="1:4" ht="25.5" x14ac:dyDescent="0.2">
      <c r="A10828" s="188">
        <v>4472</v>
      </c>
      <c r="B10828" s="189" t="s">
        <v>5997</v>
      </c>
      <c r="C10828" s="188" t="s">
        <v>21</v>
      </c>
      <c r="D10828" s="190">
        <v>14.83</v>
      </c>
    </row>
    <row r="10829" spans="1:4" ht="25.5" x14ac:dyDescent="0.2">
      <c r="A10829" s="185">
        <v>35272</v>
      </c>
      <c r="B10829" s="186" t="s">
        <v>5998</v>
      </c>
      <c r="C10829" s="185" t="s">
        <v>21</v>
      </c>
      <c r="D10829" s="187">
        <v>19.48</v>
      </c>
    </row>
    <row r="10830" spans="1:4" ht="25.5" x14ac:dyDescent="0.2">
      <c r="A10830" s="188">
        <v>4425</v>
      </c>
      <c r="B10830" s="189" t="s">
        <v>5999</v>
      </c>
      <c r="C10830" s="188" t="s">
        <v>21</v>
      </c>
      <c r="D10830" s="190">
        <v>10.9</v>
      </c>
    </row>
    <row r="10831" spans="1:4" ht="25.5" x14ac:dyDescent="0.2">
      <c r="A10831" s="185">
        <v>4481</v>
      </c>
      <c r="B10831" s="186" t="s">
        <v>6000</v>
      </c>
      <c r="C10831" s="185" t="s">
        <v>21</v>
      </c>
      <c r="D10831" s="187">
        <v>20.079999999999998</v>
      </c>
    </row>
    <row r="10832" spans="1:4" ht="25.5" x14ac:dyDescent="0.2">
      <c r="A10832" s="188">
        <v>40275</v>
      </c>
      <c r="B10832" s="189" t="s">
        <v>6001</v>
      </c>
      <c r="C10832" s="188" t="s">
        <v>86</v>
      </c>
      <c r="D10832" s="190">
        <v>10</v>
      </c>
    </row>
    <row r="10833" spans="1:4" x14ac:dyDescent="0.2">
      <c r="A10833" s="185">
        <v>34345</v>
      </c>
      <c r="B10833" s="186" t="s">
        <v>76</v>
      </c>
      <c r="C10833" s="185" t="s">
        <v>13</v>
      </c>
      <c r="D10833" s="187">
        <v>14.28</v>
      </c>
    </row>
    <row r="10834" spans="1:4" x14ac:dyDescent="0.2">
      <c r="A10834" s="188">
        <v>41096</v>
      </c>
      <c r="B10834" s="189" t="s">
        <v>6002</v>
      </c>
      <c r="C10834" s="188" t="s">
        <v>86</v>
      </c>
      <c r="D10834" s="190">
        <v>2514.5700000000002</v>
      </c>
    </row>
    <row r="10835" spans="1:4" ht="25.5" x14ac:dyDescent="0.2">
      <c r="A10835" s="185">
        <v>41776</v>
      </c>
      <c r="B10835" s="186" t="s">
        <v>6003</v>
      </c>
      <c r="C10835" s="185" t="s">
        <v>13</v>
      </c>
      <c r="D10835" s="187">
        <v>19.579999999999998</v>
      </c>
    </row>
    <row r="10836" spans="1:4" ht="25.5" x14ac:dyDescent="0.2">
      <c r="A10836" s="188">
        <v>4487</v>
      </c>
      <c r="B10836" s="189" t="s">
        <v>6004</v>
      </c>
      <c r="C10836" s="188" t="s">
        <v>21</v>
      </c>
      <c r="D10836" s="190">
        <v>9.74</v>
      </c>
    </row>
    <row r="10837" spans="1:4" x14ac:dyDescent="0.2">
      <c r="A10837" s="185">
        <v>11157</v>
      </c>
      <c r="B10837" s="186" t="s">
        <v>6005</v>
      </c>
      <c r="C10837" s="185" t="s">
        <v>87</v>
      </c>
      <c r="D10837" s="187">
        <v>108.27</v>
      </c>
    </row>
    <row r="10838" spans="1:4" ht="25.5" x14ac:dyDescent="0.2">
      <c r="A10838" s="188">
        <v>38081</v>
      </c>
      <c r="B10838" s="189" t="s">
        <v>6006</v>
      </c>
      <c r="C10838" s="188" t="s">
        <v>6</v>
      </c>
      <c r="D10838" s="190">
        <v>19.809999999999999</v>
      </c>
    </row>
    <row r="10839" spans="1:4" ht="25.5" x14ac:dyDescent="0.2">
      <c r="A10839" s="185">
        <v>38070</v>
      </c>
      <c r="B10839" s="186" t="s">
        <v>6007</v>
      </c>
      <c r="C10839" s="185" t="s">
        <v>6</v>
      </c>
      <c r="D10839" s="187">
        <v>13.65</v>
      </c>
    </row>
    <row r="10840" spans="1:4" ht="25.5" x14ac:dyDescent="0.2">
      <c r="A10840" s="188">
        <v>38072</v>
      </c>
      <c r="B10840" s="189" t="s">
        <v>6008</v>
      </c>
      <c r="C10840" s="188" t="s">
        <v>6</v>
      </c>
      <c r="D10840" s="190">
        <v>17.12</v>
      </c>
    </row>
    <row r="10841" spans="1:4" ht="25.5" x14ac:dyDescent="0.2">
      <c r="A10841" s="185">
        <v>38079</v>
      </c>
      <c r="B10841" s="186" t="s">
        <v>6009</v>
      </c>
      <c r="C10841" s="185" t="s">
        <v>6</v>
      </c>
      <c r="D10841" s="187">
        <v>17.809999999999999</v>
      </c>
    </row>
    <row r="10842" spans="1:4" ht="25.5" x14ac:dyDescent="0.2">
      <c r="A10842" s="188">
        <v>38068</v>
      </c>
      <c r="B10842" s="189" t="s">
        <v>6010</v>
      </c>
      <c r="C10842" s="188" t="s">
        <v>6</v>
      </c>
      <c r="D10842" s="190">
        <v>11.82</v>
      </c>
    </row>
    <row r="10843" spans="1:4" ht="25.5" x14ac:dyDescent="0.2">
      <c r="A10843" s="185">
        <v>38076</v>
      </c>
      <c r="B10843" s="186" t="s">
        <v>6011</v>
      </c>
      <c r="C10843" s="185" t="s">
        <v>6</v>
      </c>
      <c r="D10843" s="187">
        <v>14.56</v>
      </c>
    </row>
    <row r="10844" spans="1:4" ht="25.5" x14ac:dyDescent="0.2">
      <c r="A10844" s="188">
        <v>38074</v>
      </c>
      <c r="B10844" s="189" t="s">
        <v>6012</v>
      </c>
      <c r="C10844" s="188" t="s">
        <v>6</v>
      </c>
      <c r="D10844" s="190">
        <v>20.75</v>
      </c>
    </row>
    <row r="10845" spans="1:4" ht="25.5" x14ac:dyDescent="0.2">
      <c r="A10845" s="185">
        <v>38071</v>
      </c>
      <c r="B10845" s="186" t="s">
        <v>6013</v>
      </c>
      <c r="C10845" s="185" t="s">
        <v>6</v>
      </c>
      <c r="D10845" s="187">
        <v>14.13</v>
      </c>
    </row>
    <row r="10846" spans="1:4" ht="25.5" x14ac:dyDescent="0.2">
      <c r="A10846" s="188">
        <v>11421</v>
      </c>
      <c r="B10846" s="189" t="s">
        <v>1671</v>
      </c>
      <c r="C10846" s="188" t="s">
        <v>20</v>
      </c>
      <c r="D10846" s="190">
        <v>4.8</v>
      </c>
    </row>
  </sheetData>
  <pageMargins left="0.51181102362204722" right="0.51181102362204722" top="0.78740157480314965" bottom="0.78740157480314965" header="0.31496062992125984" footer="0.31496062992125984"/>
  <pageSetup paperSize="9" scale="10" fitToHeight="30"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6">
    <tabColor theme="2" tint="-0.499984740745262"/>
  </sheetPr>
  <dimension ref="A1:O23"/>
  <sheetViews>
    <sheetView tabSelected="1" view="pageBreakPreview" zoomScale="70" zoomScaleNormal="100" zoomScaleSheetLayoutView="70" workbookViewId="0">
      <pane xSplit="4" ySplit="1" topLeftCell="E2" activePane="bottomRight" state="frozen"/>
      <selection pane="topRight" activeCell="E1" sqref="E1"/>
      <selection pane="bottomLeft" activeCell="A2" sqref="A2"/>
      <selection pane="bottomRight" activeCell="J9" sqref="J9"/>
    </sheetView>
  </sheetViews>
  <sheetFormatPr defaultRowHeight="12" x14ac:dyDescent="0.2"/>
  <cols>
    <col min="1" max="1" width="15.5703125" style="84" customWidth="1"/>
    <col min="2" max="2" width="19.140625" style="84" customWidth="1"/>
    <col min="3" max="3" width="54.42578125" style="84" customWidth="1"/>
    <col min="4" max="4" width="9.140625" style="84"/>
    <col min="5" max="5" width="9.7109375" style="84" customWidth="1"/>
    <col min="6" max="6" width="8.42578125" style="84" customWidth="1"/>
    <col min="7" max="7" width="10.28515625" style="84" customWidth="1"/>
    <col min="8" max="8" width="8.42578125" style="84" customWidth="1"/>
    <col min="9" max="9" width="13.7109375" style="84" customWidth="1"/>
    <col min="10" max="10" width="8.42578125" style="84" customWidth="1"/>
    <col min="11" max="11" width="10.42578125" style="84" customWidth="1"/>
    <col min="12" max="12" width="14.28515625" style="84" customWidth="1"/>
    <col min="13" max="13" width="17.5703125" style="84" customWidth="1"/>
    <col min="14" max="14" width="3.5703125" style="84" customWidth="1"/>
    <col min="15" max="15" width="22.5703125" style="141" customWidth="1"/>
    <col min="16" max="16384" width="9.140625" style="84"/>
  </cols>
  <sheetData>
    <row r="1" spans="1:15" s="89" customFormat="1" ht="45.75" customHeight="1" x14ac:dyDescent="0.2">
      <c r="A1" s="127" t="s">
        <v>6045</v>
      </c>
      <c r="B1" s="128" t="s">
        <v>222</v>
      </c>
      <c r="C1" s="127" t="s">
        <v>106</v>
      </c>
      <c r="D1" s="128" t="s">
        <v>6072</v>
      </c>
      <c r="E1" s="129" t="s">
        <v>11260</v>
      </c>
      <c r="F1" s="128" t="s">
        <v>6081</v>
      </c>
      <c r="G1" s="129" t="s">
        <v>17343</v>
      </c>
      <c r="H1" s="129" t="s">
        <v>11261</v>
      </c>
      <c r="I1" s="209" t="s">
        <v>17212</v>
      </c>
      <c r="J1" s="129" t="s">
        <v>17211</v>
      </c>
      <c r="K1" s="128" t="s">
        <v>140</v>
      </c>
      <c r="L1" s="129" t="s">
        <v>6082</v>
      </c>
      <c r="M1" s="129" t="s">
        <v>6083</v>
      </c>
      <c r="O1" s="139"/>
    </row>
    <row r="2" spans="1:15" s="124" customFormat="1" ht="24" customHeight="1" x14ac:dyDescent="0.2">
      <c r="A2" s="130" t="s">
        <v>11289</v>
      </c>
      <c r="B2" s="130" t="s">
        <v>11290</v>
      </c>
      <c r="C2" s="131" t="s">
        <v>135</v>
      </c>
      <c r="D2" s="130"/>
      <c r="E2" s="130"/>
      <c r="F2" s="130"/>
      <c r="G2" s="130"/>
      <c r="H2" s="130"/>
      <c r="I2" s="130"/>
      <c r="J2" s="130"/>
      <c r="K2" s="132"/>
      <c r="L2" s="133"/>
      <c r="M2" s="133">
        <f>SUM(M3:M18)</f>
        <v>548636.52</v>
      </c>
      <c r="O2" s="140"/>
    </row>
    <row r="3" spans="1:15" s="88" customFormat="1" ht="15.75" customHeight="1" x14ac:dyDescent="0.2">
      <c r="A3" s="85" t="s">
        <v>91</v>
      </c>
      <c r="B3" s="85">
        <v>90766</v>
      </c>
      <c r="C3" s="86" t="str">
        <f>IF(A3="SANEAGO",VLOOKUP(B3,'SANEAGO-FEV.2016'!A:D,2,0),IF(A3="SINAPI",VLOOKUP(B3,'SINAPI-FEV-2017'!A:D,2,0),VLOOKUP(B3,'AGETOP-OUT-2016'!A:D,2,0)))</f>
        <v>ALMOXARIFE COM ENCARGOS COMPLEMENTARES</v>
      </c>
      <c r="D3" s="87" t="str">
        <f>IF(A3="SANEAGO",VLOOKUP(B3,'SANEAGO-FEV.2016'!A:D,3,0),IF(A3="SINAPI",VLOOKUP(B3,'SINAPI-FEV-2017'!A:D,3,0),VLOOKUP(B3,'AGETOP-OUT-2016'!A:D,3,0)))</f>
        <v>H</v>
      </c>
      <c r="E3" s="87">
        <v>1</v>
      </c>
      <c r="F3" s="85">
        <v>1</v>
      </c>
      <c r="G3" s="85">
        <v>12</v>
      </c>
      <c r="H3" s="126">
        <v>252</v>
      </c>
      <c r="I3" s="126">
        <v>4</v>
      </c>
      <c r="J3" s="87">
        <f>I3*H3</f>
        <v>1008</v>
      </c>
      <c r="K3" s="125">
        <f>J3*E3</f>
        <v>1008</v>
      </c>
      <c r="L3" s="90">
        <f>IF(A3="SANEAGO",VLOOKUP(B3,'SANEAGO-FEV.2016'!A:D,4,0),IF(A3="SINAPI",VLOOKUP(B3,'SINAPI-FEV-2017'!A:D,4,0),VLOOKUP(B3,'AGETOP-OUT-2016'!A:D,4,0)))</f>
        <v>25.12</v>
      </c>
      <c r="M3" s="90">
        <f>ROUND(K3*L3,2)</f>
        <v>25320.959999999999</v>
      </c>
      <c r="O3" s="140"/>
    </row>
    <row r="4" spans="1:15" s="88" customFormat="1" ht="15.75" customHeight="1" x14ac:dyDescent="0.2">
      <c r="A4" s="85" t="s">
        <v>91</v>
      </c>
      <c r="B4" s="185">
        <v>90780</v>
      </c>
      <c r="C4" s="86" t="str">
        <f>IF(A4="SANEAGO",VLOOKUP(B4,'SANEAGO-FEV.2016'!A:D,2,0),IF(A4="SINAPI",VLOOKUP(B4,'SINAPI-FEV-2017'!A:D,2,0),VLOOKUP(B4,'AGETOP-OUT-2016'!A:D,2,0)))</f>
        <v>MESTRE DE OBRAS COM ENCARGOS COMPLEMENTARES</v>
      </c>
      <c r="D4" s="87" t="str">
        <f>IF(A4="SANEAGO",VLOOKUP(B4,'SANEAGO-FEV.2016'!A:D,3,0),IF(A4="SINAPI",VLOOKUP(B4,'SINAPI-FEV-2017'!A:D,3,0),VLOOKUP(B4,'AGETOP-OUT-2016'!A:D,3,0)))</f>
        <v>H</v>
      </c>
      <c r="E4" s="87">
        <v>1</v>
      </c>
      <c r="F4" s="85">
        <f>F3</f>
        <v>1</v>
      </c>
      <c r="G4" s="85">
        <v>12</v>
      </c>
      <c r="H4" s="126">
        <v>252</v>
      </c>
      <c r="I4" s="126">
        <v>4</v>
      </c>
      <c r="J4" s="87">
        <f t="shared" ref="J4:J16" si="0">I4*H4</f>
        <v>1008</v>
      </c>
      <c r="K4" s="125">
        <f>J4*E4</f>
        <v>1008</v>
      </c>
      <c r="L4" s="90">
        <f>IF(A4="SANEAGO",VLOOKUP(B4,'SANEAGO-FEV.2016'!A:D,4,0),IF(A4="SINAPI",VLOOKUP(B4,'SINAPI-FEV-2017'!A:D,4,0),VLOOKUP(B4,'AGETOP-OUT-2016'!A:D,4,0)))</f>
        <v>58.92</v>
      </c>
      <c r="M4" s="90">
        <f t="shared" ref="M4:M18" si="1">ROUND(K4*L4,2)</f>
        <v>59391.360000000001</v>
      </c>
      <c r="O4" s="140"/>
    </row>
    <row r="5" spans="1:15" s="88" customFormat="1" ht="18" customHeight="1" x14ac:dyDescent="0.2">
      <c r="A5" s="85" t="s">
        <v>11247</v>
      </c>
      <c r="B5" s="85">
        <v>250113</v>
      </c>
      <c r="C5" s="86" t="str">
        <f>IF(A5="SANEAGO",VLOOKUP(B5,'SANEAGO-FEV.2016'!A:D,2,0),IF(A5="SINAPI",VLOOKUP(B5,'SINAPI-FEV-2017'!A:D,2,0),VLOOKUP(B5,'AGETOP-OUT-2016'!A:D,2,0)))</f>
        <v>TÉCNICO EM SEGURANÇA DO TRABALHO (O. CIVIS)</v>
      </c>
      <c r="D5" s="87" t="str">
        <f>IF(A5="SANEAGO",VLOOKUP(B5,'SANEAGO-FEV.2016'!A:D,3,0),IF(A5="SINAPI",VLOOKUP(B5,'SINAPI-FEV-2017'!A:D,3,0),VLOOKUP(B5,'AGETOP-OUT-2016'!A:D,3,0)))</f>
        <v>h</v>
      </c>
      <c r="E5" s="87">
        <v>1</v>
      </c>
      <c r="F5" s="85">
        <f t="shared" ref="F5:F18" si="2">F4</f>
        <v>1</v>
      </c>
      <c r="G5" s="85">
        <f t="shared" ref="G5:G18" si="3">F5*12</f>
        <v>12</v>
      </c>
      <c r="H5" s="87">
        <f t="shared" ref="H5" si="4">F5*252</f>
        <v>252</v>
      </c>
      <c r="I5" s="126">
        <v>4</v>
      </c>
      <c r="J5" s="87">
        <f t="shared" si="0"/>
        <v>1008</v>
      </c>
      <c r="K5" s="125">
        <f>J5*E5</f>
        <v>1008</v>
      </c>
      <c r="L5" s="90">
        <v>14.18</v>
      </c>
      <c r="M5" s="90">
        <f t="shared" si="1"/>
        <v>14293.44</v>
      </c>
      <c r="O5" s="140"/>
    </row>
    <row r="6" spans="1:15" s="88" customFormat="1" ht="20.25" customHeight="1" x14ac:dyDescent="0.2">
      <c r="A6" s="85" t="s">
        <v>91</v>
      </c>
      <c r="B6" s="185">
        <v>532</v>
      </c>
      <c r="C6" s="86" t="str">
        <f>IF(A6="SANEAGO",VLOOKUP(B6,'SANEAGO-FEV.2016'!A:D,2,0),IF(A6="SINAPI",VLOOKUP(B6,'SINAPI-FEV-2017'!A:D,2,0),VLOOKUP(B6,'AGETOP-OUT-2016'!A:D,2,0)))</f>
        <v>AUXILIAR TECNICO / ASSISTENTE DE ENGENHARIA</v>
      </c>
      <c r="D6" s="87" t="str">
        <f>IF(A6="SANEAGO",VLOOKUP(B6,'SANEAGO-FEV.2016'!A:D,3,0),IF(A6="SINAPI",VLOOKUP(B6,'SINAPI-FEV-2017'!A:D,3,0),VLOOKUP(B6,'AGETOP-OUT-2016'!A:D,3,0)))</f>
        <v>H</v>
      </c>
      <c r="E6" s="87">
        <v>1</v>
      </c>
      <c r="F6" s="85">
        <f t="shared" si="2"/>
        <v>1</v>
      </c>
      <c r="G6" s="85">
        <v>12</v>
      </c>
      <c r="H6" s="87">
        <f t="shared" ref="H6" si="5">F6*252</f>
        <v>252</v>
      </c>
      <c r="I6" s="126">
        <v>4</v>
      </c>
      <c r="J6" s="87">
        <f t="shared" si="0"/>
        <v>1008</v>
      </c>
      <c r="K6" s="125">
        <f>J6*E6</f>
        <v>1008</v>
      </c>
      <c r="L6" s="90">
        <f>IF(A6="SANEAGO",VLOOKUP(B6,'SANEAGO-FEV.2016'!A:D,4,0),IF(A6="SINAPI",VLOOKUP(B6,'SINAPI-FEV-2017'!A:D,4,0),VLOOKUP(B6,'AGETOP-OUT-2016'!A:D,4,0)))</f>
        <v>25.51</v>
      </c>
      <c r="M6" s="90">
        <f t="shared" si="1"/>
        <v>25714.080000000002</v>
      </c>
      <c r="O6" s="140"/>
    </row>
    <row r="7" spans="1:15" s="88" customFormat="1" ht="30.75" customHeight="1" x14ac:dyDescent="0.2">
      <c r="A7" s="85" t="s">
        <v>91</v>
      </c>
      <c r="B7" s="85">
        <v>88252</v>
      </c>
      <c r="C7" s="86" t="str">
        <f>IF(A7="SANEAGO",VLOOKUP(B7,'SANEAGO-FEV.2016'!A:D,2,0),IF(A7="SINAPI",VLOOKUP(B7,'SINAPI-FEV-2017'!A:D,2,0),VLOOKUP(B7,'AGETOP-OUT-2016'!A:D,2,0)))</f>
        <v>AUXILIAR DE SERVIÇOS GERAIS COM ENCARGOS COMPLEMENTARES</v>
      </c>
      <c r="D7" s="87" t="str">
        <f>IF(A7="SANEAGO",VLOOKUP(B7,'SANEAGO-FEV.2016'!A:D,3,0),IF(A7="SINAPI",VLOOKUP(B7,'SINAPI-FEV-2017'!A:D,3,0),VLOOKUP(B7,'AGETOP-OUT-2016'!A:D,3,0)))</f>
        <v>H</v>
      </c>
      <c r="E7" s="87">
        <v>1</v>
      </c>
      <c r="F7" s="85">
        <f t="shared" si="2"/>
        <v>1</v>
      </c>
      <c r="G7" s="85">
        <v>12</v>
      </c>
      <c r="H7" s="126">
        <v>252</v>
      </c>
      <c r="I7" s="126">
        <v>4</v>
      </c>
      <c r="J7" s="87">
        <f t="shared" si="0"/>
        <v>1008</v>
      </c>
      <c r="K7" s="125">
        <f>J7</f>
        <v>1008</v>
      </c>
      <c r="L7" s="90">
        <f>IF(A7="SANEAGO",VLOOKUP(B7,'SANEAGO-FEV.2016'!A:D,4,0),IF(A7="SINAPI",VLOOKUP(B7,'SINAPI-FEV-2017'!A:D,4,0),VLOOKUP(B7,'AGETOP-OUT-2016'!A:D,4,0)))</f>
        <v>14.85</v>
      </c>
      <c r="M7" s="90">
        <f t="shared" ref="M7" si="6">ROUND(K7*L7,2)</f>
        <v>14968.8</v>
      </c>
      <c r="O7" s="140"/>
    </row>
    <row r="8" spans="1:15" s="88" customFormat="1" ht="21" customHeight="1" x14ac:dyDescent="0.2">
      <c r="A8" s="85" t="s">
        <v>91</v>
      </c>
      <c r="B8" s="185">
        <v>90776</v>
      </c>
      <c r="C8" s="86" t="str">
        <f>IF(A8="SANEAGO",VLOOKUP(B8,'SANEAGO-FEV.2016'!A:D,2,0),IF(A8="SINAPI",VLOOKUP(B8,'SINAPI-FEV-2017'!A:D,2,0),VLOOKUP(B8,'AGETOP-OUT-2016'!A:D,2,0)))</f>
        <v>ENCARREGADO GERAL COM ENCARGOS COMPLEMENTARES</v>
      </c>
      <c r="D8" s="87" t="str">
        <f>IF(A8="SANEAGO",VLOOKUP(B8,'SANEAGO-FEV.2016'!A:D,3,0),IF(A8="SINAPI",VLOOKUP(B8,'SINAPI-FEV-2017'!A:D,3,0),VLOOKUP(B8,'AGETOP-OUT-2016'!A:D,3,0)))</f>
        <v>H</v>
      </c>
      <c r="E8" s="87">
        <v>1</v>
      </c>
      <c r="F8" s="85">
        <f>F6</f>
        <v>1</v>
      </c>
      <c r="G8" s="85">
        <v>12</v>
      </c>
      <c r="H8" s="87">
        <f t="shared" ref="H8:H9" si="7">F8*252</f>
        <v>252</v>
      </c>
      <c r="I8" s="126">
        <v>4</v>
      </c>
      <c r="J8" s="87">
        <f t="shared" si="0"/>
        <v>1008</v>
      </c>
      <c r="K8" s="125">
        <f>J8*E8</f>
        <v>1008</v>
      </c>
      <c r="L8" s="90">
        <f>IF(A8="SANEAGO",VLOOKUP(B8,'SANEAGO-FEV.2016'!A:D,4,0),IF(A8="SINAPI",VLOOKUP(B8,'SINAPI-FEV-2017'!A:D,4,0),VLOOKUP(B8,'AGETOP-OUT-2016'!A:D,4,0)))</f>
        <v>37.619999999999997</v>
      </c>
      <c r="M8" s="90">
        <f t="shared" si="1"/>
        <v>37920.959999999999</v>
      </c>
      <c r="O8" s="140"/>
    </row>
    <row r="9" spans="1:15" s="88" customFormat="1" ht="24" x14ac:dyDescent="0.2">
      <c r="A9" s="85" t="s">
        <v>91</v>
      </c>
      <c r="B9" s="185">
        <v>90767</v>
      </c>
      <c r="C9" s="86" t="str">
        <f>IF(A9="SANEAGO",VLOOKUP(B9,'SANEAGO-FEV.2016'!A:D,2,0),IF(A9="SINAPI",VLOOKUP(B9,'SINAPI-FEV-2017'!A:D,2,0),VLOOKUP(B9,'AGETOP-OUT-2016'!A:D,2,0)))</f>
        <v>APONTADOR OU APROPRIADOR COM ENCARGOS COMPLEMENTARES</v>
      </c>
      <c r="D9" s="87" t="str">
        <f>IF(A9="SANEAGO",VLOOKUP(B9,'SANEAGO-FEV.2016'!A:D,3,0),IF(A9="SINAPI",VLOOKUP(B9,'SINAPI-FEV-2017'!A:D,3,0),VLOOKUP(B9,'AGETOP-OUT-2016'!A:D,3,0)))</f>
        <v>H</v>
      </c>
      <c r="E9" s="87">
        <v>1</v>
      </c>
      <c r="F9" s="85">
        <f>F8</f>
        <v>1</v>
      </c>
      <c r="G9" s="85">
        <v>12</v>
      </c>
      <c r="H9" s="87">
        <f t="shared" si="7"/>
        <v>252</v>
      </c>
      <c r="I9" s="126">
        <v>4</v>
      </c>
      <c r="J9" s="87">
        <f>I9*H9</f>
        <v>1008</v>
      </c>
      <c r="K9" s="125">
        <f>J9</f>
        <v>1008</v>
      </c>
      <c r="L9" s="90">
        <f>IF(A9="SANEAGO",VLOOKUP(B9,'SANEAGO-FEV.2016'!A:D,4,0),IF(A9="SINAPI",VLOOKUP(B9,'SINAPI-FEV-2017'!A:D,4,0),VLOOKUP(B9,'AGETOP-OUT-2016'!A:D,4,0)))</f>
        <v>24.15</v>
      </c>
      <c r="M9" s="90">
        <f t="shared" si="1"/>
        <v>24343.200000000001</v>
      </c>
      <c r="O9" s="140"/>
    </row>
    <row r="10" spans="1:15" s="88" customFormat="1" ht="18.75" customHeight="1" x14ac:dyDescent="0.2">
      <c r="A10" s="85" t="s">
        <v>91</v>
      </c>
      <c r="B10" s="85">
        <v>34345</v>
      </c>
      <c r="C10" s="86" t="str">
        <f>IF(A10="SANEAGO",VLOOKUP(B10,'SANEAGO-FEV.2016'!A:D,2,0),IF(A10="SINAPI",VLOOKUP(B10,'SINAPI-FEV-2017'!A:D,2,0),VLOOKUP(B10,'AGETOP-OUT-2016'!A:D,2,0)))</f>
        <v>VIGIA DIURNO</v>
      </c>
      <c r="D10" s="87" t="str">
        <f>IF(A10="SANEAGO",VLOOKUP(B10,'SANEAGO-FEV.2016'!A:D,3,0),IF(A10="SINAPI",VLOOKUP(B10,'SINAPI-FEV-2017'!A:D,3,0),VLOOKUP(B10,'AGETOP-OUT-2016'!A:D,3,0)))</f>
        <v>H</v>
      </c>
      <c r="E10" s="87">
        <v>1</v>
      </c>
      <c r="F10" s="85">
        <f t="shared" ref="F10:F11" si="8">F9</f>
        <v>1</v>
      </c>
      <c r="G10" s="85">
        <v>12</v>
      </c>
      <c r="H10" s="126">
        <f>252*G10/12</f>
        <v>252</v>
      </c>
      <c r="I10" s="126">
        <v>5</v>
      </c>
      <c r="J10" s="87">
        <f t="shared" si="0"/>
        <v>1260</v>
      </c>
      <c r="K10" s="125">
        <f>J10</f>
        <v>1260</v>
      </c>
      <c r="L10" s="90">
        <f>IF(A10="SANEAGO",VLOOKUP(B10,'SANEAGO-FEV.2016'!A:D,4,0),IF(A10="SINAPI",VLOOKUP(B10,'SINAPI-FEV-2017'!A:D,4,0),VLOOKUP(B10,'AGETOP-OUT-2016'!A:D,4,0)))</f>
        <v>16.489999999999998</v>
      </c>
      <c r="M10" s="90">
        <f t="shared" ref="M10:M11" si="9">ROUND(K10*L10,2)</f>
        <v>20777.400000000001</v>
      </c>
      <c r="O10" s="140"/>
    </row>
    <row r="11" spans="1:15" s="88" customFormat="1" ht="30" customHeight="1" x14ac:dyDescent="0.2">
      <c r="A11" s="85" t="s">
        <v>91</v>
      </c>
      <c r="B11" s="85">
        <v>41776</v>
      </c>
      <c r="C11" s="86" t="str">
        <f>IF(A11="SANEAGO",VLOOKUP(B11,'SANEAGO-FEV.2016'!A:D,2,0),IF(A11="SINAPI",VLOOKUP(B11,'SINAPI-FEV-2017'!A:D,2,0),VLOOKUP(B11,'AGETOP-OUT-2016'!A:D,2,0)))</f>
        <v>VIGIA NOTURNO, HORA EFETIVAMENTE TRABALHADA DE 22 H AS 5 H (COM ADICIONAL NOTURNO)</v>
      </c>
      <c r="D11" s="87" t="str">
        <f>IF(A11="SANEAGO",VLOOKUP(B11,'SANEAGO-FEV.2016'!A:D,3,0),IF(A11="SINAPI",VLOOKUP(B11,'SINAPI-FEV-2017'!A:D,3,0),VLOOKUP(B11,'AGETOP-OUT-2016'!A:D,3,0)))</f>
        <v>H</v>
      </c>
      <c r="E11" s="87">
        <v>1</v>
      </c>
      <c r="F11" s="85">
        <f t="shared" si="8"/>
        <v>1</v>
      </c>
      <c r="G11" s="85">
        <v>12</v>
      </c>
      <c r="H11" s="126">
        <f t="shared" ref="H11:H16" si="10">252*G11/12</f>
        <v>252</v>
      </c>
      <c r="I11" s="126">
        <v>7</v>
      </c>
      <c r="J11" s="87">
        <f t="shared" si="0"/>
        <v>1764</v>
      </c>
      <c r="K11" s="125">
        <f t="shared" ref="K11:K16" si="11">J11</f>
        <v>1764</v>
      </c>
      <c r="L11" s="90">
        <f>IF(A11="SANEAGO",VLOOKUP(B11,'SANEAGO-FEV.2016'!A:D,4,0),IF(A11="SINAPI",VLOOKUP(B11,'SINAPI-FEV-2017'!A:D,4,0),VLOOKUP(B11,'AGETOP-OUT-2016'!A:D,4,0)))</f>
        <v>22.62</v>
      </c>
      <c r="M11" s="90">
        <f t="shared" si="9"/>
        <v>39901.68</v>
      </c>
      <c r="O11" s="140"/>
    </row>
    <row r="12" spans="1:15" s="88" customFormat="1" ht="17.25" customHeight="1" x14ac:dyDescent="0.2">
      <c r="A12" s="85" t="s">
        <v>91</v>
      </c>
      <c r="B12" s="85">
        <v>90781</v>
      </c>
      <c r="C12" s="86" t="str">
        <f>IF(A12="SANEAGO",VLOOKUP(B12,'SANEAGO-FEV.2016'!A:D,2,0),IF(A12="SINAPI",VLOOKUP(B12,'SINAPI-FEV-2017'!A:D,2,0),VLOOKUP(B12,'AGETOP-OUT-2016'!A:D,2,0)))</f>
        <v>TOPOGRAFO COM ENCARGOS COMPLEMENTARES</v>
      </c>
      <c r="D12" s="87" t="str">
        <f>IF(A12="SANEAGO",VLOOKUP(B12,'SANEAGO-FEV.2016'!A:D,3,0),IF(A12="SINAPI",VLOOKUP(B12,'SINAPI-FEV-2017'!A:D,3,0),VLOOKUP(B12,'AGETOP-OUT-2016'!A:D,3,0)))</f>
        <v>H</v>
      </c>
      <c r="E12" s="87">
        <v>1</v>
      </c>
      <c r="F12" s="85">
        <f>F9</f>
        <v>1</v>
      </c>
      <c r="G12" s="85">
        <v>12</v>
      </c>
      <c r="H12" s="87">
        <f t="shared" ref="H12:H13" si="12">F12*252</f>
        <v>252</v>
      </c>
      <c r="I12" s="126">
        <v>4</v>
      </c>
      <c r="J12" s="87">
        <f t="shared" si="0"/>
        <v>1008</v>
      </c>
      <c r="K12" s="125">
        <f t="shared" si="11"/>
        <v>1008</v>
      </c>
      <c r="L12" s="90">
        <f>IF(A12="SANEAGO",VLOOKUP(B12,'SANEAGO-FEV.2016'!A:D,4,0),IF(A12="SINAPI",VLOOKUP(B12,'SINAPI-FEV-2017'!A:D,4,0),VLOOKUP(B12,'AGETOP-OUT-2016'!A:D,4,0)))</f>
        <v>17.350000000000001</v>
      </c>
      <c r="M12" s="90">
        <f>ROUND(K12*L12,2)</f>
        <v>17488.8</v>
      </c>
      <c r="O12" s="140"/>
    </row>
    <row r="13" spans="1:15" s="88" customFormat="1" ht="18.75" customHeight="1" x14ac:dyDescent="0.2">
      <c r="A13" s="85" t="s">
        <v>91</v>
      </c>
      <c r="B13" s="85">
        <v>244</v>
      </c>
      <c r="C13" s="86" t="str">
        <f>IF(A13="SANEAGO",VLOOKUP(B13,'SANEAGO-FEV.2016'!A:D,2,0),IF(A13="SINAPI",VLOOKUP(B13,'SINAPI-FEV-2017'!A:D,2,0),VLOOKUP(B13,'AGETOP-OUT-2016'!A:D,2,0)))</f>
        <v>AUXILIAR DE TOPOGRAFO</v>
      </c>
      <c r="D13" s="87" t="str">
        <f>IF(A13="SANEAGO",VLOOKUP(B13,'SANEAGO-FEV.2016'!A:D,3,0),IF(A13="SINAPI",VLOOKUP(B13,'SINAPI-FEV-2017'!A:D,3,0),VLOOKUP(B13,'AGETOP-OUT-2016'!A:D,3,0)))</f>
        <v>H</v>
      </c>
      <c r="E13" s="87">
        <v>1</v>
      </c>
      <c r="F13" s="85">
        <f t="shared" ref="F13:F14" si="13">F12</f>
        <v>1</v>
      </c>
      <c r="G13" s="85">
        <v>12</v>
      </c>
      <c r="H13" s="87">
        <f t="shared" si="12"/>
        <v>252</v>
      </c>
      <c r="I13" s="126">
        <v>4</v>
      </c>
      <c r="J13" s="87">
        <f t="shared" si="0"/>
        <v>1008</v>
      </c>
      <c r="K13" s="125">
        <f t="shared" si="11"/>
        <v>1008</v>
      </c>
      <c r="L13" s="90">
        <f>IF(A13="SANEAGO",VLOOKUP(B13,'SANEAGO-FEV.2016'!A:D,4,0),IF(A13="SINAPI",VLOOKUP(B13,'SINAPI-FEV-2017'!A:D,4,0),VLOOKUP(B13,'AGETOP-OUT-2016'!A:D,4,0)))</f>
        <v>11.07</v>
      </c>
      <c r="M13" s="90">
        <f>ROUND(K13*L13,2)</f>
        <v>11158.56</v>
      </c>
      <c r="O13" s="140"/>
    </row>
    <row r="14" spans="1:15" s="88" customFormat="1" ht="26.25" customHeight="1" x14ac:dyDescent="0.2">
      <c r="A14" s="85" t="s">
        <v>91</v>
      </c>
      <c r="B14" s="85">
        <v>90777</v>
      </c>
      <c r="C14" s="86" t="str">
        <f>IF(A14="SANEAGO",VLOOKUP(B14,'SANEAGO-FEV.2016'!A:D,2,0),IF(A14="SINAPI",VLOOKUP(B14,'SINAPI-FEV-2017'!A:D,2,0),VLOOKUP(B14,'AGETOP-OUT-2016'!A:D,2,0)))</f>
        <v>ENGENHEIRO CIVIL DE OBRA JUNIOR COM ENCARGOS COMPLEMENTARES</v>
      </c>
      <c r="D14" s="87" t="str">
        <f>IF(A14="SANEAGO",VLOOKUP(B14,'SANEAGO-FEV.2016'!A:D,3,0),IF(A14="SINAPI",VLOOKUP(B14,'SINAPI-FEV-2017'!A:D,3,0),VLOOKUP(B14,'AGETOP-OUT-2016'!A:D,3,0)))</f>
        <v>H</v>
      </c>
      <c r="E14" s="87">
        <v>1</v>
      </c>
      <c r="F14" s="85">
        <f t="shared" si="13"/>
        <v>1</v>
      </c>
      <c r="G14" s="85">
        <v>12</v>
      </c>
      <c r="H14" s="87">
        <f t="shared" ref="H14:H15" si="14">F14*252</f>
        <v>252</v>
      </c>
      <c r="I14" s="126">
        <v>4</v>
      </c>
      <c r="J14" s="87">
        <f t="shared" si="0"/>
        <v>1008</v>
      </c>
      <c r="K14" s="125">
        <f t="shared" si="11"/>
        <v>1008</v>
      </c>
      <c r="L14" s="90">
        <f>IF(A14="SANEAGO",VLOOKUP(B14,'SANEAGO-FEV.2016'!A:D,4,0),IF(A14="SINAPI",VLOOKUP(B14,'SINAPI-FEV-2017'!A:D,4,0),VLOOKUP(B14,'AGETOP-OUT-2016'!A:D,4,0)))</f>
        <v>80.44</v>
      </c>
      <c r="M14" s="90">
        <f t="shared" si="1"/>
        <v>81083.520000000004</v>
      </c>
      <c r="O14" s="140"/>
    </row>
    <row r="15" spans="1:15" s="88" customFormat="1" ht="26.25" customHeight="1" x14ac:dyDescent="0.2">
      <c r="A15" s="85" t="s">
        <v>91</v>
      </c>
      <c r="B15" s="85">
        <v>90778</v>
      </c>
      <c r="C15" s="86" t="str">
        <f>IF(A15="SANEAGO",VLOOKUP(B15,'SANEAGO-FEV.2016'!A:D,2,0),IF(A15="SINAPI",VLOOKUP(B15,'SINAPI-FEV-2017'!A:D,2,0),VLOOKUP(B15,'AGETOP-OUT-2016'!A:D,2,0)))</f>
        <v>ENGENHEIRO CIVIL DE OBRA PLENO COM ENCARGOS COMPLEMENTARES</v>
      </c>
      <c r="D15" s="87" t="str">
        <f>IF(A15="SANEAGO",VLOOKUP(B15,'SANEAGO-FEV.2016'!A:D,3,0),IF(A15="SINAPI",VLOOKUP(B15,'SINAPI-FEV-2017'!A:D,3,0),VLOOKUP(B15,'AGETOP-OUT-2016'!A:D,3,0)))</f>
        <v>H</v>
      </c>
      <c r="E15" s="87">
        <v>1</v>
      </c>
      <c r="F15" s="85">
        <f t="shared" si="2"/>
        <v>1</v>
      </c>
      <c r="G15" s="85">
        <v>12</v>
      </c>
      <c r="H15" s="87">
        <f t="shared" si="14"/>
        <v>252</v>
      </c>
      <c r="I15" s="126">
        <v>4</v>
      </c>
      <c r="J15" s="87">
        <f t="shared" si="0"/>
        <v>1008</v>
      </c>
      <c r="K15" s="125">
        <f t="shared" si="11"/>
        <v>1008</v>
      </c>
      <c r="L15" s="90">
        <f>IF(A15="SANEAGO",VLOOKUP(B15,'SANEAGO-FEV.2016'!A:D,4,0),IF(A15="SINAPI",VLOOKUP(B15,'SINAPI-FEV-2017'!A:D,4,0),VLOOKUP(B15,'AGETOP-OUT-2016'!A:D,4,0)))</f>
        <v>101.19</v>
      </c>
      <c r="M15" s="90">
        <f t="shared" si="1"/>
        <v>101999.52</v>
      </c>
      <c r="O15" s="140"/>
    </row>
    <row r="16" spans="1:15" s="88" customFormat="1" ht="27" customHeight="1" x14ac:dyDescent="0.2">
      <c r="A16" s="85" t="s">
        <v>91</v>
      </c>
      <c r="B16" s="85">
        <v>88284</v>
      </c>
      <c r="C16" s="86" t="str">
        <f>IF(A16="SANEAGO",VLOOKUP(B16,'SANEAGO-FEV.2016'!A:D,2,0),IF(A16="SINAPI",VLOOKUP(B16,'SINAPI-FEV-2017'!A:D,2,0),VLOOKUP(B16,'AGETOP-OUT-2016'!A:D,2,0)))</f>
        <v>MOTORISTA DE VEIÍCULO LEVE COM ENCARGOS COMPLEMENTARES</v>
      </c>
      <c r="D16" s="87" t="str">
        <f>IF(A16="SANEAGO",VLOOKUP(B16,'SANEAGO-FEV.2016'!A:D,3,0),IF(A16="SINAPI",VLOOKUP(B16,'SINAPI-FEV-2017'!A:D,3,0),VLOOKUP(B16,'AGETOP-OUT-2016'!A:D,3,0)))</f>
        <v>H</v>
      </c>
      <c r="E16" s="87">
        <v>1</v>
      </c>
      <c r="F16" s="85">
        <v>1</v>
      </c>
      <c r="G16" s="85">
        <f>F16*12</f>
        <v>12</v>
      </c>
      <c r="H16" s="126">
        <f t="shared" si="10"/>
        <v>252</v>
      </c>
      <c r="I16" s="126">
        <v>3</v>
      </c>
      <c r="J16" s="87">
        <f t="shared" si="0"/>
        <v>756</v>
      </c>
      <c r="K16" s="125">
        <f t="shared" si="11"/>
        <v>756</v>
      </c>
      <c r="L16" s="90">
        <f>IF(A16="SANEAGO",VLOOKUP(B16,'SANEAGO-FEV.2016'!A:D,4,0),IF(A16="SINAPI",VLOOKUP(B16,'SINAPI-FEV-2017'!A:D,4,0),VLOOKUP(B16,'AGETOP-OUT-2016'!A:D,4,0)))</f>
        <v>29.77</v>
      </c>
      <c r="M16" s="90">
        <f t="shared" ref="M16" si="15">ROUND(K16*L16,2)</f>
        <v>22506.12</v>
      </c>
      <c r="O16" s="140"/>
    </row>
    <row r="17" spans="1:15" s="230" customFormat="1" ht="39.75" customHeight="1" x14ac:dyDescent="0.2">
      <c r="A17" s="227" t="s">
        <v>139</v>
      </c>
      <c r="B17" s="227" t="s">
        <v>17372</v>
      </c>
      <c r="C17" s="217" t="s">
        <v>11262</v>
      </c>
      <c r="D17" s="227" t="s">
        <v>11266</v>
      </c>
      <c r="E17" s="227" t="s">
        <v>6066</v>
      </c>
      <c r="F17" s="227">
        <f>F11</f>
        <v>1</v>
      </c>
      <c r="G17" s="227">
        <f>G11</f>
        <v>12</v>
      </c>
      <c r="H17" s="227" t="s">
        <v>6066</v>
      </c>
      <c r="I17" s="232" t="s">
        <v>6066</v>
      </c>
      <c r="J17" s="227" t="s">
        <v>6066</v>
      </c>
      <c r="K17" s="228">
        <f>G17</f>
        <v>12</v>
      </c>
      <c r="L17" s="229">
        <v>3814.01</v>
      </c>
      <c r="M17" s="229">
        <f t="shared" si="1"/>
        <v>45768.12</v>
      </c>
      <c r="O17" s="231"/>
    </row>
    <row r="18" spans="1:15" s="230" customFormat="1" ht="27" customHeight="1" x14ac:dyDescent="0.2">
      <c r="A18" s="227" t="s">
        <v>139</v>
      </c>
      <c r="B18" s="227" t="s">
        <v>17373</v>
      </c>
      <c r="C18" s="217" t="s">
        <v>11263</v>
      </c>
      <c r="D18" s="227" t="s">
        <v>11266</v>
      </c>
      <c r="E18" s="227" t="s">
        <v>6066</v>
      </c>
      <c r="F18" s="227">
        <f t="shared" si="2"/>
        <v>1</v>
      </c>
      <c r="G18" s="227">
        <f t="shared" si="3"/>
        <v>12</v>
      </c>
      <c r="H18" s="227" t="s">
        <v>6066</v>
      </c>
      <c r="I18" s="232" t="s">
        <v>6066</v>
      </c>
      <c r="J18" s="227" t="s">
        <v>6066</v>
      </c>
      <c r="K18" s="228">
        <f>G18</f>
        <v>12</v>
      </c>
      <c r="L18" s="229">
        <v>500</v>
      </c>
      <c r="M18" s="229">
        <f t="shared" si="1"/>
        <v>6000</v>
      </c>
      <c r="O18" s="231"/>
    </row>
    <row r="19" spans="1:15" s="88" customFormat="1" ht="32.25" customHeight="1" x14ac:dyDescent="0.2">
      <c r="A19" s="130" t="s">
        <v>11289</v>
      </c>
      <c r="B19" s="130" t="s">
        <v>11291</v>
      </c>
      <c r="C19" s="131" t="s">
        <v>17356</v>
      </c>
      <c r="D19" s="130"/>
      <c r="E19" s="130"/>
      <c r="F19" s="130"/>
      <c r="G19" s="130"/>
      <c r="H19" s="130"/>
      <c r="I19" s="130"/>
      <c r="J19" s="130"/>
      <c r="K19" s="132"/>
      <c r="L19" s="133"/>
      <c r="M19" s="133">
        <f>SUM(M20:M23)</f>
        <v>24681.72</v>
      </c>
      <c r="O19" s="140"/>
    </row>
    <row r="20" spans="1:15" ht="16.5" customHeight="1" x14ac:dyDescent="0.2">
      <c r="A20" s="85" t="s">
        <v>90</v>
      </c>
      <c r="B20" s="85">
        <v>3</v>
      </c>
      <c r="C20" s="217" t="str">
        <f>IF(A20="SANEAGO",VLOOKUP(B20,'SANEAGO-FEV.2016'!A:D,2,0),IF(A20="SINAPI",VLOOKUP(B20,'SINAPI-FEV-2017'!A:D,2,0),VLOOKUP(B20,'AGETOP-OUT-2016'!A:D,2,0)))</f>
        <v>BARRACÃO,  SANITÁRIO,  ALMOX. E DEPOSITO  DE CIMENTO</v>
      </c>
      <c r="D20" s="87" t="str">
        <f>IF(A20="SANEAGO",VLOOKUP(B20,'SANEAGO-FEV.2016'!A:D,3,0),IF(A20="SINAPI",VLOOKUP(B20,'SINAPI-FEV-2017'!A:D,3,0),VLOOKUP(B20,'AGETOP-OUT-2016'!A:D,3,0)))</f>
        <v>M2</v>
      </c>
      <c r="E20" s="87" t="s">
        <v>6066</v>
      </c>
      <c r="F20" s="87" t="s">
        <v>6066</v>
      </c>
      <c r="G20" s="87" t="s">
        <v>6066</v>
      </c>
      <c r="H20" s="87" t="s">
        <v>6066</v>
      </c>
      <c r="I20" s="87"/>
      <c r="J20" s="87" t="s">
        <v>6066</v>
      </c>
      <c r="K20" s="125">
        <v>120</v>
      </c>
      <c r="L20" s="90">
        <f>IF(A20="SANEAGO",VLOOKUP(B20,'SANEAGO-FEV.2016'!A:D,4,0),IF(A20="SINAPI",VLOOKUP(B20,'SINAPI-FEV-2017'!A:D,4,0),VLOOKUP(B20,'AGETOP-OUT-2016'!A:D,4,0)))</f>
        <v>147.38999999999999</v>
      </c>
      <c r="M20" s="90">
        <f t="shared" ref="M20:M23" si="16">ROUND(K20*L20,2)</f>
        <v>17686.8</v>
      </c>
    </row>
    <row r="21" spans="1:15" ht="16.5" customHeight="1" x14ac:dyDescent="0.2">
      <c r="A21" s="85" t="s">
        <v>91</v>
      </c>
      <c r="B21" s="85" t="s">
        <v>11939</v>
      </c>
      <c r="C21" s="217" t="str">
        <f>IF(A21="SANEAGO",VLOOKUP(B21,'SANEAGO-FEV.2016'!A:D,2,0),IF(A21="SINAPI",VLOOKUP(B21,'SINAPI-FEV-2017'!A:D,2,0),VLOOKUP(B21,'AGETOP-OUT-2016'!A:D,2,0)))</f>
        <v>PLACA DE OBRA EM CHAPA DE ACO GALVANIZADO</v>
      </c>
      <c r="D21" s="87" t="str">
        <f>IF(A21="SANEAGO",VLOOKUP(B21,'SANEAGO-FEV.2016'!A:D,3,0),IF(A21="SINAPI",VLOOKUP(B21,'SINAPI-FEV-2017'!A:D,3,0),VLOOKUP(B21,'AGETOP-OUT-2016'!A:D,3,0)))</f>
        <v>M2</v>
      </c>
      <c r="E21" s="87" t="s">
        <v>6066</v>
      </c>
      <c r="F21" s="87" t="s">
        <v>6066</v>
      </c>
      <c r="G21" s="87" t="s">
        <v>6066</v>
      </c>
      <c r="H21" s="87" t="s">
        <v>6066</v>
      </c>
      <c r="I21" s="87"/>
      <c r="J21" s="87" t="s">
        <v>6066</v>
      </c>
      <c r="K21" s="125">
        <f>4*3</f>
        <v>12</v>
      </c>
      <c r="L21" s="90">
        <f>IF(A21="SANEAGO",VLOOKUP(B21,'SANEAGO-FEV.2016'!A:D,4,0),IF(A21="SINAPI",VLOOKUP(B21,'SINAPI-FEV-2017'!A:D,4,0),VLOOKUP(B21,'AGETOP-OUT-2016'!A:D,4,0)))</f>
        <v>307.91000000000003</v>
      </c>
      <c r="M21" s="90">
        <f t="shared" si="16"/>
        <v>3694.92</v>
      </c>
    </row>
    <row r="22" spans="1:15" s="230" customFormat="1" ht="24" x14ac:dyDescent="0.2">
      <c r="A22" s="227" t="s">
        <v>139</v>
      </c>
      <c r="B22" s="227" t="s">
        <v>17370</v>
      </c>
      <c r="C22" s="217" t="s">
        <v>11264</v>
      </c>
      <c r="D22" s="227" t="s">
        <v>11670</v>
      </c>
      <c r="E22" s="227" t="s">
        <v>6066</v>
      </c>
      <c r="F22" s="227" t="s">
        <v>6066</v>
      </c>
      <c r="G22" s="227" t="s">
        <v>6066</v>
      </c>
      <c r="H22" s="227" t="s">
        <v>6066</v>
      </c>
      <c r="I22" s="227"/>
      <c r="J22" s="227" t="s">
        <v>6066</v>
      </c>
      <c r="K22" s="228">
        <v>2</v>
      </c>
      <c r="L22" s="229">
        <v>800</v>
      </c>
      <c r="M22" s="229">
        <f t="shared" si="16"/>
        <v>1600</v>
      </c>
      <c r="O22" s="231"/>
    </row>
    <row r="23" spans="1:15" s="230" customFormat="1" ht="27.75" customHeight="1" x14ac:dyDescent="0.2">
      <c r="A23" s="227" t="s">
        <v>139</v>
      </c>
      <c r="B23" s="227" t="s">
        <v>17371</v>
      </c>
      <c r="C23" s="217" t="s">
        <v>11265</v>
      </c>
      <c r="D23" s="227" t="s">
        <v>11670</v>
      </c>
      <c r="E23" s="227" t="s">
        <v>6066</v>
      </c>
      <c r="F23" s="227" t="s">
        <v>6066</v>
      </c>
      <c r="G23" s="227" t="s">
        <v>6066</v>
      </c>
      <c r="H23" s="227" t="s">
        <v>6066</v>
      </c>
      <c r="I23" s="227"/>
      <c r="J23" s="227" t="s">
        <v>6066</v>
      </c>
      <c r="K23" s="228">
        <v>2</v>
      </c>
      <c r="L23" s="229">
        <v>850</v>
      </c>
      <c r="M23" s="229">
        <f t="shared" si="16"/>
        <v>1700</v>
      </c>
      <c r="O23" s="231"/>
    </row>
  </sheetData>
  <pageMargins left="0.51181102362204722" right="0.51181102362204722" top="0.78740157480314965" bottom="0.78740157480314965" header="0.31496062992125984" footer="0.31496062992125984"/>
  <pageSetup paperSize="9" scale="61"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A1:O23"/>
  <sheetViews>
    <sheetView view="pageBreakPreview" zoomScale="70" zoomScaleNormal="85" zoomScaleSheetLayoutView="70" workbookViewId="0">
      <selection activeCell="C12" sqref="C12:C13"/>
    </sheetView>
  </sheetViews>
  <sheetFormatPr defaultRowHeight="12" x14ac:dyDescent="0.2"/>
  <cols>
    <col min="1" max="1" width="15.5703125" style="84" customWidth="1"/>
    <col min="2" max="2" width="19.140625" style="84" customWidth="1"/>
    <col min="3" max="3" width="54.42578125" style="84" customWidth="1"/>
    <col min="4" max="4" width="9.140625" style="84"/>
    <col min="5" max="5" width="9.7109375" style="84" customWidth="1"/>
    <col min="6" max="6" width="8.42578125" style="84" customWidth="1"/>
    <col min="7" max="7" width="10.28515625" style="84" customWidth="1"/>
    <col min="8" max="8" width="8.42578125" style="84" customWidth="1"/>
    <col min="9" max="9" width="13.7109375" style="84" customWidth="1"/>
    <col min="10" max="10" width="8.42578125" style="84" customWidth="1"/>
    <col min="11" max="11" width="10.42578125" style="84" customWidth="1"/>
    <col min="12" max="12" width="14.28515625" style="84" customWidth="1"/>
    <col min="13" max="13" width="17.5703125" style="84" customWidth="1"/>
    <col min="14" max="14" width="3.5703125" style="84" customWidth="1"/>
    <col min="15" max="15" width="22.5703125" style="141" customWidth="1"/>
    <col min="16" max="16384" width="9.140625" style="84"/>
  </cols>
  <sheetData>
    <row r="1" spans="1:15" s="89" customFormat="1" ht="45.75" customHeight="1" x14ac:dyDescent="0.2">
      <c r="A1" s="127" t="s">
        <v>6045</v>
      </c>
      <c r="B1" s="127" t="s">
        <v>222</v>
      </c>
      <c r="C1" s="127" t="s">
        <v>106</v>
      </c>
      <c r="D1" s="128" t="s">
        <v>6072</v>
      </c>
      <c r="E1" s="129" t="s">
        <v>11260</v>
      </c>
      <c r="F1" s="128" t="s">
        <v>6081</v>
      </c>
      <c r="G1" s="129" t="s">
        <v>17343</v>
      </c>
      <c r="H1" s="129" t="s">
        <v>11261</v>
      </c>
      <c r="I1" s="209" t="s">
        <v>17212</v>
      </c>
      <c r="J1" s="129" t="s">
        <v>17211</v>
      </c>
      <c r="K1" s="128" t="s">
        <v>140</v>
      </c>
      <c r="L1" s="129" t="s">
        <v>6082</v>
      </c>
      <c r="M1" s="129" t="s">
        <v>6083</v>
      </c>
      <c r="O1" s="139"/>
    </row>
    <row r="2" spans="1:15" s="124" customFormat="1" ht="16.5" customHeight="1" x14ac:dyDescent="0.2">
      <c r="A2" s="130" t="s">
        <v>11289</v>
      </c>
      <c r="B2" s="130" t="s">
        <v>11290</v>
      </c>
      <c r="C2" s="131" t="s">
        <v>135</v>
      </c>
      <c r="D2" s="130"/>
      <c r="E2" s="130"/>
      <c r="F2" s="130"/>
      <c r="G2" s="130"/>
      <c r="H2" s="130"/>
      <c r="I2" s="130"/>
      <c r="J2" s="130"/>
      <c r="K2" s="132"/>
      <c r="L2" s="133"/>
      <c r="M2" s="133">
        <f>SUM(M3:M18)</f>
        <v>960364.91999999993</v>
      </c>
      <c r="O2" s="140">
        <v>560000</v>
      </c>
    </row>
    <row r="3" spans="1:15" s="88" customFormat="1" ht="15.75" customHeight="1" x14ac:dyDescent="0.2">
      <c r="A3" s="85" t="s">
        <v>91</v>
      </c>
      <c r="B3" s="85">
        <v>40809</v>
      </c>
      <c r="C3" s="86" t="str">
        <f>IF(A3="SANEAGO",VLOOKUP(B3,'SANEAGO-FEV.2016'!A:D,2,0),IF(A3="SINAPI",VLOOKUP(B3,'SINAPI-FEV-2017'!A:D,2,0),VLOOKUP(B3,'AGETOP-OUT-2016'!A:D,2,0)))</f>
        <v>ALMOXARIFE (MENSALISTA)</v>
      </c>
      <c r="D3" s="87" t="str">
        <f>IF(A3="SANEAGO",VLOOKUP(B3,'SANEAGO-FEV.2016'!A:D,3,0),IF(A3="SINAPI",VLOOKUP(B3,'SINAPI-FEV-2017'!A:D,3,0),VLOOKUP(B3,'AGETOP-OUT-2016'!A:D,3,0)))</f>
        <v>MES</v>
      </c>
      <c r="E3" s="87">
        <v>1</v>
      </c>
      <c r="F3" s="85">
        <v>1</v>
      </c>
      <c r="G3" s="85">
        <v>12</v>
      </c>
      <c r="H3" s="126" t="s">
        <v>6066</v>
      </c>
      <c r="I3" s="126" t="s">
        <v>6066</v>
      </c>
      <c r="J3" s="87" t="s">
        <v>6066</v>
      </c>
      <c r="K3" s="125">
        <f>G3*E3</f>
        <v>12</v>
      </c>
      <c r="L3" s="90">
        <f>IF(A3="SANEAGO",VLOOKUP(B3,'SANEAGO-FEV.2016'!A:D,4,0),IF(A3="SINAPI",VLOOKUP(B3,'SINAPI-FEV-2017'!A:D,4,0),VLOOKUP(B3,'AGETOP-OUT-2016'!A:D,4,0)))</f>
        <v>3967.3</v>
      </c>
      <c r="M3" s="90">
        <f>ROUND(K3*L3,2)</f>
        <v>47607.6</v>
      </c>
      <c r="O3" s="140"/>
    </row>
    <row r="4" spans="1:15" s="88" customFormat="1" ht="15.75" customHeight="1" x14ac:dyDescent="0.2">
      <c r="A4" s="85" t="s">
        <v>91</v>
      </c>
      <c r="B4" s="85">
        <v>40819</v>
      </c>
      <c r="C4" s="86" t="str">
        <f>IF(A4="SANEAGO",VLOOKUP(B4,'SANEAGO-FEV.2016'!A:D,2,0),IF(A4="SINAPI",VLOOKUP(B4,'SINAPI-FEV-2017'!A:D,2,0),VLOOKUP(B4,'AGETOP-OUT-2016'!A:D,2,0)))</f>
        <v>MESTRE DE OBRAS (MENSALISTA)</v>
      </c>
      <c r="D4" s="87" t="str">
        <f>IF(A4="SANEAGO",VLOOKUP(B4,'SANEAGO-FEV.2016'!A:D,3,0),IF(A4="SINAPI",VLOOKUP(B4,'SINAPI-FEV-2017'!A:D,3,0),VLOOKUP(B4,'AGETOP-OUT-2016'!A:D,3,0)))</f>
        <v>MES</v>
      </c>
      <c r="E4" s="87">
        <v>1</v>
      </c>
      <c r="F4" s="85">
        <f>F3</f>
        <v>1</v>
      </c>
      <c r="G4" s="85">
        <v>12</v>
      </c>
      <c r="H4" s="126" t="s">
        <v>6066</v>
      </c>
      <c r="I4" s="126" t="s">
        <v>6066</v>
      </c>
      <c r="J4" s="87" t="s">
        <v>6066</v>
      </c>
      <c r="K4" s="125">
        <f>G4*E4</f>
        <v>12</v>
      </c>
      <c r="L4" s="90">
        <f>IF(A4="SANEAGO",VLOOKUP(B4,'SANEAGO-FEV.2016'!A:D,4,0),IF(A4="SINAPI",VLOOKUP(B4,'SINAPI-FEV-2017'!A:D,4,0),VLOOKUP(B4,'AGETOP-OUT-2016'!A:D,4,0)))</f>
        <v>10133.11</v>
      </c>
      <c r="M4" s="90">
        <f t="shared" ref="M4:M18" si="0">ROUND(K4*L4,2)</f>
        <v>121597.32</v>
      </c>
      <c r="O4" s="140"/>
    </row>
    <row r="5" spans="1:15" s="88" customFormat="1" ht="18" customHeight="1" x14ac:dyDescent="0.2">
      <c r="A5" s="85" t="s">
        <v>11247</v>
      </c>
      <c r="B5" s="85">
        <v>250113</v>
      </c>
      <c r="C5" s="86" t="str">
        <f>IF(A5="SANEAGO",VLOOKUP(B5,'SANEAGO-FEV.2016'!A:D,2,0),IF(A5="SINAPI",VLOOKUP(B5,'SINAPI-FEV-2017'!A:D,2,0),VLOOKUP(B5,'AGETOP-OUT-2016'!A:D,2,0)))</f>
        <v>TÉCNICO EM SEGURANÇA DO TRABALHO (O. CIVIS)</v>
      </c>
      <c r="D5" s="87" t="str">
        <f>IF(A5="SANEAGO",VLOOKUP(B5,'SANEAGO-FEV.2016'!A:D,3,0),IF(A5="SINAPI",VLOOKUP(B5,'SINAPI-FEV-2017'!A:D,3,0),VLOOKUP(B5,'AGETOP-OUT-2016'!A:D,3,0)))</f>
        <v>h</v>
      </c>
      <c r="E5" s="87">
        <v>1</v>
      </c>
      <c r="F5" s="85">
        <f t="shared" ref="F5:F18" si="1">F4</f>
        <v>1</v>
      </c>
      <c r="G5" s="85">
        <f t="shared" ref="G5:G18" si="2">F5*12</f>
        <v>12</v>
      </c>
      <c r="H5" s="87">
        <f t="shared" ref="H5" si="3">F5*252</f>
        <v>252</v>
      </c>
      <c r="I5" s="126">
        <v>4</v>
      </c>
      <c r="J5" s="87">
        <f>H5*I5</f>
        <v>1008</v>
      </c>
      <c r="K5" s="125">
        <f>J5*E5</f>
        <v>1008</v>
      </c>
      <c r="L5" s="90">
        <v>14.18</v>
      </c>
      <c r="M5" s="90">
        <f t="shared" si="0"/>
        <v>14293.44</v>
      </c>
      <c r="O5" s="140"/>
    </row>
    <row r="6" spans="1:15" s="88" customFormat="1" ht="20.25" customHeight="1" x14ac:dyDescent="0.2">
      <c r="A6" s="85" t="s">
        <v>91</v>
      </c>
      <c r="B6" s="85">
        <v>40931</v>
      </c>
      <c r="C6" s="86" t="str">
        <f>IF(A6="SANEAGO",VLOOKUP(B6,'SANEAGO-FEV.2016'!A:D,2,0),IF(A6="SINAPI",VLOOKUP(B6,'SINAPI-FEV-2017'!A:D,2,0),VLOOKUP(B6,'AGETOP-OUT-2016'!A:D,2,0)))</f>
        <v>AUXILIAR TECNICO / ASSISTENTE DE ENGENHARIA (MENSALISTA)</v>
      </c>
      <c r="D6" s="87" t="str">
        <f>IF(A6="SANEAGO",VLOOKUP(B6,'SANEAGO-FEV.2016'!A:D,3,0),IF(A6="SINAPI",VLOOKUP(B6,'SINAPI-FEV-2017'!A:D,3,0),VLOOKUP(B6,'AGETOP-OUT-2016'!A:D,3,0)))</f>
        <v>MES</v>
      </c>
      <c r="E6" s="87">
        <v>1</v>
      </c>
      <c r="F6" s="85">
        <f t="shared" si="1"/>
        <v>1</v>
      </c>
      <c r="G6" s="85">
        <v>12</v>
      </c>
      <c r="H6" s="126" t="s">
        <v>6066</v>
      </c>
      <c r="I6" s="126" t="s">
        <v>6066</v>
      </c>
      <c r="J6" s="87" t="s">
        <v>6066</v>
      </c>
      <c r="K6" s="125">
        <f>G6*E6</f>
        <v>12</v>
      </c>
      <c r="L6" s="90">
        <f>IF(A6="SANEAGO",VLOOKUP(B6,'SANEAGO-FEV.2016'!A:D,4,0),IF(A6="SINAPI",VLOOKUP(B6,'SINAPI-FEV-2017'!A:D,4,0),VLOOKUP(B6,'AGETOP-OUT-2016'!A:D,4,0)))</f>
        <v>4498.26</v>
      </c>
      <c r="M6" s="90">
        <f t="shared" si="0"/>
        <v>53979.12</v>
      </c>
      <c r="O6" s="140"/>
    </row>
    <row r="7" spans="1:15" s="88" customFormat="1" ht="30.75" customHeight="1" x14ac:dyDescent="0.2">
      <c r="A7" s="85" t="s">
        <v>91</v>
      </c>
      <c r="B7" s="85">
        <v>88252</v>
      </c>
      <c r="C7" s="86" t="str">
        <f>IF(A7="SANEAGO",VLOOKUP(B7,'SANEAGO-FEV.2016'!A:D,2,0),IF(A7="SINAPI",VLOOKUP(B7,'SINAPI-FEV-2017'!A:D,2,0),VLOOKUP(B7,'AGETOP-OUT-2016'!A:D,2,0)))</f>
        <v>AUXILIAR DE SERVIÇOS GERAIS COM ENCARGOS COMPLEMENTARES</v>
      </c>
      <c r="D7" s="87" t="str">
        <f>IF(A7="SANEAGO",VLOOKUP(B7,'SANEAGO-FEV.2016'!A:D,3,0),IF(A7="SINAPI",VLOOKUP(B7,'SINAPI-FEV-2017'!A:D,3,0),VLOOKUP(B7,'AGETOP-OUT-2016'!A:D,3,0)))</f>
        <v>H</v>
      </c>
      <c r="E7" s="87">
        <v>2</v>
      </c>
      <c r="F7" s="85">
        <f t="shared" si="1"/>
        <v>1</v>
      </c>
      <c r="G7" s="85">
        <v>12</v>
      </c>
      <c r="H7" s="126">
        <v>252</v>
      </c>
      <c r="I7" s="126">
        <f>8</f>
        <v>8</v>
      </c>
      <c r="J7" s="87">
        <f>I7*H7*E7</f>
        <v>4032</v>
      </c>
      <c r="K7" s="125">
        <f>J7</f>
        <v>4032</v>
      </c>
      <c r="L7" s="90">
        <f>IF(A7="SANEAGO",VLOOKUP(B7,'SANEAGO-FEV.2016'!A:D,4,0),IF(A7="SINAPI",VLOOKUP(B7,'SINAPI-FEV-2017'!A:D,4,0),VLOOKUP(B7,'AGETOP-OUT-2016'!A:D,4,0)))</f>
        <v>14.85</v>
      </c>
      <c r="M7" s="90">
        <f t="shared" si="0"/>
        <v>59875.199999999997</v>
      </c>
      <c r="O7" s="140"/>
    </row>
    <row r="8" spans="1:15" s="88" customFormat="1" ht="16.5" customHeight="1" x14ac:dyDescent="0.2">
      <c r="A8" s="85" t="s">
        <v>91</v>
      </c>
      <c r="B8" s="85">
        <v>40818</v>
      </c>
      <c r="C8" s="86" t="str">
        <f>IF(A8="SANEAGO",VLOOKUP(B8,'SANEAGO-FEV.2016'!A:D,2,0),IF(A8="SINAPI",VLOOKUP(B8,'SINAPI-FEV-2017'!A:D,2,0),VLOOKUP(B8,'AGETOP-OUT-2016'!A:D,2,0)))</f>
        <v>ENCARREGADO GERAL DE OBRAS (MENSALISTA)</v>
      </c>
      <c r="D8" s="87" t="str">
        <f>IF(A8="SANEAGO",VLOOKUP(B8,'SANEAGO-FEV.2016'!A:D,3,0),IF(A8="SINAPI",VLOOKUP(B8,'SINAPI-FEV-2017'!A:D,3,0),VLOOKUP(B8,'AGETOP-OUT-2016'!A:D,3,0)))</f>
        <v>MES</v>
      </c>
      <c r="E8" s="87">
        <v>1</v>
      </c>
      <c r="F8" s="85">
        <f>F6</f>
        <v>1</v>
      </c>
      <c r="G8" s="85">
        <v>12</v>
      </c>
      <c r="H8" s="126" t="s">
        <v>6066</v>
      </c>
      <c r="I8" s="126" t="s">
        <v>6066</v>
      </c>
      <c r="J8" s="87" t="s">
        <v>6066</v>
      </c>
      <c r="K8" s="125">
        <f>G8*E8</f>
        <v>12</v>
      </c>
      <c r="L8" s="90">
        <f>IF(A8="SANEAGO",VLOOKUP(B8,'SANEAGO-FEV.2016'!A:D,4,0),IF(A8="SINAPI",VLOOKUP(B8,'SINAPI-FEV-2017'!A:D,4,0),VLOOKUP(B8,'AGETOP-OUT-2016'!A:D,4,0)))</f>
        <v>6079.87</v>
      </c>
      <c r="M8" s="90">
        <f t="shared" si="0"/>
        <v>72958.44</v>
      </c>
      <c r="O8" s="140"/>
    </row>
    <row r="9" spans="1:15" s="88" customFormat="1" ht="16.5" customHeight="1" x14ac:dyDescent="0.2">
      <c r="A9" s="85" t="s">
        <v>91</v>
      </c>
      <c r="B9" s="85">
        <v>40810</v>
      </c>
      <c r="C9" s="86" t="str">
        <f>IF(A9="SANEAGO",VLOOKUP(B9,'SANEAGO-FEV.2016'!A:D,2,0),IF(A9="SINAPI",VLOOKUP(B9,'SINAPI-FEV-2017'!A:D,2,0),VLOOKUP(B9,'AGETOP-OUT-2016'!A:D,2,0)))</f>
        <v>APONTADOR OU APROPRIADOR (MENSALISTA)</v>
      </c>
      <c r="D9" s="87" t="str">
        <f>IF(A9="SANEAGO",VLOOKUP(B9,'SANEAGO-FEV.2016'!A:D,3,0),IF(A9="SINAPI",VLOOKUP(B9,'SINAPI-FEV-2017'!A:D,3,0),VLOOKUP(B9,'AGETOP-OUT-2016'!A:D,3,0)))</f>
        <v>MES</v>
      </c>
      <c r="E9" s="87">
        <v>1</v>
      </c>
      <c r="F9" s="85">
        <f>F8</f>
        <v>1</v>
      </c>
      <c r="G9" s="85">
        <v>12</v>
      </c>
      <c r="H9" s="126" t="s">
        <v>6066</v>
      </c>
      <c r="I9" s="126" t="s">
        <v>6066</v>
      </c>
      <c r="J9" s="87" t="s">
        <v>6066</v>
      </c>
      <c r="K9" s="125">
        <f>G9*E9</f>
        <v>12</v>
      </c>
      <c r="L9" s="90">
        <f>IF(A9="SANEAGO",VLOOKUP(B9,'SANEAGO-FEV.2016'!A:D,4,0),IF(A9="SINAPI",VLOOKUP(B9,'SINAPI-FEV-2017'!A:D,4,0),VLOOKUP(B9,'AGETOP-OUT-2016'!A:D,4,0)))</f>
        <v>3748.11</v>
      </c>
      <c r="M9" s="90">
        <f t="shared" si="0"/>
        <v>44977.32</v>
      </c>
      <c r="O9" s="140"/>
    </row>
    <row r="10" spans="1:15" s="88" customFormat="1" ht="18.75" customHeight="1" x14ac:dyDescent="0.2">
      <c r="A10" s="85" t="s">
        <v>91</v>
      </c>
      <c r="B10" s="85">
        <v>34345</v>
      </c>
      <c r="C10" s="86" t="str">
        <f>IF(A10="SANEAGO",VLOOKUP(B10,'SANEAGO-FEV.2016'!A:D,2,0),IF(A10="SINAPI",VLOOKUP(B10,'SINAPI-FEV-2017'!A:D,2,0),VLOOKUP(B10,'AGETOP-OUT-2016'!A:D,2,0)))</f>
        <v>VIGIA DIURNO</v>
      </c>
      <c r="D10" s="87" t="str">
        <f>IF(A10="SANEAGO",VLOOKUP(B10,'SANEAGO-FEV.2016'!A:D,3,0),IF(A10="SINAPI",VLOOKUP(B10,'SINAPI-FEV-2017'!A:D,3,0),VLOOKUP(B10,'AGETOP-OUT-2016'!A:D,3,0)))</f>
        <v>H</v>
      </c>
      <c r="E10" s="87">
        <v>1</v>
      </c>
      <c r="F10" s="85">
        <f t="shared" ref="F10:F11" si="4">F9</f>
        <v>1</v>
      </c>
      <c r="G10" s="85">
        <v>12</v>
      </c>
      <c r="H10" s="126">
        <f>252*G10/12</f>
        <v>252</v>
      </c>
      <c r="I10" s="126">
        <v>5</v>
      </c>
      <c r="J10" s="87">
        <f t="shared" ref="J10:J11" si="5">H10*I10</f>
        <v>1260</v>
      </c>
      <c r="K10" s="125">
        <f>J10</f>
        <v>1260</v>
      </c>
      <c r="L10" s="90">
        <f>IF(A10="SANEAGO",VLOOKUP(B10,'SANEAGO-FEV.2016'!A:D,4,0),IF(A10="SINAPI",VLOOKUP(B10,'SINAPI-FEV-2017'!A:D,4,0),VLOOKUP(B10,'AGETOP-OUT-2016'!A:D,4,0)))</f>
        <v>16.489999999999998</v>
      </c>
      <c r="M10" s="90">
        <f t="shared" si="0"/>
        <v>20777.400000000001</v>
      </c>
      <c r="O10" s="140"/>
    </row>
    <row r="11" spans="1:15" s="88" customFormat="1" ht="30" customHeight="1" x14ac:dyDescent="0.2">
      <c r="A11" s="85" t="s">
        <v>91</v>
      </c>
      <c r="B11" s="85">
        <v>41776</v>
      </c>
      <c r="C11" s="86" t="str">
        <f>IF(A11="SANEAGO",VLOOKUP(B11,'SANEAGO-FEV.2016'!A:D,2,0),IF(A11="SINAPI",VLOOKUP(B11,'SINAPI-FEV-2017'!A:D,2,0),VLOOKUP(B11,'AGETOP-OUT-2016'!A:D,2,0)))</f>
        <v>VIGIA NOTURNO, HORA EFETIVAMENTE TRABALHADA DE 22 H AS 5 H (COM ADICIONAL NOTURNO)</v>
      </c>
      <c r="D11" s="87" t="str">
        <f>IF(A11="SANEAGO",VLOOKUP(B11,'SANEAGO-FEV.2016'!A:D,3,0),IF(A11="SINAPI",VLOOKUP(B11,'SINAPI-FEV-2017'!A:D,3,0),VLOOKUP(B11,'AGETOP-OUT-2016'!A:D,3,0)))</f>
        <v>H</v>
      </c>
      <c r="E11" s="87">
        <v>1</v>
      </c>
      <c r="F11" s="85">
        <f t="shared" si="4"/>
        <v>1</v>
      </c>
      <c r="G11" s="85">
        <v>12</v>
      </c>
      <c r="H11" s="126">
        <f t="shared" ref="H11:H16" si="6">252*G11/12</f>
        <v>252</v>
      </c>
      <c r="I11" s="126">
        <v>7</v>
      </c>
      <c r="J11" s="87">
        <f t="shared" si="5"/>
        <v>1764</v>
      </c>
      <c r="K11" s="125">
        <f>J11</f>
        <v>1764</v>
      </c>
      <c r="L11" s="90">
        <f>IF(A11="SANEAGO",VLOOKUP(B11,'SANEAGO-FEV.2016'!A:D,4,0),IF(A11="SINAPI",VLOOKUP(B11,'SINAPI-FEV-2017'!A:D,4,0),VLOOKUP(B11,'AGETOP-OUT-2016'!A:D,4,0)))</f>
        <v>22.62</v>
      </c>
      <c r="M11" s="90">
        <f t="shared" si="0"/>
        <v>39901.68</v>
      </c>
      <c r="O11" s="140"/>
    </row>
    <row r="12" spans="1:15" s="88" customFormat="1" ht="17.25" customHeight="1" x14ac:dyDescent="0.2">
      <c r="A12" s="85" t="s">
        <v>91</v>
      </c>
      <c r="B12" s="85">
        <v>40820</v>
      </c>
      <c r="C12" s="86" t="str">
        <f>IF(A12="SANEAGO",VLOOKUP(B12,'SANEAGO-FEV.2016'!A:D,2,0),IF(A12="SINAPI",VLOOKUP(B12,'SINAPI-FEV-2017'!A:D,2,0),VLOOKUP(B12,'AGETOP-OUT-2016'!A:D,2,0)))</f>
        <v>TOPOGRAFO (MENSALISTA)</v>
      </c>
      <c r="D12" s="87" t="str">
        <f>IF(A12="SANEAGO",VLOOKUP(B12,'SANEAGO-FEV.2016'!A:D,3,0),IF(A12="SINAPI",VLOOKUP(B12,'SINAPI-FEV-2017'!A:D,3,0),VLOOKUP(B12,'AGETOP-OUT-2016'!A:D,3,0)))</f>
        <v>MES</v>
      </c>
      <c r="E12" s="87">
        <v>1</v>
      </c>
      <c r="F12" s="85">
        <f>F9</f>
        <v>1</v>
      </c>
      <c r="G12" s="85">
        <v>12</v>
      </c>
      <c r="H12" s="126" t="s">
        <v>6066</v>
      </c>
      <c r="I12" s="126" t="s">
        <v>6066</v>
      </c>
      <c r="J12" s="87" t="s">
        <v>6066</v>
      </c>
      <c r="K12" s="125">
        <f>G12</f>
        <v>12</v>
      </c>
      <c r="L12" s="90">
        <f>IF(A12="SANEAGO",VLOOKUP(B12,'SANEAGO-FEV.2016'!A:D,4,0),IF(A12="SINAPI",VLOOKUP(B12,'SINAPI-FEV-2017'!A:D,4,0),VLOOKUP(B12,'AGETOP-OUT-2016'!A:D,4,0)))</f>
        <v>2597.41</v>
      </c>
      <c r="M12" s="90">
        <f>ROUND(K12*L12,2)</f>
        <v>31168.92</v>
      </c>
      <c r="O12" s="140"/>
    </row>
    <row r="13" spans="1:15" s="88" customFormat="1" ht="17.25" customHeight="1" x14ac:dyDescent="0.2">
      <c r="A13" s="85" t="s">
        <v>91</v>
      </c>
      <c r="B13" s="85">
        <v>41093</v>
      </c>
      <c r="C13" s="86" t="str">
        <f>IF(A13="SANEAGO",VLOOKUP(B13,'SANEAGO-FEV.2016'!A:D,2,0),IF(A13="SINAPI",VLOOKUP(B13,'SINAPI-FEV-2017'!A:D,2,0),VLOOKUP(B13,'AGETOP-OUT-2016'!A:D,2,0)))</f>
        <v>AUXILIAR DE TOPOGRAFO (MENSALISTA)</v>
      </c>
      <c r="D13" s="87" t="str">
        <f>IF(A13="SANEAGO",VLOOKUP(B13,'SANEAGO-FEV.2016'!A:D,3,0),IF(A13="SINAPI",VLOOKUP(B13,'SINAPI-FEV-2017'!A:D,3,0),VLOOKUP(B13,'AGETOP-OUT-2016'!A:D,3,0)))</f>
        <v>MES</v>
      </c>
      <c r="E13" s="87">
        <v>1</v>
      </c>
      <c r="F13" s="85">
        <f t="shared" ref="F13:F14" si="7">F12</f>
        <v>1</v>
      </c>
      <c r="G13" s="85">
        <v>12</v>
      </c>
      <c r="H13" s="126" t="s">
        <v>6066</v>
      </c>
      <c r="I13" s="126" t="s">
        <v>6066</v>
      </c>
      <c r="J13" s="87" t="s">
        <v>6066</v>
      </c>
      <c r="K13" s="125">
        <f>G13</f>
        <v>12</v>
      </c>
      <c r="L13" s="90">
        <f>IF(A13="SANEAGO",VLOOKUP(B13,'SANEAGO-FEV.2016'!A:D,4,0),IF(A13="SINAPI",VLOOKUP(B13,'SINAPI-FEV-2017'!A:D,4,0),VLOOKUP(B13,'AGETOP-OUT-2016'!A:D,4,0)))</f>
        <v>1951.47</v>
      </c>
      <c r="M13" s="90">
        <f>ROUND(K13*L13,2)</f>
        <v>23417.64</v>
      </c>
      <c r="O13" s="140"/>
    </row>
    <row r="14" spans="1:15" s="88" customFormat="1" ht="17.25" customHeight="1" x14ac:dyDescent="0.2">
      <c r="A14" s="85" t="s">
        <v>91</v>
      </c>
      <c r="B14" s="85">
        <v>40813</v>
      </c>
      <c r="C14" s="86" t="str">
        <f>IF(A14="SANEAGO",VLOOKUP(B14,'SANEAGO-FEV.2016'!A:D,2,0),IF(A14="SINAPI",VLOOKUP(B14,'SINAPI-FEV-2017'!A:D,2,0),VLOOKUP(B14,'AGETOP-OUT-2016'!A:D,2,0)))</f>
        <v>ENGENHEIRO CIVIL DE OBRA PLENO (MENSALISTA)</v>
      </c>
      <c r="D14" s="87" t="str">
        <f>IF(A14="SANEAGO",VLOOKUP(B14,'SANEAGO-FEV.2016'!A:D,3,0),IF(A14="SINAPI",VLOOKUP(B14,'SINAPI-FEV-2017'!A:D,3,0),VLOOKUP(B14,'AGETOP-OUT-2016'!A:D,3,0)))</f>
        <v>MES</v>
      </c>
      <c r="E14" s="87">
        <v>1</v>
      </c>
      <c r="F14" s="85">
        <f t="shared" si="7"/>
        <v>1</v>
      </c>
      <c r="G14" s="85">
        <v>12</v>
      </c>
      <c r="H14" s="126" t="s">
        <v>6066</v>
      </c>
      <c r="I14" s="126" t="s">
        <v>6066</v>
      </c>
      <c r="J14" s="87" t="s">
        <v>6066</v>
      </c>
      <c r="K14" s="125">
        <f t="shared" ref="K14:K15" si="8">G14</f>
        <v>12</v>
      </c>
      <c r="L14" s="90">
        <f>IF(A14="SANEAGO",VLOOKUP(B14,'SANEAGO-FEV.2016'!A:D,4,0),IF(A14="SINAPI",VLOOKUP(B14,'SINAPI-FEV-2017'!A:D,4,0),VLOOKUP(B14,'AGETOP-OUT-2016'!A:D,4,0)))</f>
        <v>17543.96</v>
      </c>
      <c r="M14" s="90">
        <f t="shared" si="0"/>
        <v>210527.52</v>
      </c>
      <c r="O14" s="140"/>
    </row>
    <row r="15" spans="1:15" s="88" customFormat="1" ht="17.25" customHeight="1" x14ac:dyDescent="0.2">
      <c r="A15" s="85" t="s">
        <v>91</v>
      </c>
      <c r="B15" s="85">
        <v>40811</v>
      </c>
      <c r="C15" s="86" t="str">
        <f>IF(A15="SANEAGO",VLOOKUP(B15,'SANEAGO-FEV.2016'!A:D,2,0),IF(A15="SINAPI",VLOOKUP(B15,'SINAPI-FEV-2017'!A:D,2,0),VLOOKUP(B15,'AGETOP-OUT-2016'!A:D,2,0)))</f>
        <v>ENGENHEIRO CIVIL DE OBRA JUNIOR (MENSALISTA)</v>
      </c>
      <c r="D15" s="87" t="str">
        <f>IF(A15="SANEAGO",VLOOKUP(B15,'SANEAGO-FEV.2016'!A:D,3,0),IF(A15="SINAPI",VLOOKUP(B15,'SINAPI-FEV-2017'!A:D,3,0),VLOOKUP(B15,'AGETOP-OUT-2016'!A:D,3,0)))</f>
        <v>MES</v>
      </c>
      <c r="E15" s="87">
        <v>1</v>
      </c>
      <c r="F15" s="85">
        <f t="shared" si="1"/>
        <v>1</v>
      </c>
      <c r="G15" s="85">
        <v>12</v>
      </c>
      <c r="H15" s="126" t="s">
        <v>6066</v>
      </c>
      <c r="I15" s="126" t="s">
        <v>6066</v>
      </c>
      <c r="J15" s="87" t="s">
        <v>6066</v>
      </c>
      <c r="K15" s="125">
        <f t="shared" si="8"/>
        <v>12</v>
      </c>
      <c r="L15" s="90">
        <f>IF(A15="SANEAGO",VLOOKUP(B15,'SANEAGO-FEV.2016'!A:D,4,0),IF(A15="SINAPI",VLOOKUP(B15,'SINAPI-FEV-2017'!A:D,4,0),VLOOKUP(B15,'AGETOP-OUT-2016'!A:D,4,0)))</f>
        <v>13929.83</v>
      </c>
      <c r="M15" s="90">
        <f t="shared" si="0"/>
        <v>167157.96</v>
      </c>
      <c r="O15" s="140"/>
    </row>
    <row r="16" spans="1:15" s="88" customFormat="1" ht="27" customHeight="1" x14ac:dyDescent="0.2">
      <c r="A16" s="85" t="s">
        <v>91</v>
      </c>
      <c r="B16" s="85">
        <v>88284</v>
      </c>
      <c r="C16" s="86" t="str">
        <f>IF(A16="SANEAGO",VLOOKUP(B16,'SANEAGO-FEV.2016'!A:D,2,0),IF(A16="SINAPI",VLOOKUP(B16,'SINAPI-FEV-2017'!A:D,2,0),VLOOKUP(B16,'AGETOP-OUT-2016'!A:D,2,0)))</f>
        <v>MOTORISTA DE VEIÍCULO LEVE COM ENCARGOS COMPLEMENTARES</v>
      </c>
      <c r="D16" s="87" t="str">
        <f>IF(A16="SANEAGO",VLOOKUP(B16,'SANEAGO-FEV.2016'!A:D,3,0),IF(A16="SINAPI",VLOOKUP(B16,'SINAPI-FEV-2017'!A:D,3,0),VLOOKUP(B16,'AGETOP-OUT-2016'!A:D,3,0)))</f>
        <v>H</v>
      </c>
      <c r="E16" s="87">
        <v>1</v>
      </c>
      <c r="F16" s="85">
        <v>1</v>
      </c>
      <c r="G16" s="85">
        <f>F16*12</f>
        <v>12</v>
      </c>
      <c r="H16" s="126">
        <f t="shared" si="6"/>
        <v>252</v>
      </c>
      <c r="I16" s="126">
        <v>6</v>
      </c>
      <c r="J16" s="87">
        <f>H16*I16</f>
        <v>1512</v>
      </c>
      <c r="K16" s="125">
        <f>G16*E16</f>
        <v>12</v>
      </c>
      <c r="L16" s="90">
        <f>IF(A16="SANEAGO",VLOOKUP(B16,'SANEAGO-FEV.2016'!A:D,4,0),IF(A16="SINAPI",VLOOKUP(B16,'SINAPI-FEV-2017'!A:D,4,0),VLOOKUP(B16,'AGETOP-OUT-2016'!A:D,4,0)))</f>
        <v>29.77</v>
      </c>
      <c r="M16" s="90">
        <f t="shared" si="0"/>
        <v>357.24</v>
      </c>
      <c r="O16" s="140"/>
    </row>
    <row r="17" spans="1:15" s="230" customFormat="1" ht="39.75" customHeight="1" x14ac:dyDescent="0.2">
      <c r="A17" s="227" t="s">
        <v>139</v>
      </c>
      <c r="B17" s="227" t="s">
        <v>17372</v>
      </c>
      <c r="C17" s="217" t="s">
        <v>11262</v>
      </c>
      <c r="D17" s="227" t="s">
        <v>11266</v>
      </c>
      <c r="E17" s="227" t="s">
        <v>6066</v>
      </c>
      <c r="F17" s="227">
        <f>F11</f>
        <v>1</v>
      </c>
      <c r="G17" s="227">
        <f>G11</f>
        <v>12</v>
      </c>
      <c r="H17" s="227" t="s">
        <v>6066</v>
      </c>
      <c r="I17" s="232" t="s">
        <v>6066</v>
      </c>
      <c r="J17" s="227" t="s">
        <v>6066</v>
      </c>
      <c r="K17" s="228">
        <f>G17</f>
        <v>12</v>
      </c>
      <c r="L17" s="229">
        <v>3814.01</v>
      </c>
      <c r="M17" s="229">
        <f t="shared" si="0"/>
        <v>45768.12</v>
      </c>
      <c r="O17" s="231"/>
    </row>
    <row r="18" spans="1:15" s="230" customFormat="1" ht="27" customHeight="1" x14ac:dyDescent="0.2">
      <c r="A18" s="227" t="s">
        <v>139</v>
      </c>
      <c r="B18" s="227" t="s">
        <v>17373</v>
      </c>
      <c r="C18" s="217" t="s">
        <v>11263</v>
      </c>
      <c r="D18" s="227" t="s">
        <v>11266</v>
      </c>
      <c r="E18" s="227" t="s">
        <v>6066</v>
      </c>
      <c r="F18" s="227">
        <f t="shared" si="1"/>
        <v>1</v>
      </c>
      <c r="G18" s="227">
        <f t="shared" si="2"/>
        <v>12</v>
      </c>
      <c r="H18" s="227" t="s">
        <v>6066</v>
      </c>
      <c r="I18" s="232" t="s">
        <v>6066</v>
      </c>
      <c r="J18" s="227" t="s">
        <v>6066</v>
      </c>
      <c r="K18" s="228">
        <f>G18</f>
        <v>12</v>
      </c>
      <c r="L18" s="229">
        <v>500</v>
      </c>
      <c r="M18" s="229">
        <f t="shared" si="0"/>
        <v>6000</v>
      </c>
      <c r="O18" s="231"/>
    </row>
    <row r="19" spans="1:15" s="88" customFormat="1" ht="32.25" customHeight="1" x14ac:dyDescent="0.2">
      <c r="A19" s="130" t="s">
        <v>11289</v>
      </c>
      <c r="B19" s="130" t="s">
        <v>11291</v>
      </c>
      <c r="C19" s="131" t="s">
        <v>17356</v>
      </c>
      <c r="D19" s="130"/>
      <c r="E19" s="130"/>
      <c r="F19" s="130"/>
      <c r="G19" s="130"/>
      <c r="H19" s="130"/>
      <c r="I19" s="130"/>
      <c r="J19" s="130"/>
      <c r="K19" s="132"/>
      <c r="L19" s="133"/>
      <c r="M19" s="133">
        <f>SUM(M20:M23)</f>
        <v>30368.67</v>
      </c>
      <c r="O19" s="140"/>
    </row>
    <row r="20" spans="1:15" ht="16.5" customHeight="1" x14ac:dyDescent="0.2">
      <c r="A20" s="85" t="s">
        <v>90</v>
      </c>
      <c r="B20" s="85">
        <v>3</v>
      </c>
      <c r="C20" s="217" t="str">
        <f>IF(A20="SANEAGO",VLOOKUP(B20,'SANEAGO-FEV.2016'!A:D,2,0),IF(A20="SINAPI",VLOOKUP(B20,'SINAPI-FEV-2017'!A:D,2,0),VLOOKUP(B20,'AGETOP-OUT-2016'!A:D,2,0)))</f>
        <v>BARRACÃO,  SANITÁRIO,  ALMOX. E DEPOSITO  DE CIMENTO</v>
      </c>
      <c r="D20" s="87" t="str">
        <f>IF(A20="SANEAGO",VLOOKUP(B20,'SANEAGO-FEV.2016'!A:D,3,0),IF(A20="SINAPI",VLOOKUP(B20,'SINAPI-FEV-2017'!A:D,3,0),VLOOKUP(B20,'AGETOP-OUT-2016'!A:D,3,0)))</f>
        <v>M2</v>
      </c>
      <c r="E20" s="87" t="s">
        <v>6066</v>
      </c>
      <c r="F20" s="87" t="s">
        <v>6066</v>
      </c>
      <c r="G20" s="87" t="s">
        <v>6066</v>
      </c>
      <c r="H20" s="87" t="s">
        <v>6066</v>
      </c>
      <c r="I20" s="87"/>
      <c r="J20" s="87" t="s">
        <v>6066</v>
      </c>
      <c r="K20" s="125">
        <v>125</v>
      </c>
      <c r="L20" s="90">
        <f>IF(A20="SANEAGO",VLOOKUP(B20,'SANEAGO-FEV.2016'!A:D,4,0),IF(A20="SINAPI",VLOOKUP(B20,'SINAPI-FEV-2017'!A:D,4,0),VLOOKUP(B20,'AGETOP-OUT-2016'!A:D,4,0)))</f>
        <v>147.38999999999999</v>
      </c>
      <c r="M20" s="90">
        <f t="shared" ref="M20:M23" si="9">ROUND(K20*L20,2)</f>
        <v>18423.75</v>
      </c>
    </row>
    <row r="21" spans="1:15" ht="16.5" customHeight="1" x14ac:dyDescent="0.2">
      <c r="A21" s="85" t="s">
        <v>91</v>
      </c>
      <c r="B21" s="85" t="s">
        <v>11939</v>
      </c>
      <c r="C21" s="217" t="str">
        <f>IF(A21="SANEAGO",VLOOKUP(B21,'SANEAGO-FEV.2016'!A:D,2,0),IF(A21="SINAPI",VLOOKUP(B21,'SINAPI-FEV-2017'!A:D,2,0),VLOOKUP(B21,'AGETOP-OUT-2016'!A:D,2,0)))</f>
        <v>PLACA DE OBRA EM CHAPA DE ACO GALVANIZADO</v>
      </c>
      <c r="D21" s="87" t="str">
        <f>IF(A21="SANEAGO",VLOOKUP(B21,'SANEAGO-FEV.2016'!A:D,3,0),IF(A21="SINAPI",VLOOKUP(B21,'SINAPI-FEV-2017'!A:D,3,0),VLOOKUP(B21,'AGETOP-OUT-2016'!A:D,3,0)))</f>
        <v>M2</v>
      </c>
      <c r="E21" s="87" t="s">
        <v>6066</v>
      </c>
      <c r="F21" s="87" t="s">
        <v>6066</v>
      </c>
      <c r="G21" s="87" t="s">
        <v>6066</v>
      </c>
      <c r="H21" s="87" t="s">
        <v>6066</v>
      </c>
      <c r="I21" s="87"/>
      <c r="J21" s="87" t="s">
        <v>6066</v>
      </c>
      <c r="K21" s="125">
        <f>4*3</f>
        <v>12</v>
      </c>
      <c r="L21" s="90">
        <f>IF(A21="SANEAGO",VLOOKUP(B21,'SANEAGO-FEV.2016'!A:D,4,0),IF(A21="SINAPI",VLOOKUP(B21,'SINAPI-FEV-2017'!A:D,4,0),VLOOKUP(B21,'AGETOP-OUT-2016'!A:D,4,0)))</f>
        <v>307.91000000000003</v>
      </c>
      <c r="M21" s="90">
        <f t="shared" si="9"/>
        <v>3694.92</v>
      </c>
    </row>
    <row r="22" spans="1:15" s="230" customFormat="1" ht="24" x14ac:dyDescent="0.2">
      <c r="A22" s="227" t="s">
        <v>139</v>
      </c>
      <c r="B22" s="227" t="s">
        <v>17370</v>
      </c>
      <c r="C22" s="217" t="s">
        <v>11264</v>
      </c>
      <c r="D22" s="227" t="s">
        <v>11670</v>
      </c>
      <c r="E22" s="227" t="s">
        <v>6066</v>
      </c>
      <c r="F22" s="227" t="s">
        <v>6066</v>
      </c>
      <c r="G22" s="227" t="s">
        <v>6066</v>
      </c>
      <c r="H22" s="227" t="s">
        <v>6066</v>
      </c>
      <c r="I22" s="227"/>
      <c r="J22" s="227" t="s">
        <v>6066</v>
      </c>
      <c r="K22" s="228">
        <v>5</v>
      </c>
      <c r="L22" s="229">
        <v>800</v>
      </c>
      <c r="M22" s="229">
        <f t="shared" si="9"/>
        <v>4000</v>
      </c>
      <c r="O22" s="231"/>
    </row>
    <row r="23" spans="1:15" s="230" customFormat="1" ht="27.75" customHeight="1" x14ac:dyDescent="0.2">
      <c r="A23" s="227" t="s">
        <v>139</v>
      </c>
      <c r="B23" s="227" t="s">
        <v>17371</v>
      </c>
      <c r="C23" s="217" t="s">
        <v>11265</v>
      </c>
      <c r="D23" s="227" t="s">
        <v>11670</v>
      </c>
      <c r="E23" s="227" t="s">
        <v>6066</v>
      </c>
      <c r="F23" s="227" t="s">
        <v>6066</v>
      </c>
      <c r="G23" s="227" t="s">
        <v>6066</v>
      </c>
      <c r="H23" s="227" t="s">
        <v>6066</v>
      </c>
      <c r="I23" s="227"/>
      <c r="J23" s="227" t="s">
        <v>6066</v>
      </c>
      <c r="K23" s="228">
        <v>5</v>
      </c>
      <c r="L23" s="229">
        <v>850</v>
      </c>
      <c r="M23" s="229">
        <f t="shared" si="9"/>
        <v>4250</v>
      </c>
      <c r="O23" s="231"/>
    </row>
  </sheetData>
  <pageMargins left="0.511811024" right="0.511811024" top="0.78740157499999996" bottom="0.78740157499999996" header="0.31496062000000002" footer="0.31496062000000002"/>
  <pageSetup paperSize="9" scale="47" orientation="portrait" horizontalDpi="0" verticalDpi="0" r:id="rId1"/>
  <colBreaks count="1" manualBreakCount="1">
    <brk id="1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A1:O12"/>
  <sheetViews>
    <sheetView view="pageBreakPreview" zoomScale="70" zoomScaleNormal="85" zoomScaleSheetLayoutView="70" workbookViewId="0">
      <selection activeCell="C11" sqref="C11:C12"/>
    </sheetView>
  </sheetViews>
  <sheetFormatPr defaultRowHeight="12" x14ac:dyDescent="0.2"/>
  <cols>
    <col min="1" max="1" width="15.5703125" style="84" customWidth="1"/>
    <col min="2" max="2" width="19.140625" style="84" customWidth="1"/>
    <col min="3" max="3" width="54.42578125" style="84" customWidth="1"/>
    <col min="4" max="4" width="9.140625" style="84"/>
    <col min="5" max="5" width="9.7109375" style="84" customWidth="1"/>
    <col min="6" max="6" width="8.42578125" style="84" customWidth="1"/>
    <col min="7" max="7" width="10.28515625" style="84" customWidth="1"/>
    <col min="8" max="8" width="8.42578125" style="84" customWidth="1"/>
    <col min="9" max="9" width="13.7109375" style="84" customWidth="1"/>
    <col min="10" max="10" width="8.42578125" style="84" customWidth="1"/>
    <col min="11" max="11" width="10.42578125" style="84" customWidth="1"/>
    <col min="12" max="12" width="14.28515625" style="84" customWidth="1"/>
    <col min="13" max="13" width="17.5703125" style="84" customWidth="1"/>
    <col min="14" max="14" width="3.5703125" style="84" customWidth="1"/>
    <col min="15" max="15" width="22.5703125" style="141" customWidth="1"/>
    <col min="16" max="16384" width="9.140625" style="84"/>
  </cols>
  <sheetData>
    <row r="1" spans="1:15" s="89" customFormat="1" ht="45.75" customHeight="1" x14ac:dyDescent="0.2">
      <c r="A1" s="128" t="s">
        <v>6045</v>
      </c>
      <c r="B1" s="127" t="s">
        <v>222</v>
      </c>
      <c r="C1" s="127" t="s">
        <v>106</v>
      </c>
      <c r="D1" s="128" t="s">
        <v>6072</v>
      </c>
      <c r="E1" s="129" t="s">
        <v>11260</v>
      </c>
      <c r="F1" s="128" t="s">
        <v>6081</v>
      </c>
      <c r="G1" s="129" t="s">
        <v>17343</v>
      </c>
      <c r="H1" s="129" t="s">
        <v>11261</v>
      </c>
      <c r="I1" s="209" t="s">
        <v>17212</v>
      </c>
      <c r="J1" s="129" t="s">
        <v>17211</v>
      </c>
      <c r="K1" s="128" t="s">
        <v>140</v>
      </c>
      <c r="L1" s="129" t="s">
        <v>6082</v>
      </c>
      <c r="M1" s="129" t="s">
        <v>6083</v>
      </c>
      <c r="O1" s="139"/>
    </row>
    <row r="2" spans="1:15" s="124" customFormat="1" ht="16.5" hidden="1" customHeight="1" x14ac:dyDescent="0.2">
      <c r="A2" s="130" t="s">
        <v>11289</v>
      </c>
      <c r="B2" s="130" t="s">
        <v>11290</v>
      </c>
      <c r="C2" s="131" t="s">
        <v>135</v>
      </c>
      <c r="D2" s="130"/>
      <c r="E2" s="130"/>
      <c r="F2" s="130"/>
      <c r="G2" s="130"/>
      <c r="H2" s="130"/>
      <c r="I2" s="130"/>
      <c r="J2" s="130"/>
      <c r="K2" s="132"/>
      <c r="L2" s="133"/>
      <c r="M2" s="133"/>
      <c r="O2" s="140">
        <v>242301.2879</v>
      </c>
    </row>
    <row r="3" spans="1:15" s="88" customFormat="1" ht="18" hidden="1" customHeight="1" x14ac:dyDescent="0.2">
      <c r="A3" s="85" t="s">
        <v>11247</v>
      </c>
      <c r="B3" s="85">
        <v>250113</v>
      </c>
      <c r="C3" s="86" t="str">
        <f>IF(A3="SANEAGO",VLOOKUP(B3,'SANEAGO-FEV.2016'!A:D,2,0),IF(A3="SINAPI",VLOOKUP(B3,'SINAPI-FEV-2017'!A:D,2,0),VLOOKUP(B3,'AGETOP-OUT-2016'!A:D,2,0)))</f>
        <v>TÉCNICO EM SEGURANÇA DO TRABALHO (O. CIVIS)</v>
      </c>
      <c r="D3" s="87" t="str">
        <f>IF(A3="SANEAGO",VLOOKUP(B3,'SANEAGO-FEV.2016'!A:D,3,0),IF(A3="SINAPI",VLOOKUP(B3,'SINAPI-FEV-2017'!A:D,3,0),VLOOKUP(B3,'AGETOP-OUT-2016'!A:D,3,0)))</f>
        <v>h</v>
      </c>
      <c r="E3" s="87">
        <v>1</v>
      </c>
      <c r="F3" s="85">
        <v>1</v>
      </c>
      <c r="G3" s="85">
        <f t="shared" ref="G3:G8" si="0">F3*12</f>
        <v>12</v>
      </c>
      <c r="H3" s="87">
        <f t="shared" ref="H3" si="1">F3*252</f>
        <v>252</v>
      </c>
      <c r="I3" s="126">
        <v>4</v>
      </c>
      <c r="J3" s="87">
        <f t="shared" ref="J3:J6" si="2">I3*H3</f>
        <v>1008</v>
      </c>
      <c r="K3" s="125">
        <f>J3*E3</f>
        <v>1008</v>
      </c>
      <c r="L3" s="90">
        <v>14.18</v>
      </c>
      <c r="M3" s="90">
        <f t="shared" ref="M3:M8" si="3">ROUND(K3*L3,2)</f>
        <v>14293.44</v>
      </c>
      <c r="O3" s="140"/>
    </row>
    <row r="4" spans="1:15" s="88" customFormat="1" ht="30.75" hidden="1" customHeight="1" x14ac:dyDescent="0.2">
      <c r="A4" s="85" t="s">
        <v>91</v>
      </c>
      <c r="B4" s="85">
        <v>88252</v>
      </c>
      <c r="C4" s="86" t="str">
        <f>IF(A4="SANEAGO",VLOOKUP(B4,'SANEAGO-FEV.2016'!A:D,2,0),IF(A4="SINAPI",VLOOKUP(B4,'SINAPI-FEV-2017'!A:D,2,0),VLOOKUP(B4,'AGETOP-OUT-2016'!A:D,2,0)))</f>
        <v>AUXILIAR DE SERVIÇOS GERAIS COM ENCARGOS COMPLEMENTARES</v>
      </c>
      <c r="D4" s="87" t="str">
        <f>IF(A4="SANEAGO",VLOOKUP(B4,'SANEAGO-FEV.2016'!A:D,3,0),IF(A4="SINAPI",VLOOKUP(B4,'SINAPI-FEV-2017'!A:D,3,0),VLOOKUP(B4,'AGETOP-OUT-2016'!A:D,3,0)))</f>
        <v>H</v>
      </c>
      <c r="E4" s="87">
        <v>1</v>
      </c>
      <c r="F4" s="85">
        <v>1</v>
      </c>
      <c r="G4" s="85">
        <v>12</v>
      </c>
      <c r="H4" s="126">
        <v>252</v>
      </c>
      <c r="I4" s="126">
        <v>4</v>
      </c>
      <c r="J4" s="87">
        <f t="shared" si="2"/>
        <v>1008</v>
      </c>
      <c r="K4" s="125">
        <f>J4</f>
        <v>1008</v>
      </c>
      <c r="L4" s="90">
        <f>IF(A4="SANEAGO",VLOOKUP(B4,'SANEAGO-FEV.2016'!A:D,4,0),IF(A4="SINAPI",VLOOKUP(B4,'SINAPI-FEV-2017'!A:D,4,0),VLOOKUP(B4,'AGETOP-OUT-2016'!A:D,4,0)))</f>
        <v>14.85</v>
      </c>
      <c r="M4" s="90">
        <f t="shared" si="3"/>
        <v>14968.8</v>
      </c>
      <c r="O4" s="140"/>
    </row>
    <row r="5" spans="1:15" s="88" customFormat="1" ht="23.25" hidden="1" customHeight="1" x14ac:dyDescent="0.2">
      <c r="A5" s="85" t="s">
        <v>91</v>
      </c>
      <c r="B5" s="185">
        <v>90776</v>
      </c>
      <c r="C5" s="86" t="str">
        <f>IF(A5="SANEAGO",VLOOKUP(B5,'SANEAGO-FEV.2016'!A:D,2,0),IF(A5="SINAPI",VLOOKUP(B5,'SINAPI-FEV-2017'!A:D,2,0),VLOOKUP(B5,'AGETOP-OUT-2016'!A:D,2,0)))</f>
        <v>ENCARREGADO GERAL COM ENCARGOS COMPLEMENTARES</v>
      </c>
      <c r="D5" s="87" t="str">
        <f>IF(A5="SANEAGO",VLOOKUP(B5,'SANEAGO-FEV.2016'!A:D,3,0),IF(A5="SINAPI",VLOOKUP(B5,'SINAPI-FEV-2017'!A:D,3,0),VLOOKUP(B5,'AGETOP-OUT-2016'!A:D,3,0)))</f>
        <v>H</v>
      </c>
      <c r="E5" s="87">
        <v>1</v>
      </c>
      <c r="F5" s="85">
        <v>1</v>
      </c>
      <c r="G5" s="85">
        <v>12</v>
      </c>
      <c r="H5" s="87">
        <f t="shared" ref="H5" si="4">F5*252</f>
        <v>252</v>
      </c>
      <c r="I5" s="126">
        <v>4</v>
      </c>
      <c r="J5" s="87">
        <f t="shared" si="2"/>
        <v>1008</v>
      </c>
      <c r="K5" s="125">
        <f>J5*E5</f>
        <v>1008</v>
      </c>
      <c r="L5" s="90">
        <f>IF(A5="SANEAGO",VLOOKUP(B5,'SANEAGO-FEV.2016'!A:D,4,0),IF(A5="SINAPI",VLOOKUP(B5,'SINAPI-FEV-2017'!A:D,4,0),VLOOKUP(B5,'AGETOP-OUT-2016'!A:D,4,0)))</f>
        <v>37.619999999999997</v>
      </c>
      <c r="M5" s="90">
        <f t="shared" si="3"/>
        <v>37920.959999999999</v>
      </c>
      <c r="O5" s="140"/>
    </row>
    <row r="6" spans="1:15" s="88" customFormat="1" ht="29.25" hidden="1" customHeight="1" x14ac:dyDescent="0.2">
      <c r="A6" s="85" t="s">
        <v>91</v>
      </c>
      <c r="B6" s="85">
        <v>90778</v>
      </c>
      <c r="C6" s="86" t="str">
        <f>IF(A6="SANEAGO",VLOOKUP(B6,'SANEAGO-FEV.2016'!A:D,2,0),IF(A6="SINAPI",VLOOKUP(B6,'SINAPI-FEV-2017'!A:D,2,0),VLOOKUP(B6,'AGETOP-OUT-2016'!A:D,2,0)))</f>
        <v>ENGENHEIRO CIVIL DE OBRA PLENO COM ENCARGOS COMPLEMENTARES</v>
      </c>
      <c r="D6" s="87" t="str">
        <f>IF(A6="SANEAGO",VLOOKUP(B6,'SANEAGO-FEV.2016'!A:D,3,0),IF(A6="SINAPI",VLOOKUP(B6,'SINAPI-FEV-2017'!A:D,3,0),VLOOKUP(B6,'AGETOP-OUT-2016'!A:D,3,0)))</f>
        <v>H</v>
      </c>
      <c r="E6" s="87">
        <v>1</v>
      </c>
      <c r="F6" s="85">
        <v>1</v>
      </c>
      <c r="G6" s="85">
        <v>12</v>
      </c>
      <c r="H6" s="87">
        <f t="shared" ref="H6" si="5">F6*252</f>
        <v>252</v>
      </c>
      <c r="I6" s="126">
        <v>4</v>
      </c>
      <c r="J6" s="87">
        <f t="shared" si="2"/>
        <v>1008</v>
      </c>
      <c r="K6" s="125">
        <f t="shared" ref="K6" si="6">J6</f>
        <v>1008</v>
      </c>
      <c r="L6" s="90">
        <f>IF(A6="SANEAGO",VLOOKUP(B6,'SANEAGO-FEV.2016'!A:D,4,0),IF(A6="SINAPI",VLOOKUP(B6,'SINAPI-FEV-2017'!A:D,4,0),VLOOKUP(B6,'AGETOP-OUT-2016'!A:D,4,0)))</f>
        <v>101.19</v>
      </c>
      <c r="M6" s="90">
        <f t="shared" si="3"/>
        <v>101999.52</v>
      </c>
      <c r="O6" s="140"/>
    </row>
    <row r="7" spans="1:15" s="230" customFormat="1" ht="39.75" hidden="1" customHeight="1" x14ac:dyDescent="0.2">
      <c r="A7" s="227" t="s">
        <v>139</v>
      </c>
      <c r="B7" s="227" t="s">
        <v>17372</v>
      </c>
      <c r="C7" s="217" t="s">
        <v>11262</v>
      </c>
      <c r="D7" s="227" t="s">
        <v>11266</v>
      </c>
      <c r="E7" s="227" t="s">
        <v>6066</v>
      </c>
      <c r="F7" s="227">
        <v>1</v>
      </c>
      <c r="G7" s="227">
        <v>12</v>
      </c>
      <c r="H7" s="227" t="s">
        <v>6066</v>
      </c>
      <c r="I7" s="232" t="s">
        <v>6066</v>
      </c>
      <c r="J7" s="227" t="s">
        <v>6066</v>
      </c>
      <c r="K7" s="228">
        <f>G7</f>
        <v>12</v>
      </c>
      <c r="L7" s="229">
        <v>3814.01</v>
      </c>
      <c r="M7" s="229">
        <f t="shared" si="3"/>
        <v>45768.12</v>
      </c>
      <c r="O7" s="231"/>
    </row>
    <row r="8" spans="1:15" s="230" customFormat="1" ht="27" hidden="1" customHeight="1" x14ac:dyDescent="0.2">
      <c r="A8" s="227" t="s">
        <v>139</v>
      </c>
      <c r="B8" s="227" t="s">
        <v>17373</v>
      </c>
      <c r="C8" s="217" t="s">
        <v>11263</v>
      </c>
      <c r="D8" s="227" t="s">
        <v>11266</v>
      </c>
      <c r="E8" s="227" t="s">
        <v>6066</v>
      </c>
      <c r="F8" s="227">
        <f t="shared" ref="F8" si="7">F7</f>
        <v>1</v>
      </c>
      <c r="G8" s="227">
        <f t="shared" si="0"/>
        <v>12</v>
      </c>
      <c r="H8" s="227" t="s">
        <v>6066</v>
      </c>
      <c r="I8" s="232" t="s">
        <v>6066</v>
      </c>
      <c r="J8" s="227" t="s">
        <v>6066</v>
      </c>
      <c r="K8" s="228">
        <f>G8</f>
        <v>12</v>
      </c>
      <c r="L8" s="229">
        <v>500</v>
      </c>
      <c r="M8" s="229">
        <f t="shared" si="3"/>
        <v>6000</v>
      </c>
      <c r="O8" s="231"/>
    </row>
    <row r="9" spans="1:15" ht="20.25" customHeight="1" x14ac:dyDescent="0.2">
      <c r="A9" s="130" t="s">
        <v>11289</v>
      </c>
      <c r="B9" s="130" t="s">
        <v>11291</v>
      </c>
      <c r="C9" s="131" t="s">
        <v>17375</v>
      </c>
      <c r="D9" s="130"/>
      <c r="E9" s="130"/>
      <c r="F9" s="130"/>
      <c r="G9" s="130"/>
      <c r="H9" s="130"/>
      <c r="I9" s="130"/>
      <c r="J9" s="130"/>
      <c r="K9" s="132"/>
      <c r="L9" s="133"/>
      <c r="M9" s="133">
        <f>SUM(M10:M12)</f>
        <v>8644.92</v>
      </c>
    </row>
    <row r="10" spans="1:15" ht="20.25" customHeight="1" x14ac:dyDescent="0.2">
      <c r="A10" s="85" t="s">
        <v>91</v>
      </c>
      <c r="B10" s="85" t="s">
        <v>11939</v>
      </c>
      <c r="C10" s="217" t="str">
        <f>IF(A10="SANEAGO",VLOOKUP(B10,'SANEAGO-FEV.2016'!A:D,2,0),IF(A10="SINAPI",VLOOKUP(B10,'SINAPI-FEV-2017'!A:D,2,0),VLOOKUP(B10,'AGETOP-OUT-2016'!A:D,2,0)))</f>
        <v>PLACA DE OBRA EM CHAPA DE ACO GALVANIZADO</v>
      </c>
      <c r="D10" s="87" t="str">
        <f>IF(A10="SANEAGO",VLOOKUP(B10,'SANEAGO-FEV.2016'!A:D,3,0),IF(A10="SINAPI",VLOOKUP(B10,'SINAPI-FEV-2017'!A:D,3,0),VLOOKUP(B10,'AGETOP-OUT-2016'!A:D,3,0)))</f>
        <v>M2</v>
      </c>
      <c r="E10" s="87" t="s">
        <v>6066</v>
      </c>
      <c r="F10" s="87" t="s">
        <v>6066</v>
      </c>
      <c r="G10" s="87" t="s">
        <v>6066</v>
      </c>
      <c r="H10" s="87" t="s">
        <v>6066</v>
      </c>
      <c r="I10" s="87"/>
      <c r="J10" s="87" t="s">
        <v>6066</v>
      </c>
      <c r="K10" s="125">
        <f>4*3</f>
        <v>12</v>
      </c>
      <c r="L10" s="90">
        <f>IF(A10="SANEAGO",VLOOKUP(B10,'SANEAGO-FEV.2016'!A:D,4,0),IF(A10="SINAPI",VLOOKUP(B10,'SINAPI-FEV-2017'!A:D,4,0),VLOOKUP(B10,'AGETOP-OUT-2016'!A:D,4,0)))</f>
        <v>307.91000000000003</v>
      </c>
      <c r="M10" s="90">
        <f t="shared" ref="M10:M12" si="8">ROUND(K10*L10,2)</f>
        <v>3694.92</v>
      </c>
    </row>
    <row r="11" spans="1:15" ht="28.5" customHeight="1" x14ac:dyDescent="0.2">
      <c r="A11" s="227" t="s">
        <v>139</v>
      </c>
      <c r="B11" s="227" t="s">
        <v>17370</v>
      </c>
      <c r="C11" s="217" t="s">
        <v>11264</v>
      </c>
      <c r="D11" s="227" t="s">
        <v>11670</v>
      </c>
      <c r="E11" s="227" t="s">
        <v>6066</v>
      </c>
      <c r="F11" s="227" t="s">
        <v>6066</v>
      </c>
      <c r="G11" s="227" t="s">
        <v>6066</v>
      </c>
      <c r="H11" s="227" t="s">
        <v>6066</v>
      </c>
      <c r="I11" s="227"/>
      <c r="J11" s="227" t="s">
        <v>6066</v>
      </c>
      <c r="K11" s="228">
        <v>3</v>
      </c>
      <c r="L11" s="229">
        <v>800</v>
      </c>
      <c r="M11" s="229">
        <f t="shared" si="8"/>
        <v>2400</v>
      </c>
    </row>
    <row r="12" spans="1:15" ht="28.5" customHeight="1" x14ac:dyDescent="0.2">
      <c r="A12" s="227" t="s">
        <v>139</v>
      </c>
      <c r="B12" s="227" t="s">
        <v>17371</v>
      </c>
      <c r="C12" s="217" t="s">
        <v>11265</v>
      </c>
      <c r="D12" s="227" t="s">
        <v>11670</v>
      </c>
      <c r="E12" s="227" t="s">
        <v>6066</v>
      </c>
      <c r="F12" s="227" t="s">
        <v>6066</v>
      </c>
      <c r="G12" s="227" t="s">
        <v>6066</v>
      </c>
      <c r="H12" s="227" t="s">
        <v>6066</v>
      </c>
      <c r="I12" s="227"/>
      <c r="J12" s="227" t="s">
        <v>6066</v>
      </c>
      <c r="K12" s="228">
        <v>3</v>
      </c>
      <c r="L12" s="229">
        <v>850</v>
      </c>
      <c r="M12" s="229">
        <f t="shared" si="8"/>
        <v>2550</v>
      </c>
    </row>
  </sheetData>
  <pageMargins left="0.511811024" right="0.511811024" top="0.78740157499999996" bottom="0.78740157499999996" header="0.31496062000000002" footer="0.31496062000000002"/>
  <pageSetup paperSize="9" scale="46"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19"/>
  <sheetViews>
    <sheetView view="pageBreakPreview" zoomScale="85" zoomScaleNormal="100" zoomScaleSheetLayoutView="85" workbookViewId="0">
      <selection activeCell="C15" sqref="C15"/>
    </sheetView>
  </sheetViews>
  <sheetFormatPr defaultRowHeight="12.75" x14ac:dyDescent="0.2"/>
  <cols>
    <col min="1" max="1" width="10.28515625" style="51" customWidth="1"/>
    <col min="2" max="2" width="19.7109375" style="51" customWidth="1"/>
    <col min="3" max="3" width="70.140625" style="51" customWidth="1"/>
    <col min="4" max="4" width="8" style="51" customWidth="1"/>
    <col min="5" max="5" width="8.42578125" style="51" customWidth="1"/>
    <col min="6" max="6" width="10.5703125" style="51" customWidth="1"/>
    <col min="7" max="7" width="8.85546875" style="51" customWidth="1"/>
    <col min="8" max="8" width="10.5703125" style="51" customWidth="1"/>
    <col min="9" max="9" width="11.42578125" style="51" customWidth="1"/>
    <col min="10" max="10" width="9.28515625" style="51" customWidth="1"/>
    <col min="11" max="16384" width="9.140625" style="51"/>
  </cols>
  <sheetData>
    <row r="1" spans="1:10" ht="51" x14ac:dyDescent="0.2">
      <c r="A1" s="219" t="s">
        <v>6045</v>
      </c>
      <c r="B1" s="219" t="s">
        <v>222</v>
      </c>
      <c r="C1" s="220" t="s">
        <v>106</v>
      </c>
      <c r="D1" s="218" t="s">
        <v>6072</v>
      </c>
      <c r="E1" s="218" t="s">
        <v>11260</v>
      </c>
      <c r="F1" s="218" t="s">
        <v>17357</v>
      </c>
      <c r="G1" s="218" t="s">
        <v>17358</v>
      </c>
      <c r="H1" s="218" t="s">
        <v>6092</v>
      </c>
      <c r="I1" s="218" t="s">
        <v>6093</v>
      </c>
    </row>
    <row r="2" spans="1:10" x14ac:dyDescent="0.2">
      <c r="A2" s="66"/>
      <c r="B2" s="66" t="s">
        <v>17345</v>
      </c>
      <c r="C2" s="67" t="s">
        <v>17344</v>
      </c>
      <c r="D2" s="68" t="s">
        <v>17354</v>
      </c>
      <c r="E2" s="68"/>
      <c r="F2" s="68"/>
      <c r="G2" s="68"/>
      <c r="H2" s="68"/>
      <c r="I2" s="69">
        <f>SUM(I3:I5)</f>
        <v>35490</v>
      </c>
      <c r="J2" s="216"/>
    </row>
    <row r="3" spans="1:10" x14ac:dyDescent="0.2">
      <c r="A3" s="70"/>
      <c r="B3" s="70"/>
      <c r="C3" s="71" t="s">
        <v>84</v>
      </c>
      <c r="D3" s="70"/>
      <c r="E3" s="70"/>
      <c r="F3" s="70"/>
      <c r="G3" s="70"/>
      <c r="H3" s="70"/>
      <c r="I3" s="73"/>
    </row>
    <row r="4" spans="1:10" x14ac:dyDescent="0.2">
      <c r="A4" s="70" t="s">
        <v>91</v>
      </c>
      <c r="B4" s="118">
        <v>242</v>
      </c>
      <c r="C4" s="86" t="str">
        <f>IF(A4="SANEAGO",VLOOKUP(B4,'SANEAGO-FEV.2016'!A:D,2,0),IF(A4="SINAPI",VLOOKUP(B4,'SINAPI-FEV-2017'!A:D,2,0),VLOOKUP(B4,'AGETOP-OUT-2016'!A:D,2,0)))</f>
        <v>AJUDANTE ESPECIALIZADO</v>
      </c>
      <c r="D4" s="87" t="str">
        <f>IF(A4="SANEAGO",VLOOKUP(B4,'SANEAGO-FEV.2016'!A:D,3,0),IF(A4="SINAPI",VLOOKUP(B4,'SINAPI-FEV-2017'!A:D,3,0),VLOOKUP(B4,'AGETOP-OUT-2016'!A:D,3,0)))</f>
        <v>H</v>
      </c>
      <c r="E4" s="87">
        <v>4</v>
      </c>
      <c r="F4" s="87">
        <v>250</v>
      </c>
      <c r="G4" s="72">
        <f>F4*E4</f>
        <v>1000</v>
      </c>
      <c r="H4" s="113">
        <f>IF(A4="SANEAGO",VLOOKUP(B4,'SANEAGO-FEV.2016'!A:D,4,0),IF(A4="SINAPI",VLOOKUP(B4,'SINAPI-FEV-2017'!A:D,4,0),VLOOKUP(B4,'AGETOP-OUT-2016'!A:D,4,0)))</f>
        <v>10.11</v>
      </c>
      <c r="I4" s="73">
        <f>ROUND(G4*H4,2)</f>
        <v>10110</v>
      </c>
    </row>
    <row r="5" spans="1:10" x14ac:dyDescent="0.2">
      <c r="A5" s="221" t="s">
        <v>91</v>
      </c>
      <c r="B5" s="221">
        <v>88277</v>
      </c>
      <c r="C5" s="222" t="str">
        <f>IF(A5="SANEAGO",VLOOKUP(B5,'SANEAGO-FEV.2016'!A:D,2,0),IF(A5="SINAPI",VLOOKUP(B5,'SINAPI-FEV-2017'!A:D,2,0),VLOOKUP(B5,'AGETOP-OUT-2016'!A:D,2,0)))</f>
        <v>MONTADOR (TUBO AÇO/EQUIPAMENTOS) COM ENCARGOS COMPLEMENTARES</v>
      </c>
      <c r="D5" s="223" t="str">
        <f>IF(A5="SANEAGO",VLOOKUP(B5,'SANEAGO-FEV.2016'!A:D,3,0),IF(A5="SINAPI",VLOOKUP(B5,'SINAPI-FEV-2017'!A:D,3,0),VLOOKUP(B5,'AGETOP-OUT-2016'!A:D,3,0)))</f>
        <v>H</v>
      </c>
      <c r="E5" s="223">
        <v>4</v>
      </c>
      <c r="F5" s="223">
        <f>F4</f>
        <v>250</v>
      </c>
      <c r="G5" s="224">
        <f>F5*E5</f>
        <v>1000</v>
      </c>
      <c r="H5" s="225">
        <f>IF(A5="SANEAGO",VLOOKUP(B5,'SANEAGO-FEV.2016'!A:D,4,0),IF(A5="SINAPI",VLOOKUP(B5,'SINAPI-FEV-2017'!A:D,4,0),VLOOKUP(B5,'AGETOP-OUT-2016'!A:D,4,0)))</f>
        <v>25.38</v>
      </c>
      <c r="I5" s="226">
        <f>ROUND(G5*H5,2)</f>
        <v>25380</v>
      </c>
    </row>
    <row r="7" spans="1:10" ht="51" x14ac:dyDescent="0.2">
      <c r="A7" s="219" t="s">
        <v>6045</v>
      </c>
      <c r="B7" s="219" t="s">
        <v>222</v>
      </c>
      <c r="C7" s="220" t="s">
        <v>106</v>
      </c>
      <c r="D7" s="218" t="s">
        <v>6072</v>
      </c>
      <c r="E7" s="218" t="s">
        <v>11260</v>
      </c>
      <c r="F7" s="218" t="s">
        <v>17357</v>
      </c>
      <c r="G7" s="218" t="s">
        <v>17358</v>
      </c>
      <c r="H7" s="218" t="s">
        <v>6092</v>
      </c>
      <c r="I7" s="218" t="s">
        <v>6093</v>
      </c>
    </row>
    <row r="8" spans="1:10" x14ac:dyDescent="0.2">
      <c r="A8" s="66"/>
      <c r="B8" s="66" t="s">
        <v>17347</v>
      </c>
      <c r="C8" s="67" t="s">
        <v>17346</v>
      </c>
      <c r="D8" s="68" t="s">
        <v>17355</v>
      </c>
      <c r="E8" s="68"/>
      <c r="F8" s="68"/>
      <c r="G8" s="68"/>
      <c r="H8" s="68"/>
      <c r="I8" s="69">
        <f>SUM(I9:I13)</f>
        <v>74187.23</v>
      </c>
    </row>
    <row r="9" spans="1:10" x14ac:dyDescent="0.2">
      <c r="A9" s="70"/>
      <c r="B9" s="70"/>
      <c r="C9" s="71" t="s">
        <v>17363</v>
      </c>
      <c r="D9" s="70"/>
      <c r="E9" s="70"/>
      <c r="F9" s="70"/>
      <c r="G9" s="70"/>
      <c r="H9" s="70"/>
      <c r="I9" s="73"/>
    </row>
    <row r="10" spans="1:10" x14ac:dyDescent="0.2">
      <c r="A10" s="70" t="s">
        <v>91</v>
      </c>
      <c r="B10" s="118">
        <v>242</v>
      </c>
      <c r="C10" s="86" t="str">
        <f>IF(A10="SANEAGO",VLOOKUP(B10,'SANEAGO-FEV.2016'!A:D,2,0),IF(A10="SINAPI",VLOOKUP(B10,'SINAPI-FEV-2017'!A:D,2,0),VLOOKUP(B10,'AGETOP-OUT-2016'!A:D,2,0)))</f>
        <v>AJUDANTE ESPECIALIZADO</v>
      </c>
      <c r="D10" s="87" t="str">
        <f>IF(A10="SANEAGO",VLOOKUP(B10,'SANEAGO-FEV.2016'!A:D,3,0),IF(A10="SINAPI",VLOOKUP(B10,'SINAPI-FEV-2017'!A:D,3,0),VLOOKUP(B10,'AGETOP-OUT-2016'!A:D,3,0)))</f>
        <v>H</v>
      </c>
      <c r="E10" s="87">
        <v>4</v>
      </c>
      <c r="F10" s="87">
        <v>450</v>
      </c>
      <c r="G10" s="72">
        <f>F10*E10</f>
        <v>1800</v>
      </c>
      <c r="H10" s="113">
        <f>IF(A10="SANEAGO",VLOOKUP(B10,'SANEAGO-FEV.2016'!A:D,4,0),IF(A10="SINAPI",VLOOKUP(B10,'SINAPI-FEV-2017'!A:D,4,0),VLOOKUP(B10,'AGETOP-OUT-2016'!A:D,4,0)))</f>
        <v>10.11</v>
      </c>
      <c r="I10" s="73">
        <f>ROUND(G10*H10,2)</f>
        <v>18198</v>
      </c>
    </row>
    <row r="11" spans="1:10" x14ac:dyDescent="0.2">
      <c r="A11" s="70" t="s">
        <v>91</v>
      </c>
      <c r="B11" s="118">
        <v>88277</v>
      </c>
      <c r="C11" s="86" t="str">
        <f>IF(A11="SANEAGO",VLOOKUP(B11,'SANEAGO-FEV.2016'!A:D,2,0),IF(A11="SINAPI",VLOOKUP(B11,'SINAPI-FEV-2017'!A:D,2,0),VLOOKUP(B11,'AGETOP-OUT-2016'!A:D,2,0)))</f>
        <v>MONTADOR (TUBO AÇO/EQUIPAMENTOS) COM ENCARGOS COMPLEMENTARES</v>
      </c>
      <c r="D11" s="87" t="str">
        <f>IF(A11="SANEAGO",VLOOKUP(B11,'SANEAGO-FEV.2016'!A:D,3,0),IF(A11="SINAPI",VLOOKUP(B11,'SINAPI-FEV-2017'!A:D,3,0),VLOOKUP(B11,'AGETOP-OUT-2016'!A:D,3,0)))</f>
        <v>H</v>
      </c>
      <c r="E11" s="87">
        <v>3</v>
      </c>
      <c r="F11" s="87">
        <f>F10</f>
        <v>450</v>
      </c>
      <c r="G11" s="72">
        <f>F11*E11</f>
        <v>1350</v>
      </c>
      <c r="H11" s="113">
        <f>IF(A11="SANEAGO",VLOOKUP(B11,'SANEAGO-FEV.2016'!A:D,4,0),IF(A11="SINAPI",VLOOKUP(B11,'SINAPI-FEV-2017'!A:D,4,0),VLOOKUP(B11,'AGETOP-OUT-2016'!A:D,4,0)))</f>
        <v>25.38</v>
      </c>
      <c r="I11" s="73">
        <f>ROUND(G11*H11,2)</f>
        <v>34263</v>
      </c>
    </row>
    <row r="12" spans="1:10" x14ac:dyDescent="0.2">
      <c r="A12" s="70" t="s">
        <v>91</v>
      </c>
      <c r="B12" s="118">
        <v>88286</v>
      </c>
      <c r="C12" s="86" t="str">
        <f>IF(A12="SANEAGO",VLOOKUP(B12,'SANEAGO-FEV.2016'!A:D,2,0),IF(A12="SINAPI",VLOOKUP(B12,'SINAPI-FEV-2017'!A:D,2,0),VLOOKUP(B12,'AGETOP-OUT-2016'!A:D,2,0)))</f>
        <v>MOTORISTA OPERADOR DE MUNCK COM ENCARGOS COMPLEMENTARES</v>
      </c>
      <c r="D12" s="87" t="str">
        <f>IF(A12="SANEAGO",VLOOKUP(B12,'SANEAGO-FEV.2016'!A:D,3,0),IF(A12="SINAPI",VLOOKUP(B12,'SINAPI-FEV-2017'!A:D,3,0),VLOOKUP(B12,'AGETOP-OUT-2016'!A:D,3,0)))</f>
        <v>H</v>
      </c>
      <c r="E12" s="87">
        <v>1</v>
      </c>
      <c r="F12" s="87">
        <f>F13</f>
        <v>202.5</v>
      </c>
      <c r="G12" s="72">
        <f>F12</f>
        <v>202.5</v>
      </c>
      <c r="H12" s="113">
        <f>IF(A12="SANEAGO",VLOOKUP(B12,'SANEAGO-FEV.2016'!A:D,4,0),IF(A12="SINAPI",VLOOKUP(B12,'SINAPI-FEV-2017'!A:D,4,0),VLOOKUP(B12,'AGETOP-OUT-2016'!A:D,4,0)))</f>
        <v>35.1</v>
      </c>
      <c r="I12" s="73">
        <f>ROUND(G12*H12,2)</f>
        <v>7107.75</v>
      </c>
    </row>
    <row r="13" spans="1:10" ht="24" x14ac:dyDescent="0.2">
      <c r="A13" s="221" t="s">
        <v>90</v>
      </c>
      <c r="B13" s="221" t="s">
        <v>17359</v>
      </c>
      <c r="C13" s="222" t="s">
        <v>17360</v>
      </c>
      <c r="D13" s="223" t="s">
        <v>16</v>
      </c>
      <c r="E13" s="223" t="s">
        <v>6066</v>
      </c>
      <c r="F13" s="223">
        <f>F10*0.45</f>
        <v>202.5</v>
      </c>
      <c r="G13" s="224">
        <f>F13</f>
        <v>202.5</v>
      </c>
      <c r="H13" s="225">
        <v>72.19</v>
      </c>
      <c r="I13" s="226">
        <f>ROUND(G13*H13,2)</f>
        <v>14618.48</v>
      </c>
    </row>
    <row r="15" spans="1:10" ht="51" x14ac:dyDescent="0.2">
      <c r="A15" s="219" t="s">
        <v>6045</v>
      </c>
      <c r="B15" s="219" t="s">
        <v>222</v>
      </c>
      <c r="C15" s="220" t="s">
        <v>106</v>
      </c>
      <c r="D15" s="218" t="s">
        <v>6072</v>
      </c>
      <c r="E15" s="218" t="s">
        <v>11260</v>
      </c>
      <c r="F15" s="218" t="s">
        <v>17357</v>
      </c>
      <c r="G15" s="218" t="s">
        <v>17358</v>
      </c>
      <c r="H15" s="218" t="s">
        <v>6092</v>
      </c>
      <c r="I15" s="218" t="s">
        <v>6093</v>
      </c>
    </row>
    <row r="16" spans="1:10" x14ac:dyDescent="0.2">
      <c r="A16" s="66"/>
      <c r="B16" s="66" t="s">
        <v>17349</v>
      </c>
      <c r="C16" s="67" t="s">
        <v>17348</v>
      </c>
      <c r="D16" s="68" t="s">
        <v>17355</v>
      </c>
      <c r="E16" s="68"/>
      <c r="F16" s="68"/>
      <c r="G16" s="68"/>
      <c r="H16" s="68"/>
      <c r="I16" s="69">
        <f>SUM(I17:I19)</f>
        <v>11955</v>
      </c>
    </row>
    <row r="17" spans="1:9" x14ac:dyDescent="0.2">
      <c r="A17" s="70"/>
      <c r="B17" s="70"/>
      <c r="C17" s="71" t="s">
        <v>84</v>
      </c>
      <c r="D17" s="70"/>
      <c r="E17" s="70"/>
      <c r="F17" s="70"/>
      <c r="G17" s="70"/>
      <c r="H17" s="70"/>
      <c r="I17" s="73"/>
    </row>
    <row r="18" spans="1:9" x14ac:dyDescent="0.2">
      <c r="A18" s="70" t="s">
        <v>91</v>
      </c>
      <c r="B18" s="118">
        <v>247</v>
      </c>
      <c r="C18" s="86" t="str">
        <f>IF(A18="SANEAGO",VLOOKUP(B18,'SANEAGO-FEV.2016'!A:D,2,0),IF(A18="SINAPI",VLOOKUP(B18,'SINAPI-FEV-2017'!A:D,2,0),VLOOKUP(B18,'AGETOP-OUT-2016'!A:D,2,0)))</f>
        <v>AJUDANTE DE ELETRICISTA</v>
      </c>
      <c r="D18" s="87" t="str">
        <f>IF(A18="SANEAGO",VLOOKUP(B18,'SANEAGO-FEV.2016'!A:D,3,0),IF(A18="SINAPI",VLOOKUP(B18,'SINAPI-FEV-2017'!A:D,3,0),VLOOKUP(B18,'AGETOP-OUT-2016'!A:D,3,0)))</f>
        <v>H</v>
      </c>
      <c r="E18" s="87">
        <v>2</v>
      </c>
      <c r="F18" s="87">
        <v>250</v>
      </c>
      <c r="G18" s="72">
        <f>F18*E18</f>
        <v>500</v>
      </c>
      <c r="H18" s="113">
        <f>IF(A18="SANEAGO",VLOOKUP(B18,'SANEAGO-FEV.2016'!A:D,4,0),IF(A18="SINAPI",VLOOKUP(B18,'SINAPI-FEV-2017'!A:D,4,0),VLOOKUP(B18,'AGETOP-OUT-2016'!A:D,4,0)))</f>
        <v>11.07</v>
      </c>
      <c r="I18" s="73">
        <f>ROUND(G18*H18,2)</f>
        <v>5535</v>
      </c>
    </row>
    <row r="19" spans="1:9" x14ac:dyDescent="0.2">
      <c r="A19" s="221" t="s">
        <v>91</v>
      </c>
      <c r="B19" s="221">
        <v>34761</v>
      </c>
      <c r="C19" s="222" t="str">
        <f>IF(A19="SANEAGO",VLOOKUP(B19,'SANEAGO-FEV.2016'!A:D,2,0),IF(A19="SINAPI",VLOOKUP(B19,'SINAPI-FEV-2017'!A:D,2,0),VLOOKUP(B19,'AGETOP-OUT-2016'!A:D,2,0)))</f>
        <v>MONTADOR ELETROELETRONICO</v>
      </c>
      <c r="D19" s="223" t="str">
        <f>IF(A19="SANEAGO",VLOOKUP(B19,'SANEAGO-FEV.2016'!A:D,3,0),IF(A19="SINAPI",VLOOKUP(B19,'SINAPI-FEV-2017'!A:D,3,0),VLOOKUP(B19,'AGETOP-OUT-2016'!A:D,3,0)))</f>
        <v>H</v>
      </c>
      <c r="E19" s="223">
        <v>1</v>
      </c>
      <c r="F19" s="223">
        <f>F18</f>
        <v>250</v>
      </c>
      <c r="G19" s="224">
        <f>G18</f>
        <v>500</v>
      </c>
      <c r="H19" s="225">
        <f>IF(A19="SANEAGO",VLOOKUP(B19,'SANEAGO-FEV.2016'!A:D,4,0),IF(A19="SINAPI",VLOOKUP(B19,'SINAPI-FEV-2017'!A:D,4,0),VLOOKUP(B19,'AGETOP-OUT-2016'!A:D,4,0)))</f>
        <v>12.84</v>
      </c>
      <c r="I19" s="226">
        <f>ROUND(G19*H19,2)</f>
        <v>6420</v>
      </c>
    </row>
  </sheetData>
  <pageMargins left="0.51181102362204722" right="0.51181102362204722" top="0.78740157480314965" bottom="0.78740157480314965" header="0.31496062992125984" footer="0.31496062992125984"/>
  <pageSetup paperSize="9" scale="87"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13"/>
  <sheetViews>
    <sheetView view="pageBreakPreview" zoomScaleNormal="100" zoomScaleSheetLayoutView="100" workbookViewId="0">
      <selection activeCell="I13" sqref="I13"/>
    </sheetView>
  </sheetViews>
  <sheetFormatPr defaultRowHeight="12.75" x14ac:dyDescent="0.2"/>
  <cols>
    <col min="1" max="1" width="11.140625" style="51" customWidth="1"/>
    <col min="2" max="2" width="22.42578125" style="51" customWidth="1"/>
    <col min="3" max="3" width="70.140625" style="51" customWidth="1"/>
    <col min="4" max="4" width="8" style="51" customWidth="1"/>
    <col min="5" max="6" width="8.7109375" style="51" customWidth="1"/>
    <col min="7" max="7" width="8.85546875" style="51" customWidth="1"/>
    <col min="8" max="8" width="10.5703125" style="51" customWidth="1"/>
    <col min="9" max="9" width="11.42578125" style="51" customWidth="1"/>
    <col min="10" max="10" width="9.28515625" style="51" customWidth="1"/>
    <col min="11" max="16384" width="9.140625" style="51"/>
  </cols>
  <sheetData>
    <row r="1" spans="1:10" ht="51" x14ac:dyDescent="0.2">
      <c r="A1" s="219" t="s">
        <v>6045</v>
      </c>
      <c r="B1" s="219" t="s">
        <v>222</v>
      </c>
      <c r="C1" s="220" t="s">
        <v>106</v>
      </c>
      <c r="D1" s="218" t="s">
        <v>6072</v>
      </c>
      <c r="E1" s="218" t="s">
        <v>11260</v>
      </c>
      <c r="F1" s="218" t="s">
        <v>17357</v>
      </c>
      <c r="G1" s="218" t="s">
        <v>17358</v>
      </c>
      <c r="H1" s="218" t="s">
        <v>6092</v>
      </c>
      <c r="I1" s="218" t="s">
        <v>6093</v>
      </c>
    </row>
    <row r="2" spans="1:10" ht="25.5" x14ac:dyDescent="0.2">
      <c r="A2" s="66"/>
      <c r="B2" s="66" t="s">
        <v>17352</v>
      </c>
      <c r="C2" s="67" t="s">
        <v>17353</v>
      </c>
      <c r="D2" s="68" t="s">
        <v>17355</v>
      </c>
      <c r="E2" s="68"/>
      <c r="F2" s="68"/>
      <c r="G2" s="68"/>
      <c r="H2" s="68"/>
      <c r="I2" s="69">
        <f>SUM(I3:I7)</f>
        <v>138657</v>
      </c>
      <c r="J2" s="216"/>
    </row>
    <row r="3" spans="1:10" x14ac:dyDescent="0.2">
      <c r="A3" s="70"/>
      <c r="B3" s="70"/>
      <c r="C3" s="71" t="s">
        <v>84</v>
      </c>
      <c r="D3" s="70"/>
      <c r="E3" s="70"/>
      <c r="F3" s="70"/>
      <c r="G3" s="70"/>
      <c r="H3" s="70"/>
      <c r="I3" s="73"/>
    </row>
    <row r="4" spans="1:10" x14ac:dyDescent="0.2">
      <c r="A4" s="70" t="s">
        <v>91</v>
      </c>
      <c r="B4" s="118">
        <v>242</v>
      </c>
      <c r="C4" s="86" t="str">
        <f>IF(A4="SANEAGO",VLOOKUP(B4,'SANEAGO-FEV.2016'!A:D,2,0),IF(A4="SINAPI",VLOOKUP(B4,'SINAPI-FEV-2017'!A:D,2,0),VLOOKUP(B4,'AGETOP-OUT-2016'!A:D,2,0)))</f>
        <v>AJUDANTE ESPECIALIZADO</v>
      </c>
      <c r="D4" s="87" t="str">
        <f>IF(A4="SANEAGO",VLOOKUP(B4,'SANEAGO-FEV.2016'!A:D,3,0),IF(A4="SINAPI",VLOOKUP(B4,'SINAPI-FEV-2017'!A:D,3,0),VLOOKUP(B4,'AGETOP-OUT-2016'!A:D,3,0)))</f>
        <v>H</v>
      </c>
      <c r="E4" s="87">
        <v>6</v>
      </c>
      <c r="F4" s="87">
        <v>500</v>
      </c>
      <c r="G4" s="72">
        <f>E4*F4</f>
        <v>3000</v>
      </c>
      <c r="H4" s="113">
        <f>IF(A4="SANEAGO",VLOOKUP(B4,'SANEAGO-FEV.2016'!A:D,4,0),IF(A4="SINAPI",VLOOKUP(B4,'SINAPI-FEV-2017'!A:D,4,0),VLOOKUP(B4,'AGETOP-OUT-2016'!A:D,4,0)))</f>
        <v>10.11</v>
      </c>
      <c r="I4" s="73">
        <f>ROUND(G4*H4,2)</f>
        <v>30330</v>
      </c>
    </row>
    <row r="5" spans="1:10" x14ac:dyDescent="0.2">
      <c r="A5" s="70" t="s">
        <v>91</v>
      </c>
      <c r="B5" s="118">
        <v>88277</v>
      </c>
      <c r="C5" s="86" t="str">
        <f>IF(A5="SANEAGO",VLOOKUP(B5,'SANEAGO-FEV.2016'!A:D,2,0),IF(A5="SINAPI",VLOOKUP(B5,'SINAPI-FEV-2017'!A:D,2,0),VLOOKUP(B5,'AGETOP-OUT-2016'!A:D,2,0)))</f>
        <v>MONTADOR (TUBO AÇO/EQUIPAMENTOS) COM ENCARGOS COMPLEMENTARES</v>
      </c>
      <c r="D5" s="87" t="str">
        <f>IF(A5="SANEAGO",VLOOKUP(B5,'SANEAGO-FEV.2016'!A:D,3,0),IF(A5="SINAPI",VLOOKUP(B5,'SINAPI-FEV-2017'!A:D,3,0),VLOOKUP(B5,'AGETOP-OUT-2016'!A:D,3,0)))</f>
        <v>H</v>
      </c>
      <c r="E5" s="87">
        <v>6</v>
      </c>
      <c r="F5" s="87">
        <v>500</v>
      </c>
      <c r="G5" s="72">
        <f>E5*F5</f>
        <v>3000</v>
      </c>
      <c r="H5" s="113">
        <f>IF(A5="SANEAGO",VLOOKUP(B5,'SANEAGO-FEV.2016'!A:D,4,0),IF(A5="SINAPI",VLOOKUP(B5,'SINAPI-FEV-2017'!A:D,4,0),VLOOKUP(B5,'AGETOP-OUT-2016'!A:D,4,0)))</f>
        <v>25.38</v>
      </c>
      <c r="I5" s="73">
        <f>ROUND(G5*H5,2)</f>
        <v>76140</v>
      </c>
    </row>
    <row r="6" spans="1:10" x14ac:dyDescent="0.2">
      <c r="A6" s="70" t="s">
        <v>91</v>
      </c>
      <c r="B6" s="118">
        <v>88286</v>
      </c>
      <c r="C6" s="86" t="str">
        <f>IF(A6="SANEAGO",VLOOKUP(B6,'SANEAGO-FEV.2016'!A:D,2,0),IF(A6="SINAPI",VLOOKUP(B6,'SINAPI-FEV-2017'!A:D,2,0),VLOOKUP(B6,'AGETOP-OUT-2016'!A:D,2,0)))</f>
        <v>MOTORISTA OPERADOR DE MUNCK COM ENCARGOS COMPLEMENTARES</v>
      </c>
      <c r="D6" s="87" t="str">
        <f>IF(A6="SANEAGO",VLOOKUP(B6,'SANEAGO-FEV.2016'!A:D,3,0),IF(A6="SINAPI",VLOOKUP(B6,'SINAPI-FEV-2017'!A:D,3,0),VLOOKUP(B6,'AGETOP-OUT-2016'!A:D,3,0)))</f>
        <v>H</v>
      </c>
      <c r="E6" s="87">
        <v>1</v>
      </c>
      <c r="F6" s="87">
        <f>F7</f>
        <v>300</v>
      </c>
      <c r="G6" s="72">
        <f>F6</f>
        <v>300</v>
      </c>
      <c r="H6" s="113">
        <f>IF(A6="SANEAGO",VLOOKUP(B6,'SANEAGO-FEV.2016'!A:D,4,0),IF(A6="SINAPI",VLOOKUP(B6,'SINAPI-FEV-2017'!A:D,4,0),VLOOKUP(B6,'AGETOP-OUT-2016'!A:D,4,0)))</f>
        <v>35.1</v>
      </c>
      <c r="I6" s="73">
        <f>ROUND(G6*H6,2)</f>
        <v>10530</v>
      </c>
    </row>
    <row r="7" spans="1:10" ht="24" x14ac:dyDescent="0.2">
      <c r="A7" s="221" t="s">
        <v>90</v>
      </c>
      <c r="B7" s="221" t="s">
        <v>17359</v>
      </c>
      <c r="C7" s="222" t="s">
        <v>17360</v>
      </c>
      <c r="D7" s="223" t="s">
        <v>16</v>
      </c>
      <c r="E7" s="223" t="s">
        <v>6066</v>
      </c>
      <c r="F7" s="223">
        <f>F4*0.6</f>
        <v>300</v>
      </c>
      <c r="G7" s="224">
        <f>F7</f>
        <v>300</v>
      </c>
      <c r="H7" s="225">
        <v>72.19</v>
      </c>
      <c r="I7" s="226">
        <f>ROUND(G7*H7,2)</f>
        <v>21657</v>
      </c>
    </row>
    <row r="9" spans="1:10" ht="51" x14ac:dyDescent="0.2">
      <c r="A9" s="219" t="s">
        <v>6045</v>
      </c>
      <c r="B9" s="219" t="s">
        <v>222</v>
      </c>
      <c r="C9" s="220" t="s">
        <v>106</v>
      </c>
      <c r="D9" s="218" t="s">
        <v>6072</v>
      </c>
      <c r="E9" s="218" t="s">
        <v>11260</v>
      </c>
      <c r="F9" s="218" t="s">
        <v>17357</v>
      </c>
      <c r="G9" s="218" t="s">
        <v>17358</v>
      </c>
      <c r="H9" s="218" t="s">
        <v>6092</v>
      </c>
      <c r="I9" s="218" t="s">
        <v>6093</v>
      </c>
    </row>
    <row r="10" spans="1:10" x14ac:dyDescent="0.2">
      <c r="A10" s="66"/>
      <c r="B10" s="66" t="s">
        <v>17361</v>
      </c>
      <c r="C10" s="67" t="s">
        <v>17362</v>
      </c>
      <c r="D10" s="68" t="s">
        <v>17355</v>
      </c>
      <c r="E10" s="68"/>
      <c r="F10" s="68"/>
      <c r="G10" s="68"/>
      <c r="H10" s="68"/>
      <c r="I10" s="69">
        <f>SUM(I11:I13)</f>
        <v>8517.6</v>
      </c>
    </row>
    <row r="11" spans="1:10" x14ac:dyDescent="0.2">
      <c r="A11" s="70"/>
      <c r="B11" s="70"/>
      <c r="C11" s="71" t="s">
        <v>84</v>
      </c>
      <c r="D11" s="70"/>
      <c r="E11" s="70"/>
      <c r="F11" s="70"/>
      <c r="G11" s="70"/>
      <c r="H11" s="70"/>
      <c r="I11" s="73"/>
    </row>
    <row r="12" spans="1:10" x14ac:dyDescent="0.2">
      <c r="A12" s="70" t="s">
        <v>91</v>
      </c>
      <c r="B12" s="118">
        <v>242</v>
      </c>
      <c r="C12" s="86" t="str">
        <f>IF(A12="SANEAGO",VLOOKUP(B12,'SANEAGO-FEV.2016'!A:D,2,0),IF(A12="SINAPI",VLOOKUP(B12,'SINAPI-FEV-2017'!A:D,2,0),VLOOKUP(B12,'AGETOP-OUT-2016'!A:D,2,0)))</f>
        <v>AJUDANTE ESPECIALIZADO</v>
      </c>
      <c r="D12" s="87" t="str">
        <f>IF(A12="SANEAGO",VLOOKUP(B12,'SANEAGO-FEV.2016'!A:D,3,0),IF(A12="SINAPI",VLOOKUP(B12,'SINAPI-FEV-2017'!A:D,3,0),VLOOKUP(B12,'AGETOP-OUT-2016'!A:D,3,0)))</f>
        <v>H</v>
      </c>
      <c r="E12" s="87">
        <v>2</v>
      </c>
      <c r="F12" s="87">
        <v>120</v>
      </c>
      <c r="G12" s="72">
        <f>E12*F12</f>
        <v>240</v>
      </c>
      <c r="H12" s="113">
        <f>IF(A12="SANEAGO",VLOOKUP(B12,'SANEAGO-FEV.2016'!A:D,4,0),IF(A12="SINAPI",VLOOKUP(B12,'SINAPI-FEV-2017'!A:D,4,0),VLOOKUP(B12,'AGETOP-OUT-2016'!A:D,4,0)))</f>
        <v>10.11</v>
      </c>
      <c r="I12" s="73">
        <f>ROUND(G12*H12,2)</f>
        <v>2426.4</v>
      </c>
    </row>
    <row r="13" spans="1:10" x14ac:dyDescent="0.2">
      <c r="A13" s="221" t="s">
        <v>91</v>
      </c>
      <c r="B13" s="221">
        <v>88277</v>
      </c>
      <c r="C13" s="222" t="str">
        <f>IF(A13="SANEAGO",VLOOKUP(B13,'SANEAGO-FEV.2016'!A:D,2,0),IF(A13="SINAPI",VLOOKUP(B13,'SINAPI-FEV-2017'!A:D,2,0),VLOOKUP(B13,'AGETOP-OUT-2016'!A:D,2,0)))</f>
        <v>MONTADOR (TUBO AÇO/EQUIPAMENTOS) COM ENCARGOS COMPLEMENTARES</v>
      </c>
      <c r="D13" s="223" t="str">
        <f>IF(A13="SANEAGO",VLOOKUP(B13,'SANEAGO-FEV.2016'!A:D,3,0),IF(A13="SINAPI",VLOOKUP(B13,'SINAPI-FEV-2017'!A:D,3,0),VLOOKUP(B13,'AGETOP-OUT-2016'!A:D,3,0)))</f>
        <v>H</v>
      </c>
      <c r="E13" s="223">
        <v>2</v>
      </c>
      <c r="F13" s="223">
        <f>F12</f>
        <v>120</v>
      </c>
      <c r="G13" s="224">
        <f>E13*F13</f>
        <v>240</v>
      </c>
      <c r="H13" s="225">
        <f>IF(A13="SANEAGO",VLOOKUP(B13,'SANEAGO-FEV.2016'!A:D,4,0),IF(A13="SINAPI",VLOOKUP(B13,'SINAPI-FEV-2017'!A:D,4,0),VLOOKUP(B13,'AGETOP-OUT-2016'!A:D,4,0)))</f>
        <v>25.38</v>
      </c>
      <c r="I13" s="226">
        <f>ROUND(G13*H13,2)</f>
        <v>6091.2</v>
      </c>
    </row>
  </sheetData>
  <pageMargins left="0.51181102362204722" right="0.51181102362204722" top="0.78740157480314965" bottom="0.78740157480314965" header="0.31496062992125984" footer="0.31496062992125984"/>
  <pageSetup paperSize="9" scale="86"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5"/>
  <sheetViews>
    <sheetView view="pageBreakPreview" zoomScaleNormal="100" zoomScaleSheetLayoutView="100" workbookViewId="0">
      <selection sqref="A1:I5"/>
    </sheetView>
  </sheetViews>
  <sheetFormatPr defaultRowHeight="12.75" x14ac:dyDescent="0.2"/>
  <cols>
    <col min="1" max="1" width="11.42578125" style="51" customWidth="1"/>
    <col min="2" max="2" width="22.42578125" style="51" customWidth="1"/>
    <col min="3" max="3" width="70.140625" style="51" customWidth="1"/>
    <col min="4" max="4" width="8" style="51" customWidth="1"/>
    <col min="5" max="6" width="8.7109375" style="51" customWidth="1"/>
    <col min="7" max="7" width="8.85546875" style="51" customWidth="1"/>
    <col min="8" max="8" width="10.5703125" style="51" customWidth="1"/>
    <col min="9" max="9" width="11.42578125" style="51" customWidth="1"/>
    <col min="10" max="10" width="9.28515625" style="51" customWidth="1"/>
    <col min="11" max="16384" width="9.140625" style="51"/>
  </cols>
  <sheetData>
    <row r="1" spans="1:10" ht="51" x14ac:dyDescent="0.2">
      <c r="A1" s="219" t="s">
        <v>6045</v>
      </c>
      <c r="B1" s="219" t="s">
        <v>222</v>
      </c>
      <c r="C1" s="220" t="s">
        <v>106</v>
      </c>
      <c r="D1" s="218" t="s">
        <v>6072</v>
      </c>
      <c r="E1" s="218" t="s">
        <v>11260</v>
      </c>
      <c r="F1" s="218" t="s">
        <v>17357</v>
      </c>
      <c r="G1" s="218" t="s">
        <v>17358</v>
      </c>
      <c r="H1" s="218" t="s">
        <v>6092</v>
      </c>
      <c r="I1" s="218" t="s">
        <v>6093</v>
      </c>
    </row>
    <row r="2" spans="1:10" ht="18" customHeight="1" x14ac:dyDescent="0.2">
      <c r="A2" s="66"/>
      <c r="B2" s="66" t="s">
        <v>17350</v>
      </c>
      <c r="C2" s="67" t="s">
        <v>17351</v>
      </c>
      <c r="D2" s="68" t="s">
        <v>17355</v>
      </c>
      <c r="E2" s="68"/>
      <c r="F2" s="68"/>
      <c r="G2" s="68"/>
      <c r="H2" s="68"/>
      <c r="I2" s="69">
        <f>SUM(I3:I5)</f>
        <v>8162.7</v>
      </c>
      <c r="J2" s="216">
        <v>8162.7</v>
      </c>
    </row>
    <row r="3" spans="1:10" x14ac:dyDescent="0.2">
      <c r="A3" s="70"/>
      <c r="B3" s="70"/>
      <c r="C3" s="71" t="s">
        <v>84</v>
      </c>
      <c r="D3" s="70"/>
      <c r="E3" s="70"/>
      <c r="F3" s="70"/>
      <c r="G3" s="70"/>
      <c r="H3" s="70"/>
      <c r="I3" s="73"/>
    </row>
    <row r="4" spans="1:10" x14ac:dyDescent="0.2">
      <c r="A4" s="70" t="s">
        <v>91</v>
      </c>
      <c r="B4" s="118">
        <v>242</v>
      </c>
      <c r="C4" s="86" t="str">
        <f>IF(A4="SANEAGO",VLOOKUP(B4,'SANEAGO-FEV.2016'!A:D,2,0),IF(A4="SINAPI",VLOOKUP(B4,'SINAPI-FEV-2017'!A:D,2,0),VLOOKUP(B4,'AGETOP-OUT-2016'!A:D,2,0)))</f>
        <v>AJUDANTE ESPECIALIZADO</v>
      </c>
      <c r="D4" s="87" t="str">
        <f>IF(A4="SANEAGO",VLOOKUP(B4,'SANEAGO-FEV.2016'!A:D,3,0),IF(A4="SINAPI",VLOOKUP(B4,'SINAPI-FEV-2017'!A:D,3,0),VLOOKUP(B4,'AGETOP-OUT-2016'!A:D,3,0)))</f>
        <v>H</v>
      </c>
      <c r="E4" s="87">
        <v>2</v>
      </c>
      <c r="F4" s="87">
        <v>115</v>
      </c>
      <c r="G4" s="72">
        <f>E4*F4</f>
        <v>230</v>
      </c>
      <c r="H4" s="113">
        <f>IF(A4="SANEAGO",VLOOKUP(B4,'SANEAGO-FEV.2016'!A:D,4,0),IF(A4="SINAPI",VLOOKUP(B4,'SINAPI-FEV-2017'!A:D,4,0),VLOOKUP(B4,'AGETOP-OUT-2016'!A:D,4,0)))</f>
        <v>10.11</v>
      </c>
      <c r="I4" s="73">
        <f>ROUND(G4*H4,2)</f>
        <v>2325.3000000000002</v>
      </c>
    </row>
    <row r="5" spans="1:10" x14ac:dyDescent="0.2">
      <c r="A5" s="221" t="s">
        <v>91</v>
      </c>
      <c r="B5" s="221">
        <v>88277</v>
      </c>
      <c r="C5" s="222" t="str">
        <f>IF(A5="SANEAGO",VLOOKUP(B5,'SANEAGO-FEV.2016'!A:D,2,0),IF(A5="SINAPI",VLOOKUP(B5,'SINAPI-FEV-2017'!A:D,2,0),VLOOKUP(B5,'AGETOP-OUT-2016'!A:D,2,0)))</f>
        <v>MONTADOR (TUBO AÇO/EQUIPAMENTOS) COM ENCARGOS COMPLEMENTARES</v>
      </c>
      <c r="D5" s="223" t="str">
        <f>IF(A5="SANEAGO",VLOOKUP(B5,'SANEAGO-FEV.2016'!A:D,3,0),IF(A5="SINAPI",VLOOKUP(B5,'SINAPI-FEV-2017'!A:D,3,0),VLOOKUP(B5,'AGETOP-OUT-2016'!A:D,3,0)))</f>
        <v>H</v>
      </c>
      <c r="E5" s="223">
        <v>2</v>
      </c>
      <c r="F5" s="223">
        <f>F4</f>
        <v>115</v>
      </c>
      <c r="G5" s="224">
        <f>E5*F5</f>
        <v>230</v>
      </c>
      <c r="H5" s="225">
        <f>IF(A5="SANEAGO",VLOOKUP(B5,'SANEAGO-FEV.2016'!A:D,4,0),IF(A5="SINAPI",VLOOKUP(B5,'SINAPI-FEV-2017'!A:D,4,0),VLOOKUP(B5,'AGETOP-OUT-2016'!A:D,4,0)))</f>
        <v>25.38</v>
      </c>
      <c r="I5" s="226">
        <f>ROUND(G5*H5,2)</f>
        <v>5837.4</v>
      </c>
    </row>
  </sheetData>
  <pageMargins left="0.51181102362204722" right="0.51181102362204722" top="0.78740157480314965" bottom="0.78740157480314965" header="0.31496062992125984" footer="0.31496062992125984"/>
  <pageSetup paperSize="9" scale="86"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19"/>
  <sheetViews>
    <sheetView view="pageBreakPreview" zoomScaleNormal="100" zoomScaleSheetLayoutView="100" workbookViewId="0">
      <selection activeCell="C23" sqref="C23"/>
    </sheetView>
  </sheetViews>
  <sheetFormatPr defaultRowHeight="12.75" x14ac:dyDescent="0.2"/>
  <cols>
    <col min="1" max="1" width="11.42578125" style="51" customWidth="1"/>
    <col min="2" max="2" width="24.5703125" style="51" customWidth="1"/>
    <col min="3" max="3" width="70.140625" style="51" customWidth="1"/>
    <col min="4" max="4" width="8" style="51" customWidth="1"/>
    <col min="5" max="6" width="8.7109375" style="51" customWidth="1"/>
    <col min="7" max="7" width="8.85546875" style="51" customWidth="1"/>
    <col min="8" max="8" width="10.5703125" style="51" customWidth="1"/>
    <col min="9" max="9" width="11.42578125" style="51" customWidth="1"/>
    <col min="10" max="10" width="9.28515625" style="51" customWidth="1"/>
    <col min="11" max="16384" width="9.140625" style="51"/>
  </cols>
  <sheetData>
    <row r="1" spans="1:10" ht="51" x14ac:dyDescent="0.2">
      <c r="A1" s="219" t="s">
        <v>6045</v>
      </c>
      <c r="B1" s="219" t="s">
        <v>222</v>
      </c>
      <c r="C1" s="220" t="s">
        <v>106</v>
      </c>
      <c r="D1" s="218" t="s">
        <v>6072</v>
      </c>
      <c r="E1" s="218" t="s">
        <v>11260</v>
      </c>
      <c r="F1" s="218" t="s">
        <v>17357</v>
      </c>
      <c r="G1" s="218" t="s">
        <v>17358</v>
      </c>
      <c r="H1" s="218" t="s">
        <v>6092</v>
      </c>
      <c r="I1" s="218" t="s">
        <v>6093</v>
      </c>
    </row>
    <row r="2" spans="1:10" ht="18" customHeight="1" x14ac:dyDescent="0.2">
      <c r="A2" s="66"/>
      <c r="B2" s="66" t="s">
        <v>17364</v>
      </c>
      <c r="C2" s="67" t="s">
        <v>17365</v>
      </c>
      <c r="D2" s="68" t="s">
        <v>17355</v>
      </c>
      <c r="E2" s="68"/>
      <c r="F2" s="68"/>
      <c r="G2" s="68"/>
      <c r="H2" s="68"/>
      <c r="I2" s="69">
        <f>SUM(I3:I5)</f>
        <v>5323.5</v>
      </c>
      <c r="J2" s="216"/>
    </row>
    <row r="3" spans="1:10" x14ac:dyDescent="0.2">
      <c r="A3" s="70"/>
      <c r="B3" s="70"/>
      <c r="C3" s="71" t="s">
        <v>84</v>
      </c>
      <c r="D3" s="70"/>
      <c r="E3" s="70"/>
      <c r="F3" s="70"/>
      <c r="G3" s="70"/>
      <c r="H3" s="70"/>
      <c r="I3" s="73"/>
    </row>
    <row r="4" spans="1:10" x14ac:dyDescent="0.2">
      <c r="A4" s="70" t="s">
        <v>91</v>
      </c>
      <c r="B4" s="118">
        <v>242</v>
      </c>
      <c r="C4" s="86" t="str">
        <f>IF(A4="SANEAGO",VLOOKUP(B4,'SANEAGO-FEV.2016'!A:D,2,0),IF(A4="SINAPI",VLOOKUP(B4,'SINAPI-FEV-2017'!A:D,2,0),VLOOKUP(B4,'AGETOP-OUT-2016'!A:D,2,0)))</f>
        <v>AJUDANTE ESPECIALIZADO</v>
      </c>
      <c r="D4" s="87" t="str">
        <f>IF(A4="SANEAGO",VLOOKUP(B4,'SANEAGO-FEV.2016'!A:D,3,0),IF(A4="SINAPI",VLOOKUP(B4,'SINAPI-FEV-2017'!A:D,3,0),VLOOKUP(B4,'AGETOP-OUT-2016'!A:D,3,0)))</f>
        <v>H</v>
      </c>
      <c r="E4" s="87">
        <v>2</v>
      </c>
      <c r="F4" s="87">
        <v>75</v>
      </c>
      <c r="G4" s="72">
        <f>E4*F4</f>
        <v>150</v>
      </c>
      <c r="H4" s="113">
        <f>IF(A4="SANEAGO",VLOOKUP(B4,'SANEAGO-FEV.2016'!A:D,4,0),IF(A4="SINAPI",VLOOKUP(B4,'SINAPI-FEV-2017'!A:D,4,0),VLOOKUP(B4,'AGETOP-OUT-2016'!A:D,4,0)))</f>
        <v>10.11</v>
      </c>
      <c r="I4" s="73">
        <f>ROUND(G4*H4,2)</f>
        <v>1516.5</v>
      </c>
    </row>
    <row r="5" spans="1:10" x14ac:dyDescent="0.2">
      <c r="A5" s="221" t="s">
        <v>91</v>
      </c>
      <c r="B5" s="221">
        <v>88277</v>
      </c>
      <c r="C5" s="222" t="str">
        <f>IF(A5="SANEAGO",VLOOKUP(B5,'SANEAGO-FEV.2016'!A:D,2,0),IF(A5="SINAPI",VLOOKUP(B5,'SINAPI-FEV-2017'!A:D,2,0),VLOOKUP(B5,'AGETOP-OUT-2016'!A:D,2,0)))</f>
        <v>MONTADOR (TUBO AÇO/EQUIPAMENTOS) COM ENCARGOS COMPLEMENTARES</v>
      </c>
      <c r="D5" s="223" t="str">
        <f>IF(A5="SANEAGO",VLOOKUP(B5,'SANEAGO-FEV.2016'!A:D,3,0),IF(A5="SINAPI",VLOOKUP(B5,'SINAPI-FEV-2017'!A:D,3,0),VLOOKUP(B5,'AGETOP-OUT-2016'!A:D,3,0)))</f>
        <v>H</v>
      </c>
      <c r="E5" s="223">
        <v>2</v>
      </c>
      <c r="F5" s="223">
        <f>F4</f>
        <v>75</v>
      </c>
      <c r="G5" s="224">
        <f>E5*F5</f>
        <v>150</v>
      </c>
      <c r="H5" s="225">
        <f>IF(A5="SANEAGO",VLOOKUP(B5,'SANEAGO-FEV.2016'!A:D,4,0),IF(A5="SINAPI",VLOOKUP(B5,'SINAPI-FEV-2017'!A:D,4,0),VLOOKUP(B5,'AGETOP-OUT-2016'!A:D,4,0)))</f>
        <v>25.38</v>
      </c>
      <c r="I5" s="226">
        <f>ROUND(G5*H5,2)</f>
        <v>3807</v>
      </c>
    </row>
    <row r="7" spans="1:10" ht="51" x14ac:dyDescent="0.2">
      <c r="A7" s="219" t="s">
        <v>6045</v>
      </c>
      <c r="B7" s="219" t="s">
        <v>222</v>
      </c>
      <c r="C7" s="220" t="s">
        <v>106</v>
      </c>
      <c r="D7" s="218" t="s">
        <v>6072</v>
      </c>
      <c r="E7" s="218" t="s">
        <v>11260</v>
      </c>
      <c r="F7" s="218" t="s">
        <v>17357</v>
      </c>
      <c r="G7" s="218" t="s">
        <v>17358</v>
      </c>
      <c r="H7" s="218" t="s">
        <v>6092</v>
      </c>
      <c r="I7" s="218" t="s">
        <v>6093</v>
      </c>
    </row>
    <row r="8" spans="1:10" x14ac:dyDescent="0.2">
      <c r="A8" s="66"/>
      <c r="B8" s="66" t="s">
        <v>17366</v>
      </c>
      <c r="C8" s="67" t="s">
        <v>17367</v>
      </c>
      <c r="D8" s="68" t="s">
        <v>17355</v>
      </c>
      <c r="E8" s="68"/>
      <c r="F8" s="68"/>
      <c r="G8" s="68"/>
      <c r="H8" s="68"/>
      <c r="I8" s="69">
        <f>SUM(I9:I13)</f>
        <v>9346.880000000001</v>
      </c>
    </row>
    <row r="9" spans="1:10" x14ac:dyDescent="0.2">
      <c r="A9" s="70"/>
      <c r="B9" s="70"/>
      <c r="C9" s="71" t="s">
        <v>84</v>
      </c>
      <c r="D9" s="70"/>
      <c r="E9" s="70"/>
      <c r="F9" s="70"/>
      <c r="G9" s="70"/>
      <c r="H9" s="70"/>
      <c r="I9" s="73"/>
    </row>
    <row r="10" spans="1:10" x14ac:dyDescent="0.2">
      <c r="A10" s="70" t="s">
        <v>91</v>
      </c>
      <c r="B10" s="118">
        <v>242</v>
      </c>
      <c r="C10" s="86" t="str">
        <f>IF(A10="SANEAGO",VLOOKUP(B10,'SANEAGO-FEV.2016'!A:D,2,0),IF(A10="SINAPI",VLOOKUP(B10,'SINAPI-FEV-2017'!A:D,2,0),VLOOKUP(B10,'AGETOP-OUT-2016'!A:D,2,0)))</f>
        <v>AJUDANTE ESPECIALIZADO</v>
      </c>
      <c r="D10" s="87" t="str">
        <f>IF(A10="SANEAGO",VLOOKUP(B10,'SANEAGO-FEV.2016'!A:D,3,0),IF(A10="SINAPI",VLOOKUP(B10,'SINAPI-FEV-2017'!A:D,3,0),VLOOKUP(B10,'AGETOP-OUT-2016'!A:D,3,0)))</f>
        <v>H</v>
      </c>
      <c r="E10" s="87">
        <v>2</v>
      </c>
      <c r="F10" s="87">
        <v>75</v>
      </c>
      <c r="G10" s="72">
        <f>E10*F10</f>
        <v>150</v>
      </c>
      <c r="H10" s="113">
        <f>IF(A10="SANEAGO",VLOOKUP(B10,'SANEAGO-FEV.2016'!A:D,4,0),IF(A10="SINAPI",VLOOKUP(B10,'SINAPI-FEV-2017'!A:D,4,0),VLOOKUP(B10,'AGETOP-OUT-2016'!A:D,4,0)))</f>
        <v>10.11</v>
      </c>
      <c r="I10" s="73">
        <f>ROUND(G10*H10,2)</f>
        <v>1516.5</v>
      </c>
    </row>
    <row r="11" spans="1:10" x14ac:dyDescent="0.2">
      <c r="A11" s="70" t="s">
        <v>91</v>
      </c>
      <c r="B11" s="118">
        <v>88277</v>
      </c>
      <c r="C11" s="86" t="str">
        <f>IF(A11="SANEAGO",VLOOKUP(B11,'SANEAGO-FEV.2016'!A:D,2,0),IF(A11="SINAPI",VLOOKUP(B11,'SINAPI-FEV-2017'!A:D,2,0),VLOOKUP(B11,'AGETOP-OUT-2016'!A:D,2,0)))</f>
        <v>MONTADOR (TUBO AÇO/EQUIPAMENTOS) COM ENCARGOS COMPLEMENTARES</v>
      </c>
      <c r="D11" s="87" t="str">
        <f>IF(A11="SANEAGO",VLOOKUP(B11,'SANEAGO-FEV.2016'!A:D,3,0),IF(A11="SINAPI",VLOOKUP(B11,'SINAPI-FEV-2017'!A:D,3,0),VLOOKUP(B11,'AGETOP-OUT-2016'!A:D,3,0)))</f>
        <v>H</v>
      </c>
      <c r="E11" s="87">
        <v>2</v>
      </c>
      <c r="F11" s="87">
        <f>F10</f>
        <v>75</v>
      </c>
      <c r="G11" s="72">
        <f>E11*F11</f>
        <v>150</v>
      </c>
      <c r="H11" s="113">
        <f>IF(A11="SANEAGO",VLOOKUP(B11,'SANEAGO-FEV.2016'!A:D,4,0),IF(A11="SINAPI",VLOOKUP(B11,'SINAPI-FEV-2017'!A:D,4,0),VLOOKUP(B11,'AGETOP-OUT-2016'!A:D,4,0)))</f>
        <v>25.38</v>
      </c>
      <c r="I11" s="73">
        <f>ROUND(G11*H11,2)</f>
        <v>3807</v>
      </c>
    </row>
    <row r="12" spans="1:10" x14ac:dyDescent="0.2">
      <c r="A12" s="70" t="s">
        <v>91</v>
      </c>
      <c r="B12" s="118">
        <v>88286</v>
      </c>
      <c r="C12" s="86" t="str">
        <f>IF(A12="SANEAGO",VLOOKUP(B12,'SANEAGO-FEV.2016'!A:D,2,0),IF(A12="SINAPI",VLOOKUP(B12,'SINAPI-FEV-2017'!A:D,2,0),VLOOKUP(B12,'AGETOP-OUT-2016'!A:D,2,0)))</f>
        <v>MOTORISTA OPERADOR DE MUNCK COM ENCARGOS COMPLEMENTARES</v>
      </c>
      <c r="D12" s="87" t="str">
        <f>IF(A12="SANEAGO",VLOOKUP(B12,'SANEAGO-FEV.2016'!A:D,3,0),IF(A12="SINAPI",VLOOKUP(B12,'SINAPI-FEV-2017'!A:D,3,0),VLOOKUP(B12,'AGETOP-OUT-2016'!A:D,3,0)))</f>
        <v>H</v>
      </c>
      <c r="E12" s="87">
        <v>1</v>
      </c>
      <c r="F12" s="87">
        <f>F13</f>
        <v>37.5</v>
      </c>
      <c r="G12" s="72">
        <f>F12</f>
        <v>37.5</v>
      </c>
      <c r="H12" s="113">
        <f>IF(A12="SANEAGO",VLOOKUP(B12,'SANEAGO-FEV.2016'!A:D,4,0),IF(A12="SINAPI",VLOOKUP(B12,'SINAPI-FEV-2017'!A:D,4,0),VLOOKUP(B12,'AGETOP-OUT-2016'!A:D,4,0)))</f>
        <v>35.1</v>
      </c>
      <c r="I12" s="73">
        <f>ROUND(G12*H12,2)</f>
        <v>1316.25</v>
      </c>
    </row>
    <row r="13" spans="1:10" ht="24" x14ac:dyDescent="0.2">
      <c r="A13" s="221" t="s">
        <v>90</v>
      </c>
      <c r="B13" s="221" t="s">
        <v>17359</v>
      </c>
      <c r="C13" s="222" t="s">
        <v>17360</v>
      </c>
      <c r="D13" s="223" t="s">
        <v>16</v>
      </c>
      <c r="E13" s="223" t="s">
        <v>6066</v>
      </c>
      <c r="F13" s="223">
        <f>F10*0.5</f>
        <v>37.5</v>
      </c>
      <c r="G13" s="224">
        <f>F13</f>
        <v>37.5</v>
      </c>
      <c r="H13" s="225">
        <v>72.19</v>
      </c>
      <c r="I13" s="226">
        <f>ROUND(G13*H13,2)</f>
        <v>2707.13</v>
      </c>
    </row>
    <row r="15" spans="1:10" ht="51" x14ac:dyDescent="0.2">
      <c r="A15" s="219" t="s">
        <v>6045</v>
      </c>
      <c r="B15" s="219" t="s">
        <v>222</v>
      </c>
      <c r="C15" s="220" t="s">
        <v>106</v>
      </c>
      <c r="D15" s="218" t="s">
        <v>6072</v>
      </c>
      <c r="E15" s="218" t="s">
        <v>11260</v>
      </c>
      <c r="F15" s="218" t="s">
        <v>17357</v>
      </c>
      <c r="G15" s="218" t="s">
        <v>17358</v>
      </c>
      <c r="H15" s="218" t="s">
        <v>6092</v>
      </c>
      <c r="I15" s="218" t="s">
        <v>6093</v>
      </c>
    </row>
    <row r="16" spans="1:10" x14ac:dyDescent="0.2">
      <c r="A16" s="66"/>
      <c r="B16" s="66" t="s">
        <v>17368</v>
      </c>
      <c r="C16" s="67" t="s">
        <v>17369</v>
      </c>
      <c r="D16" s="68" t="s">
        <v>17355</v>
      </c>
      <c r="E16" s="68"/>
      <c r="F16" s="68"/>
      <c r="G16" s="68"/>
      <c r="H16" s="68"/>
      <c r="I16" s="69">
        <f>SUM(I17:I19)</f>
        <v>1419.6</v>
      </c>
    </row>
    <row r="17" spans="1:9" x14ac:dyDescent="0.2">
      <c r="A17" s="70"/>
      <c r="B17" s="70"/>
      <c r="C17" s="71" t="s">
        <v>84</v>
      </c>
      <c r="D17" s="70"/>
      <c r="E17" s="70"/>
      <c r="F17" s="70"/>
      <c r="G17" s="70"/>
      <c r="H17" s="70"/>
      <c r="I17" s="73"/>
    </row>
    <row r="18" spans="1:9" x14ac:dyDescent="0.2">
      <c r="A18" s="70" t="s">
        <v>91</v>
      </c>
      <c r="B18" s="118">
        <v>242</v>
      </c>
      <c r="C18" s="86" t="str">
        <f>IF(A18="SANEAGO",VLOOKUP(B18,'SANEAGO-FEV.2016'!A:D,2,0),IF(A18="SINAPI",VLOOKUP(B18,'SINAPI-FEV-2017'!A:D,2,0),VLOOKUP(B18,'AGETOP-OUT-2016'!A:D,2,0)))</f>
        <v>AJUDANTE ESPECIALIZADO</v>
      </c>
      <c r="D18" s="87" t="str">
        <f>IF(A18="SANEAGO",VLOOKUP(B18,'SANEAGO-FEV.2016'!A:D,3,0),IF(A18="SINAPI",VLOOKUP(B18,'SINAPI-FEV-2017'!A:D,3,0),VLOOKUP(B18,'AGETOP-OUT-2016'!A:D,3,0)))</f>
        <v>H</v>
      </c>
      <c r="E18" s="87">
        <v>1</v>
      </c>
      <c r="F18" s="87">
        <v>40</v>
      </c>
      <c r="G18" s="72">
        <f>E18*F18</f>
        <v>40</v>
      </c>
      <c r="H18" s="113">
        <f>IF(A18="SANEAGO",VLOOKUP(B18,'SANEAGO-FEV.2016'!A:D,4,0),IF(A18="SINAPI",VLOOKUP(B18,'SINAPI-FEV-2017'!A:D,4,0),VLOOKUP(B18,'AGETOP-OUT-2016'!A:D,4,0)))</f>
        <v>10.11</v>
      </c>
      <c r="I18" s="73">
        <f>ROUND(G18*H18,2)</f>
        <v>404.4</v>
      </c>
    </row>
    <row r="19" spans="1:9" x14ac:dyDescent="0.2">
      <c r="A19" s="221" t="s">
        <v>91</v>
      </c>
      <c r="B19" s="221">
        <v>88277</v>
      </c>
      <c r="C19" s="222" t="str">
        <f>IF(A19="SANEAGO",VLOOKUP(B19,'SANEAGO-FEV.2016'!A:D,2,0),IF(A19="SINAPI",VLOOKUP(B19,'SINAPI-FEV-2017'!A:D,2,0),VLOOKUP(B19,'AGETOP-OUT-2016'!A:D,2,0)))</f>
        <v>MONTADOR (TUBO AÇO/EQUIPAMENTOS) COM ENCARGOS COMPLEMENTARES</v>
      </c>
      <c r="D19" s="223" t="str">
        <f>IF(A19="SANEAGO",VLOOKUP(B19,'SANEAGO-FEV.2016'!A:D,3,0),IF(A19="SINAPI",VLOOKUP(B19,'SINAPI-FEV-2017'!A:D,3,0),VLOOKUP(B19,'AGETOP-OUT-2016'!A:D,3,0)))</f>
        <v>H</v>
      </c>
      <c r="E19" s="223">
        <v>1</v>
      </c>
      <c r="F19" s="223">
        <f>F18</f>
        <v>40</v>
      </c>
      <c r="G19" s="224">
        <f>E19*F19</f>
        <v>40</v>
      </c>
      <c r="H19" s="225">
        <f>IF(A19="SANEAGO",VLOOKUP(B19,'SANEAGO-FEV.2016'!A:D,4,0),IF(A19="SINAPI",VLOOKUP(B19,'SINAPI-FEV-2017'!A:D,4,0),VLOOKUP(B19,'AGETOP-OUT-2016'!A:D,4,0)))</f>
        <v>25.38</v>
      </c>
      <c r="I19" s="226">
        <f>ROUND(G19*H19,2)</f>
        <v>1015.2</v>
      </c>
    </row>
  </sheetData>
  <pageMargins left="0.51181102362204722" right="0.51181102362204722" top="0.78740157480314965" bottom="0.78740157480314965" header="0.31496062992125984" footer="0.31496062992125984"/>
  <pageSetup paperSize="9" scale="85"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H31"/>
  <sheetViews>
    <sheetView view="pageBreakPreview" topLeftCell="A7" zoomScaleNormal="100" zoomScaleSheetLayoutView="100" workbookViewId="0">
      <selection activeCell="G2" sqref="G2"/>
    </sheetView>
  </sheetViews>
  <sheetFormatPr defaultRowHeight="11.25" x14ac:dyDescent="0.2"/>
  <cols>
    <col min="1" max="1" width="13.28515625" style="215" customWidth="1"/>
    <col min="2" max="2" width="13.28515625" style="9" customWidth="1"/>
    <col min="3" max="3" width="56.85546875" style="10" customWidth="1"/>
    <col min="4" max="4" width="9.140625" style="10"/>
    <col min="5" max="5" width="9.42578125" style="10" customWidth="1"/>
    <col min="6" max="6" width="10" style="10" customWidth="1"/>
    <col min="7" max="7" width="9.140625" style="10"/>
    <col min="8" max="8" width="57.42578125" style="10" hidden="1" customWidth="1"/>
    <col min="9" max="9" width="15.7109375" style="10" customWidth="1"/>
    <col min="10" max="10" width="84.140625" style="10" customWidth="1"/>
    <col min="11" max="256" width="9.140625" style="10"/>
    <col min="257" max="258" width="13.28515625" style="10" customWidth="1"/>
    <col min="259" max="259" width="56.85546875" style="10" customWidth="1"/>
    <col min="260" max="260" width="9.140625" style="10"/>
    <col min="261" max="261" width="9.42578125" style="10" customWidth="1"/>
    <col min="262" max="262" width="10" style="10" customWidth="1"/>
    <col min="263" max="263" width="9.140625" style="10"/>
    <col min="264" max="264" width="0" style="10" hidden="1" customWidth="1"/>
    <col min="265" max="265" width="2.5703125" style="10" customWidth="1"/>
    <col min="266" max="266" width="84.140625" style="10" customWidth="1"/>
    <col min="267" max="512" width="9.140625" style="10"/>
    <col min="513" max="514" width="13.28515625" style="10" customWidth="1"/>
    <col min="515" max="515" width="56.85546875" style="10" customWidth="1"/>
    <col min="516" max="516" width="9.140625" style="10"/>
    <col min="517" max="517" width="9.42578125" style="10" customWidth="1"/>
    <col min="518" max="518" width="10" style="10" customWidth="1"/>
    <col min="519" max="519" width="9.140625" style="10"/>
    <col min="520" max="520" width="0" style="10" hidden="1" customWidth="1"/>
    <col min="521" max="521" width="2.5703125" style="10" customWidth="1"/>
    <col min="522" max="522" width="84.140625" style="10" customWidth="1"/>
    <col min="523" max="768" width="9.140625" style="10"/>
    <col min="769" max="770" width="13.28515625" style="10" customWidth="1"/>
    <col min="771" max="771" width="56.85546875" style="10" customWidth="1"/>
    <col min="772" max="772" width="9.140625" style="10"/>
    <col min="773" max="773" width="9.42578125" style="10" customWidth="1"/>
    <col min="774" max="774" width="10" style="10" customWidth="1"/>
    <col min="775" max="775" width="9.140625" style="10"/>
    <col min="776" max="776" width="0" style="10" hidden="1" customWidth="1"/>
    <col min="777" max="777" width="2.5703125" style="10" customWidth="1"/>
    <col min="778" max="778" width="84.140625" style="10" customWidth="1"/>
    <col min="779" max="1024" width="9.140625" style="10"/>
    <col min="1025" max="1026" width="13.28515625" style="10" customWidth="1"/>
    <col min="1027" max="1027" width="56.85546875" style="10" customWidth="1"/>
    <col min="1028" max="1028" width="9.140625" style="10"/>
    <col min="1029" max="1029" width="9.42578125" style="10" customWidth="1"/>
    <col min="1030" max="1030" width="10" style="10" customWidth="1"/>
    <col min="1031" max="1031" width="9.140625" style="10"/>
    <col min="1032" max="1032" width="0" style="10" hidden="1" customWidth="1"/>
    <col min="1033" max="1033" width="2.5703125" style="10" customWidth="1"/>
    <col min="1034" max="1034" width="84.140625" style="10" customWidth="1"/>
    <col min="1035" max="1280" width="9.140625" style="10"/>
    <col min="1281" max="1282" width="13.28515625" style="10" customWidth="1"/>
    <col min="1283" max="1283" width="56.85546875" style="10" customWidth="1"/>
    <col min="1284" max="1284" width="9.140625" style="10"/>
    <col min="1285" max="1285" width="9.42578125" style="10" customWidth="1"/>
    <col min="1286" max="1286" width="10" style="10" customWidth="1"/>
    <col min="1287" max="1287" width="9.140625" style="10"/>
    <col min="1288" max="1288" width="0" style="10" hidden="1" customWidth="1"/>
    <col min="1289" max="1289" width="2.5703125" style="10" customWidth="1"/>
    <col min="1290" max="1290" width="84.140625" style="10" customWidth="1"/>
    <col min="1291" max="1536" width="9.140625" style="10"/>
    <col min="1537" max="1538" width="13.28515625" style="10" customWidth="1"/>
    <col min="1539" max="1539" width="56.85546875" style="10" customWidth="1"/>
    <col min="1540" max="1540" width="9.140625" style="10"/>
    <col min="1541" max="1541" width="9.42578125" style="10" customWidth="1"/>
    <col min="1542" max="1542" width="10" style="10" customWidth="1"/>
    <col min="1543" max="1543" width="9.140625" style="10"/>
    <col min="1544" max="1544" width="0" style="10" hidden="1" customWidth="1"/>
    <col min="1545" max="1545" width="2.5703125" style="10" customWidth="1"/>
    <col min="1546" max="1546" width="84.140625" style="10" customWidth="1"/>
    <col min="1547" max="1792" width="9.140625" style="10"/>
    <col min="1793" max="1794" width="13.28515625" style="10" customWidth="1"/>
    <col min="1795" max="1795" width="56.85546875" style="10" customWidth="1"/>
    <col min="1796" max="1796" width="9.140625" style="10"/>
    <col min="1797" max="1797" width="9.42578125" style="10" customWidth="1"/>
    <col min="1798" max="1798" width="10" style="10" customWidth="1"/>
    <col min="1799" max="1799" width="9.140625" style="10"/>
    <col min="1800" max="1800" width="0" style="10" hidden="1" customWidth="1"/>
    <col min="1801" max="1801" width="2.5703125" style="10" customWidth="1"/>
    <col min="1802" max="1802" width="84.140625" style="10" customWidth="1"/>
    <col min="1803" max="2048" width="9.140625" style="10"/>
    <col min="2049" max="2050" width="13.28515625" style="10" customWidth="1"/>
    <col min="2051" max="2051" width="56.85546875" style="10" customWidth="1"/>
    <col min="2052" max="2052" width="9.140625" style="10"/>
    <col min="2053" max="2053" width="9.42578125" style="10" customWidth="1"/>
    <col min="2054" max="2054" width="10" style="10" customWidth="1"/>
    <col min="2055" max="2055" width="9.140625" style="10"/>
    <col min="2056" max="2056" width="0" style="10" hidden="1" customWidth="1"/>
    <col min="2057" max="2057" width="2.5703125" style="10" customWidth="1"/>
    <col min="2058" max="2058" width="84.140625" style="10" customWidth="1"/>
    <col min="2059" max="2304" width="9.140625" style="10"/>
    <col min="2305" max="2306" width="13.28515625" style="10" customWidth="1"/>
    <col min="2307" max="2307" width="56.85546875" style="10" customWidth="1"/>
    <col min="2308" max="2308" width="9.140625" style="10"/>
    <col min="2309" max="2309" width="9.42578125" style="10" customWidth="1"/>
    <col min="2310" max="2310" width="10" style="10" customWidth="1"/>
    <col min="2311" max="2311" width="9.140625" style="10"/>
    <col min="2312" max="2312" width="0" style="10" hidden="1" customWidth="1"/>
    <col min="2313" max="2313" width="2.5703125" style="10" customWidth="1"/>
    <col min="2314" max="2314" width="84.140625" style="10" customWidth="1"/>
    <col min="2315" max="2560" width="9.140625" style="10"/>
    <col min="2561" max="2562" width="13.28515625" style="10" customWidth="1"/>
    <col min="2563" max="2563" width="56.85546875" style="10" customWidth="1"/>
    <col min="2564" max="2564" width="9.140625" style="10"/>
    <col min="2565" max="2565" width="9.42578125" style="10" customWidth="1"/>
    <col min="2566" max="2566" width="10" style="10" customWidth="1"/>
    <col min="2567" max="2567" width="9.140625" style="10"/>
    <col min="2568" max="2568" width="0" style="10" hidden="1" customWidth="1"/>
    <col min="2569" max="2569" width="2.5703125" style="10" customWidth="1"/>
    <col min="2570" max="2570" width="84.140625" style="10" customWidth="1"/>
    <col min="2571" max="2816" width="9.140625" style="10"/>
    <col min="2817" max="2818" width="13.28515625" style="10" customWidth="1"/>
    <col min="2819" max="2819" width="56.85546875" style="10" customWidth="1"/>
    <col min="2820" max="2820" width="9.140625" style="10"/>
    <col min="2821" max="2821" width="9.42578125" style="10" customWidth="1"/>
    <col min="2822" max="2822" width="10" style="10" customWidth="1"/>
    <col min="2823" max="2823" width="9.140625" style="10"/>
    <col min="2824" max="2824" width="0" style="10" hidden="1" customWidth="1"/>
    <col min="2825" max="2825" width="2.5703125" style="10" customWidth="1"/>
    <col min="2826" max="2826" width="84.140625" style="10" customWidth="1"/>
    <col min="2827" max="3072" width="9.140625" style="10"/>
    <col min="3073" max="3074" width="13.28515625" style="10" customWidth="1"/>
    <col min="3075" max="3075" width="56.85546875" style="10" customWidth="1"/>
    <col min="3076" max="3076" width="9.140625" style="10"/>
    <col min="3077" max="3077" width="9.42578125" style="10" customWidth="1"/>
    <col min="3078" max="3078" width="10" style="10" customWidth="1"/>
    <col min="3079" max="3079" width="9.140625" style="10"/>
    <col min="3080" max="3080" width="0" style="10" hidden="1" customWidth="1"/>
    <col min="3081" max="3081" width="2.5703125" style="10" customWidth="1"/>
    <col min="3082" max="3082" width="84.140625" style="10" customWidth="1"/>
    <col min="3083" max="3328" width="9.140625" style="10"/>
    <col min="3329" max="3330" width="13.28515625" style="10" customWidth="1"/>
    <col min="3331" max="3331" width="56.85546875" style="10" customWidth="1"/>
    <col min="3332" max="3332" width="9.140625" style="10"/>
    <col min="3333" max="3333" width="9.42578125" style="10" customWidth="1"/>
    <col min="3334" max="3334" width="10" style="10" customWidth="1"/>
    <col min="3335" max="3335" width="9.140625" style="10"/>
    <col min="3336" max="3336" width="0" style="10" hidden="1" customWidth="1"/>
    <col min="3337" max="3337" width="2.5703125" style="10" customWidth="1"/>
    <col min="3338" max="3338" width="84.140625" style="10" customWidth="1"/>
    <col min="3339" max="3584" width="9.140625" style="10"/>
    <col min="3585" max="3586" width="13.28515625" style="10" customWidth="1"/>
    <col min="3587" max="3587" width="56.85546875" style="10" customWidth="1"/>
    <col min="3588" max="3588" width="9.140625" style="10"/>
    <col min="3589" max="3589" width="9.42578125" style="10" customWidth="1"/>
    <col min="3590" max="3590" width="10" style="10" customWidth="1"/>
    <col min="3591" max="3591" width="9.140625" style="10"/>
    <col min="3592" max="3592" width="0" style="10" hidden="1" customWidth="1"/>
    <col min="3593" max="3593" width="2.5703125" style="10" customWidth="1"/>
    <col min="3594" max="3594" width="84.140625" style="10" customWidth="1"/>
    <col min="3595" max="3840" width="9.140625" style="10"/>
    <col min="3841" max="3842" width="13.28515625" style="10" customWidth="1"/>
    <col min="3843" max="3843" width="56.85546875" style="10" customWidth="1"/>
    <col min="3844" max="3844" width="9.140625" style="10"/>
    <col min="3845" max="3845" width="9.42578125" style="10" customWidth="1"/>
    <col min="3846" max="3846" width="10" style="10" customWidth="1"/>
    <col min="3847" max="3847" width="9.140625" style="10"/>
    <col min="3848" max="3848" width="0" style="10" hidden="1" customWidth="1"/>
    <col min="3849" max="3849" width="2.5703125" style="10" customWidth="1"/>
    <col min="3850" max="3850" width="84.140625" style="10" customWidth="1"/>
    <col min="3851" max="4096" width="9.140625" style="10"/>
    <col min="4097" max="4098" width="13.28515625" style="10" customWidth="1"/>
    <col min="4099" max="4099" width="56.85546875" style="10" customWidth="1"/>
    <col min="4100" max="4100" width="9.140625" style="10"/>
    <col min="4101" max="4101" width="9.42578125" style="10" customWidth="1"/>
    <col min="4102" max="4102" width="10" style="10" customWidth="1"/>
    <col min="4103" max="4103" width="9.140625" style="10"/>
    <col min="4104" max="4104" width="0" style="10" hidden="1" customWidth="1"/>
    <col min="4105" max="4105" width="2.5703125" style="10" customWidth="1"/>
    <col min="4106" max="4106" width="84.140625" style="10" customWidth="1"/>
    <col min="4107" max="4352" width="9.140625" style="10"/>
    <col min="4353" max="4354" width="13.28515625" style="10" customWidth="1"/>
    <col min="4355" max="4355" width="56.85546875" style="10" customWidth="1"/>
    <col min="4356" max="4356" width="9.140625" style="10"/>
    <col min="4357" max="4357" width="9.42578125" style="10" customWidth="1"/>
    <col min="4358" max="4358" width="10" style="10" customWidth="1"/>
    <col min="4359" max="4359" width="9.140625" style="10"/>
    <col min="4360" max="4360" width="0" style="10" hidden="1" customWidth="1"/>
    <col min="4361" max="4361" width="2.5703125" style="10" customWidth="1"/>
    <col min="4362" max="4362" width="84.140625" style="10" customWidth="1"/>
    <col min="4363" max="4608" width="9.140625" style="10"/>
    <col min="4609" max="4610" width="13.28515625" style="10" customWidth="1"/>
    <col min="4611" max="4611" width="56.85546875" style="10" customWidth="1"/>
    <col min="4612" max="4612" width="9.140625" style="10"/>
    <col min="4613" max="4613" width="9.42578125" style="10" customWidth="1"/>
    <col min="4614" max="4614" width="10" style="10" customWidth="1"/>
    <col min="4615" max="4615" width="9.140625" style="10"/>
    <col min="4616" max="4616" width="0" style="10" hidden="1" customWidth="1"/>
    <col min="4617" max="4617" width="2.5703125" style="10" customWidth="1"/>
    <col min="4618" max="4618" width="84.140625" style="10" customWidth="1"/>
    <col min="4619" max="4864" width="9.140625" style="10"/>
    <col min="4865" max="4866" width="13.28515625" style="10" customWidth="1"/>
    <col min="4867" max="4867" width="56.85546875" style="10" customWidth="1"/>
    <col min="4868" max="4868" width="9.140625" style="10"/>
    <col min="4869" max="4869" width="9.42578125" style="10" customWidth="1"/>
    <col min="4870" max="4870" width="10" style="10" customWidth="1"/>
    <col min="4871" max="4871" width="9.140625" style="10"/>
    <col min="4872" max="4872" width="0" style="10" hidden="1" customWidth="1"/>
    <col min="4873" max="4873" width="2.5703125" style="10" customWidth="1"/>
    <col min="4874" max="4874" width="84.140625" style="10" customWidth="1"/>
    <col min="4875" max="5120" width="9.140625" style="10"/>
    <col min="5121" max="5122" width="13.28515625" style="10" customWidth="1"/>
    <col min="5123" max="5123" width="56.85546875" style="10" customWidth="1"/>
    <col min="5124" max="5124" width="9.140625" style="10"/>
    <col min="5125" max="5125" width="9.42578125" style="10" customWidth="1"/>
    <col min="5126" max="5126" width="10" style="10" customWidth="1"/>
    <col min="5127" max="5127" width="9.140625" style="10"/>
    <col min="5128" max="5128" width="0" style="10" hidden="1" customWidth="1"/>
    <col min="5129" max="5129" width="2.5703125" style="10" customWidth="1"/>
    <col min="5130" max="5130" width="84.140625" style="10" customWidth="1"/>
    <col min="5131" max="5376" width="9.140625" style="10"/>
    <col min="5377" max="5378" width="13.28515625" style="10" customWidth="1"/>
    <col min="5379" max="5379" width="56.85546875" style="10" customWidth="1"/>
    <col min="5380" max="5380" width="9.140625" style="10"/>
    <col min="5381" max="5381" width="9.42578125" style="10" customWidth="1"/>
    <col min="5382" max="5382" width="10" style="10" customWidth="1"/>
    <col min="5383" max="5383" width="9.140625" style="10"/>
    <col min="5384" max="5384" width="0" style="10" hidden="1" customWidth="1"/>
    <col min="5385" max="5385" width="2.5703125" style="10" customWidth="1"/>
    <col min="5386" max="5386" width="84.140625" style="10" customWidth="1"/>
    <col min="5387" max="5632" width="9.140625" style="10"/>
    <col min="5633" max="5634" width="13.28515625" style="10" customWidth="1"/>
    <col min="5635" max="5635" width="56.85546875" style="10" customWidth="1"/>
    <col min="5636" max="5636" width="9.140625" style="10"/>
    <col min="5637" max="5637" width="9.42578125" style="10" customWidth="1"/>
    <col min="5638" max="5638" width="10" style="10" customWidth="1"/>
    <col min="5639" max="5639" width="9.140625" style="10"/>
    <col min="5640" max="5640" width="0" style="10" hidden="1" customWidth="1"/>
    <col min="5641" max="5641" width="2.5703125" style="10" customWidth="1"/>
    <col min="5642" max="5642" width="84.140625" style="10" customWidth="1"/>
    <col min="5643" max="5888" width="9.140625" style="10"/>
    <col min="5889" max="5890" width="13.28515625" style="10" customWidth="1"/>
    <col min="5891" max="5891" width="56.85546875" style="10" customWidth="1"/>
    <col min="5892" max="5892" width="9.140625" style="10"/>
    <col min="5893" max="5893" width="9.42578125" style="10" customWidth="1"/>
    <col min="5894" max="5894" width="10" style="10" customWidth="1"/>
    <col min="5895" max="5895" width="9.140625" style="10"/>
    <col min="5896" max="5896" width="0" style="10" hidden="1" customWidth="1"/>
    <col min="5897" max="5897" width="2.5703125" style="10" customWidth="1"/>
    <col min="5898" max="5898" width="84.140625" style="10" customWidth="1"/>
    <col min="5899" max="6144" width="9.140625" style="10"/>
    <col min="6145" max="6146" width="13.28515625" style="10" customWidth="1"/>
    <col min="6147" max="6147" width="56.85546875" style="10" customWidth="1"/>
    <col min="6148" max="6148" width="9.140625" style="10"/>
    <col min="6149" max="6149" width="9.42578125" style="10" customWidth="1"/>
    <col min="6150" max="6150" width="10" style="10" customWidth="1"/>
    <col min="6151" max="6151" width="9.140625" style="10"/>
    <col min="6152" max="6152" width="0" style="10" hidden="1" customWidth="1"/>
    <col min="6153" max="6153" width="2.5703125" style="10" customWidth="1"/>
    <col min="6154" max="6154" width="84.140625" style="10" customWidth="1"/>
    <col min="6155" max="6400" width="9.140625" style="10"/>
    <col min="6401" max="6402" width="13.28515625" style="10" customWidth="1"/>
    <col min="6403" max="6403" width="56.85546875" style="10" customWidth="1"/>
    <col min="6404" max="6404" width="9.140625" style="10"/>
    <col min="6405" max="6405" width="9.42578125" style="10" customWidth="1"/>
    <col min="6406" max="6406" width="10" style="10" customWidth="1"/>
    <col min="6407" max="6407" width="9.140625" style="10"/>
    <col min="6408" max="6408" width="0" style="10" hidden="1" customWidth="1"/>
    <col min="6409" max="6409" width="2.5703125" style="10" customWidth="1"/>
    <col min="6410" max="6410" width="84.140625" style="10" customWidth="1"/>
    <col min="6411" max="6656" width="9.140625" style="10"/>
    <col min="6657" max="6658" width="13.28515625" style="10" customWidth="1"/>
    <col min="6659" max="6659" width="56.85546875" style="10" customWidth="1"/>
    <col min="6660" max="6660" width="9.140625" style="10"/>
    <col min="6661" max="6661" width="9.42578125" style="10" customWidth="1"/>
    <col min="6662" max="6662" width="10" style="10" customWidth="1"/>
    <col min="6663" max="6663" width="9.140625" style="10"/>
    <col min="6664" max="6664" width="0" style="10" hidden="1" customWidth="1"/>
    <col min="6665" max="6665" width="2.5703125" style="10" customWidth="1"/>
    <col min="6666" max="6666" width="84.140625" style="10" customWidth="1"/>
    <col min="6667" max="6912" width="9.140625" style="10"/>
    <col min="6913" max="6914" width="13.28515625" style="10" customWidth="1"/>
    <col min="6915" max="6915" width="56.85546875" style="10" customWidth="1"/>
    <col min="6916" max="6916" width="9.140625" style="10"/>
    <col min="6917" max="6917" width="9.42578125" style="10" customWidth="1"/>
    <col min="6918" max="6918" width="10" style="10" customWidth="1"/>
    <col min="6919" max="6919" width="9.140625" style="10"/>
    <col min="6920" max="6920" width="0" style="10" hidden="1" customWidth="1"/>
    <col min="6921" max="6921" width="2.5703125" style="10" customWidth="1"/>
    <col min="6922" max="6922" width="84.140625" style="10" customWidth="1"/>
    <col min="6923" max="7168" width="9.140625" style="10"/>
    <col min="7169" max="7170" width="13.28515625" style="10" customWidth="1"/>
    <col min="7171" max="7171" width="56.85546875" style="10" customWidth="1"/>
    <col min="7172" max="7172" width="9.140625" style="10"/>
    <col min="7173" max="7173" width="9.42578125" style="10" customWidth="1"/>
    <col min="7174" max="7174" width="10" style="10" customWidth="1"/>
    <col min="7175" max="7175" width="9.140625" style="10"/>
    <col min="7176" max="7176" width="0" style="10" hidden="1" customWidth="1"/>
    <col min="7177" max="7177" width="2.5703125" style="10" customWidth="1"/>
    <col min="7178" max="7178" width="84.140625" style="10" customWidth="1"/>
    <col min="7179" max="7424" width="9.140625" style="10"/>
    <col min="7425" max="7426" width="13.28515625" style="10" customWidth="1"/>
    <col min="7427" max="7427" width="56.85546875" style="10" customWidth="1"/>
    <col min="7428" max="7428" width="9.140625" style="10"/>
    <col min="7429" max="7429" width="9.42578125" style="10" customWidth="1"/>
    <col min="7430" max="7430" width="10" style="10" customWidth="1"/>
    <col min="7431" max="7431" width="9.140625" style="10"/>
    <col min="7432" max="7432" width="0" style="10" hidden="1" customWidth="1"/>
    <col min="7433" max="7433" width="2.5703125" style="10" customWidth="1"/>
    <col min="7434" max="7434" width="84.140625" style="10" customWidth="1"/>
    <col min="7435" max="7680" width="9.140625" style="10"/>
    <col min="7681" max="7682" width="13.28515625" style="10" customWidth="1"/>
    <col min="7683" max="7683" width="56.85546875" style="10" customWidth="1"/>
    <col min="7684" max="7684" width="9.140625" style="10"/>
    <col min="7685" max="7685" width="9.42578125" style="10" customWidth="1"/>
    <col min="7686" max="7686" width="10" style="10" customWidth="1"/>
    <col min="7687" max="7687" width="9.140625" style="10"/>
    <col min="7688" max="7688" width="0" style="10" hidden="1" customWidth="1"/>
    <col min="7689" max="7689" width="2.5703125" style="10" customWidth="1"/>
    <col min="7690" max="7690" width="84.140625" style="10" customWidth="1"/>
    <col min="7691" max="7936" width="9.140625" style="10"/>
    <col min="7937" max="7938" width="13.28515625" style="10" customWidth="1"/>
    <col min="7939" max="7939" width="56.85546875" style="10" customWidth="1"/>
    <col min="7940" max="7940" width="9.140625" style="10"/>
    <col min="7941" max="7941" width="9.42578125" style="10" customWidth="1"/>
    <col min="7942" max="7942" width="10" style="10" customWidth="1"/>
    <col min="7943" max="7943" width="9.140625" style="10"/>
    <col min="7944" max="7944" width="0" style="10" hidden="1" customWidth="1"/>
    <col min="7945" max="7945" width="2.5703125" style="10" customWidth="1"/>
    <col min="7946" max="7946" width="84.140625" style="10" customWidth="1"/>
    <col min="7947" max="8192" width="9.140625" style="10"/>
    <col min="8193" max="8194" width="13.28515625" style="10" customWidth="1"/>
    <col min="8195" max="8195" width="56.85546875" style="10" customWidth="1"/>
    <col min="8196" max="8196" width="9.140625" style="10"/>
    <col min="8197" max="8197" width="9.42578125" style="10" customWidth="1"/>
    <col min="8198" max="8198" width="10" style="10" customWidth="1"/>
    <col min="8199" max="8199" width="9.140625" style="10"/>
    <col min="8200" max="8200" width="0" style="10" hidden="1" customWidth="1"/>
    <col min="8201" max="8201" width="2.5703125" style="10" customWidth="1"/>
    <col min="8202" max="8202" width="84.140625" style="10" customWidth="1"/>
    <col min="8203" max="8448" width="9.140625" style="10"/>
    <col min="8449" max="8450" width="13.28515625" style="10" customWidth="1"/>
    <col min="8451" max="8451" width="56.85546875" style="10" customWidth="1"/>
    <col min="8452" max="8452" width="9.140625" style="10"/>
    <col min="8453" max="8453" width="9.42578125" style="10" customWidth="1"/>
    <col min="8454" max="8454" width="10" style="10" customWidth="1"/>
    <col min="8455" max="8455" width="9.140625" style="10"/>
    <col min="8456" max="8456" width="0" style="10" hidden="1" customWidth="1"/>
    <col min="8457" max="8457" width="2.5703125" style="10" customWidth="1"/>
    <col min="8458" max="8458" width="84.140625" style="10" customWidth="1"/>
    <col min="8459" max="8704" width="9.140625" style="10"/>
    <col min="8705" max="8706" width="13.28515625" style="10" customWidth="1"/>
    <col min="8707" max="8707" width="56.85546875" style="10" customWidth="1"/>
    <col min="8708" max="8708" width="9.140625" style="10"/>
    <col min="8709" max="8709" width="9.42578125" style="10" customWidth="1"/>
    <col min="8710" max="8710" width="10" style="10" customWidth="1"/>
    <col min="8711" max="8711" width="9.140625" style="10"/>
    <col min="8712" max="8712" width="0" style="10" hidden="1" customWidth="1"/>
    <col min="8713" max="8713" width="2.5703125" style="10" customWidth="1"/>
    <col min="8714" max="8714" width="84.140625" style="10" customWidth="1"/>
    <col min="8715" max="8960" width="9.140625" style="10"/>
    <col min="8961" max="8962" width="13.28515625" style="10" customWidth="1"/>
    <col min="8963" max="8963" width="56.85546875" style="10" customWidth="1"/>
    <col min="8964" max="8964" width="9.140625" style="10"/>
    <col min="8965" max="8965" width="9.42578125" style="10" customWidth="1"/>
    <col min="8966" max="8966" width="10" style="10" customWidth="1"/>
    <col min="8967" max="8967" width="9.140625" style="10"/>
    <col min="8968" max="8968" width="0" style="10" hidden="1" customWidth="1"/>
    <col min="8969" max="8969" width="2.5703125" style="10" customWidth="1"/>
    <col min="8970" max="8970" width="84.140625" style="10" customWidth="1"/>
    <col min="8971" max="9216" width="9.140625" style="10"/>
    <col min="9217" max="9218" width="13.28515625" style="10" customWidth="1"/>
    <col min="9219" max="9219" width="56.85546875" style="10" customWidth="1"/>
    <col min="9220" max="9220" width="9.140625" style="10"/>
    <col min="9221" max="9221" width="9.42578125" style="10" customWidth="1"/>
    <col min="9222" max="9222" width="10" style="10" customWidth="1"/>
    <col min="9223" max="9223" width="9.140625" style="10"/>
    <col min="9224" max="9224" width="0" style="10" hidden="1" customWidth="1"/>
    <col min="9225" max="9225" width="2.5703125" style="10" customWidth="1"/>
    <col min="9226" max="9226" width="84.140625" style="10" customWidth="1"/>
    <col min="9227" max="9472" width="9.140625" style="10"/>
    <col min="9473" max="9474" width="13.28515625" style="10" customWidth="1"/>
    <col min="9475" max="9475" width="56.85546875" style="10" customWidth="1"/>
    <col min="9476" max="9476" width="9.140625" style="10"/>
    <col min="9477" max="9477" width="9.42578125" style="10" customWidth="1"/>
    <col min="9478" max="9478" width="10" style="10" customWidth="1"/>
    <col min="9479" max="9479" width="9.140625" style="10"/>
    <col min="9480" max="9480" width="0" style="10" hidden="1" customWidth="1"/>
    <col min="9481" max="9481" width="2.5703125" style="10" customWidth="1"/>
    <col min="9482" max="9482" width="84.140625" style="10" customWidth="1"/>
    <col min="9483" max="9728" width="9.140625" style="10"/>
    <col min="9729" max="9730" width="13.28515625" style="10" customWidth="1"/>
    <col min="9731" max="9731" width="56.85546875" style="10" customWidth="1"/>
    <col min="9732" max="9732" width="9.140625" style="10"/>
    <col min="9733" max="9733" width="9.42578125" style="10" customWidth="1"/>
    <col min="9734" max="9734" width="10" style="10" customWidth="1"/>
    <col min="9735" max="9735" width="9.140625" style="10"/>
    <col min="9736" max="9736" width="0" style="10" hidden="1" customWidth="1"/>
    <col min="9737" max="9737" width="2.5703125" style="10" customWidth="1"/>
    <col min="9738" max="9738" width="84.140625" style="10" customWidth="1"/>
    <col min="9739" max="9984" width="9.140625" style="10"/>
    <col min="9985" max="9986" width="13.28515625" style="10" customWidth="1"/>
    <col min="9987" max="9987" width="56.85546875" style="10" customWidth="1"/>
    <col min="9988" max="9988" width="9.140625" style="10"/>
    <col min="9989" max="9989" width="9.42578125" style="10" customWidth="1"/>
    <col min="9990" max="9990" width="10" style="10" customWidth="1"/>
    <col min="9991" max="9991" width="9.140625" style="10"/>
    <col min="9992" max="9992" width="0" style="10" hidden="1" customWidth="1"/>
    <col min="9993" max="9993" width="2.5703125" style="10" customWidth="1"/>
    <col min="9994" max="9994" width="84.140625" style="10" customWidth="1"/>
    <col min="9995" max="10240" width="9.140625" style="10"/>
    <col min="10241" max="10242" width="13.28515625" style="10" customWidth="1"/>
    <col min="10243" max="10243" width="56.85546875" style="10" customWidth="1"/>
    <col min="10244" max="10244" width="9.140625" style="10"/>
    <col min="10245" max="10245" width="9.42578125" style="10" customWidth="1"/>
    <col min="10246" max="10246" width="10" style="10" customWidth="1"/>
    <col min="10247" max="10247" width="9.140625" style="10"/>
    <col min="10248" max="10248" width="0" style="10" hidden="1" customWidth="1"/>
    <col min="10249" max="10249" width="2.5703125" style="10" customWidth="1"/>
    <col min="10250" max="10250" width="84.140625" style="10" customWidth="1"/>
    <col min="10251" max="10496" width="9.140625" style="10"/>
    <col min="10497" max="10498" width="13.28515625" style="10" customWidth="1"/>
    <col min="10499" max="10499" width="56.85546875" style="10" customWidth="1"/>
    <col min="10500" max="10500" width="9.140625" style="10"/>
    <col min="10501" max="10501" width="9.42578125" style="10" customWidth="1"/>
    <col min="10502" max="10502" width="10" style="10" customWidth="1"/>
    <col min="10503" max="10503" width="9.140625" style="10"/>
    <col min="10504" max="10504" width="0" style="10" hidden="1" customWidth="1"/>
    <col min="10505" max="10505" width="2.5703125" style="10" customWidth="1"/>
    <col min="10506" max="10506" width="84.140625" style="10" customWidth="1"/>
    <col min="10507" max="10752" width="9.140625" style="10"/>
    <col min="10753" max="10754" width="13.28515625" style="10" customWidth="1"/>
    <col min="10755" max="10755" width="56.85546875" style="10" customWidth="1"/>
    <col min="10756" max="10756" width="9.140625" style="10"/>
    <col min="10757" max="10757" width="9.42578125" style="10" customWidth="1"/>
    <col min="10758" max="10758" width="10" style="10" customWidth="1"/>
    <col min="10759" max="10759" width="9.140625" style="10"/>
    <col min="10760" max="10760" width="0" style="10" hidden="1" customWidth="1"/>
    <col min="10761" max="10761" width="2.5703125" style="10" customWidth="1"/>
    <col min="10762" max="10762" width="84.140625" style="10" customWidth="1"/>
    <col min="10763" max="11008" width="9.140625" style="10"/>
    <col min="11009" max="11010" width="13.28515625" style="10" customWidth="1"/>
    <col min="11011" max="11011" width="56.85546875" style="10" customWidth="1"/>
    <col min="11012" max="11012" width="9.140625" style="10"/>
    <col min="11013" max="11013" width="9.42578125" style="10" customWidth="1"/>
    <col min="11014" max="11014" width="10" style="10" customWidth="1"/>
    <col min="11015" max="11015" width="9.140625" style="10"/>
    <col min="11016" max="11016" width="0" style="10" hidden="1" customWidth="1"/>
    <col min="11017" max="11017" width="2.5703125" style="10" customWidth="1"/>
    <col min="11018" max="11018" width="84.140625" style="10" customWidth="1"/>
    <col min="11019" max="11264" width="9.140625" style="10"/>
    <col min="11265" max="11266" width="13.28515625" style="10" customWidth="1"/>
    <col min="11267" max="11267" width="56.85546875" style="10" customWidth="1"/>
    <col min="11268" max="11268" width="9.140625" style="10"/>
    <col min="11269" max="11269" width="9.42578125" style="10" customWidth="1"/>
    <col min="11270" max="11270" width="10" style="10" customWidth="1"/>
    <col min="11271" max="11271" width="9.140625" style="10"/>
    <col min="11272" max="11272" width="0" style="10" hidden="1" customWidth="1"/>
    <col min="11273" max="11273" width="2.5703125" style="10" customWidth="1"/>
    <col min="11274" max="11274" width="84.140625" style="10" customWidth="1"/>
    <col min="11275" max="11520" width="9.140625" style="10"/>
    <col min="11521" max="11522" width="13.28515625" style="10" customWidth="1"/>
    <col min="11523" max="11523" width="56.85546875" style="10" customWidth="1"/>
    <col min="11524" max="11524" width="9.140625" style="10"/>
    <col min="11525" max="11525" width="9.42578125" style="10" customWidth="1"/>
    <col min="11526" max="11526" width="10" style="10" customWidth="1"/>
    <col min="11527" max="11527" width="9.140625" style="10"/>
    <col min="11528" max="11528" width="0" style="10" hidden="1" customWidth="1"/>
    <col min="11529" max="11529" width="2.5703125" style="10" customWidth="1"/>
    <col min="11530" max="11530" width="84.140625" style="10" customWidth="1"/>
    <col min="11531" max="11776" width="9.140625" style="10"/>
    <col min="11777" max="11778" width="13.28515625" style="10" customWidth="1"/>
    <col min="11779" max="11779" width="56.85546875" style="10" customWidth="1"/>
    <col min="11780" max="11780" width="9.140625" style="10"/>
    <col min="11781" max="11781" width="9.42578125" style="10" customWidth="1"/>
    <col min="11782" max="11782" width="10" style="10" customWidth="1"/>
    <col min="11783" max="11783" width="9.140625" style="10"/>
    <col min="11784" max="11784" width="0" style="10" hidden="1" customWidth="1"/>
    <col min="11785" max="11785" width="2.5703125" style="10" customWidth="1"/>
    <col min="11786" max="11786" width="84.140625" style="10" customWidth="1"/>
    <col min="11787" max="12032" width="9.140625" style="10"/>
    <col min="12033" max="12034" width="13.28515625" style="10" customWidth="1"/>
    <col min="12035" max="12035" width="56.85546875" style="10" customWidth="1"/>
    <col min="12036" max="12036" width="9.140625" style="10"/>
    <col min="12037" max="12037" width="9.42578125" style="10" customWidth="1"/>
    <col min="12038" max="12038" width="10" style="10" customWidth="1"/>
    <col min="12039" max="12039" width="9.140625" style="10"/>
    <col min="12040" max="12040" width="0" style="10" hidden="1" customWidth="1"/>
    <col min="12041" max="12041" width="2.5703125" style="10" customWidth="1"/>
    <col min="12042" max="12042" width="84.140625" style="10" customWidth="1"/>
    <col min="12043" max="12288" width="9.140625" style="10"/>
    <col min="12289" max="12290" width="13.28515625" style="10" customWidth="1"/>
    <col min="12291" max="12291" width="56.85546875" style="10" customWidth="1"/>
    <col min="12292" max="12292" width="9.140625" style="10"/>
    <col min="12293" max="12293" width="9.42578125" style="10" customWidth="1"/>
    <col min="12294" max="12294" width="10" style="10" customWidth="1"/>
    <col min="12295" max="12295" width="9.140625" style="10"/>
    <col min="12296" max="12296" width="0" style="10" hidden="1" customWidth="1"/>
    <col min="12297" max="12297" width="2.5703125" style="10" customWidth="1"/>
    <col min="12298" max="12298" width="84.140625" style="10" customWidth="1"/>
    <col min="12299" max="12544" width="9.140625" style="10"/>
    <col min="12545" max="12546" width="13.28515625" style="10" customWidth="1"/>
    <col min="12547" max="12547" width="56.85546875" style="10" customWidth="1"/>
    <col min="12548" max="12548" width="9.140625" style="10"/>
    <col min="12549" max="12549" width="9.42578125" style="10" customWidth="1"/>
    <col min="12550" max="12550" width="10" style="10" customWidth="1"/>
    <col min="12551" max="12551" width="9.140625" style="10"/>
    <col min="12552" max="12552" width="0" style="10" hidden="1" customWidth="1"/>
    <col min="12553" max="12553" width="2.5703125" style="10" customWidth="1"/>
    <col min="12554" max="12554" width="84.140625" style="10" customWidth="1"/>
    <col min="12555" max="12800" width="9.140625" style="10"/>
    <col min="12801" max="12802" width="13.28515625" style="10" customWidth="1"/>
    <col min="12803" max="12803" width="56.85546875" style="10" customWidth="1"/>
    <col min="12804" max="12804" width="9.140625" style="10"/>
    <col min="12805" max="12805" width="9.42578125" style="10" customWidth="1"/>
    <col min="12806" max="12806" width="10" style="10" customWidth="1"/>
    <col min="12807" max="12807" width="9.140625" style="10"/>
    <col min="12808" max="12808" width="0" style="10" hidden="1" customWidth="1"/>
    <col min="12809" max="12809" width="2.5703125" style="10" customWidth="1"/>
    <col min="12810" max="12810" width="84.140625" style="10" customWidth="1"/>
    <col min="12811" max="13056" width="9.140625" style="10"/>
    <col min="13057" max="13058" width="13.28515625" style="10" customWidth="1"/>
    <col min="13059" max="13059" width="56.85546875" style="10" customWidth="1"/>
    <col min="13060" max="13060" width="9.140625" style="10"/>
    <col min="13061" max="13061" width="9.42578125" style="10" customWidth="1"/>
    <col min="13062" max="13062" width="10" style="10" customWidth="1"/>
    <col min="13063" max="13063" width="9.140625" style="10"/>
    <col min="13064" max="13064" width="0" style="10" hidden="1" customWidth="1"/>
    <col min="13065" max="13065" width="2.5703125" style="10" customWidth="1"/>
    <col min="13066" max="13066" width="84.140625" style="10" customWidth="1"/>
    <col min="13067" max="13312" width="9.140625" style="10"/>
    <col min="13313" max="13314" width="13.28515625" style="10" customWidth="1"/>
    <col min="13315" max="13315" width="56.85546875" style="10" customWidth="1"/>
    <col min="13316" max="13316" width="9.140625" style="10"/>
    <col min="13317" max="13317" width="9.42578125" style="10" customWidth="1"/>
    <col min="13318" max="13318" width="10" style="10" customWidth="1"/>
    <col min="13319" max="13319" width="9.140625" style="10"/>
    <col min="13320" max="13320" width="0" style="10" hidden="1" customWidth="1"/>
    <col min="13321" max="13321" width="2.5703125" style="10" customWidth="1"/>
    <col min="13322" max="13322" width="84.140625" style="10" customWidth="1"/>
    <col min="13323" max="13568" width="9.140625" style="10"/>
    <col min="13569" max="13570" width="13.28515625" style="10" customWidth="1"/>
    <col min="13571" max="13571" width="56.85546875" style="10" customWidth="1"/>
    <col min="13572" max="13572" width="9.140625" style="10"/>
    <col min="13573" max="13573" width="9.42578125" style="10" customWidth="1"/>
    <col min="13574" max="13574" width="10" style="10" customWidth="1"/>
    <col min="13575" max="13575" width="9.140625" style="10"/>
    <col min="13576" max="13576" width="0" style="10" hidden="1" customWidth="1"/>
    <col min="13577" max="13577" width="2.5703125" style="10" customWidth="1"/>
    <col min="13578" max="13578" width="84.140625" style="10" customWidth="1"/>
    <col min="13579" max="13824" width="9.140625" style="10"/>
    <col min="13825" max="13826" width="13.28515625" style="10" customWidth="1"/>
    <col min="13827" max="13827" width="56.85546875" style="10" customWidth="1"/>
    <col min="13828" max="13828" width="9.140625" style="10"/>
    <col min="13829" max="13829" width="9.42578125" style="10" customWidth="1"/>
    <col min="13830" max="13830" width="10" style="10" customWidth="1"/>
    <col min="13831" max="13831" width="9.140625" style="10"/>
    <col min="13832" max="13832" width="0" style="10" hidden="1" customWidth="1"/>
    <col min="13833" max="13833" width="2.5703125" style="10" customWidth="1"/>
    <col min="13834" max="13834" width="84.140625" style="10" customWidth="1"/>
    <col min="13835" max="14080" width="9.140625" style="10"/>
    <col min="14081" max="14082" width="13.28515625" style="10" customWidth="1"/>
    <col min="14083" max="14083" width="56.85546875" style="10" customWidth="1"/>
    <col min="14084" max="14084" width="9.140625" style="10"/>
    <col min="14085" max="14085" width="9.42578125" style="10" customWidth="1"/>
    <col min="14086" max="14086" width="10" style="10" customWidth="1"/>
    <col min="14087" max="14087" width="9.140625" style="10"/>
    <col min="14088" max="14088" width="0" style="10" hidden="1" customWidth="1"/>
    <col min="14089" max="14089" width="2.5703125" style="10" customWidth="1"/>
    <col min="14090" max="14090" width="84.140625" style="10" customWidth="1"/>
    <col min="14091" max="14336" width="9.140625" style="10"/>
    <col min="14337" max="14338" width="13.28515625" style="10" customWidth="1"/>
    <col min="14339" max="14339" width="56.85546875" style="10" customWidth="1"/>
    <col min="14340" max="14340" width="9.140625" style="10"/>
    <col min="14341" max="14341" width="9.42578125" style="10" customWidth="1"/>
    <col min="14342" max="14342" width="10" style="10" customWidth="1"/>
    <col min="14343" max="14343" width="9.140625" style="10"/>
    <col min="14344" max="14344" width="0" style="10" hidden="1" customWidth="1"/>
    <col min="14345" max="14345" width="2.5703125" style="10" customWidth="1"/>
    <col min="14346" max="14346" width="84.140625" style="10" customWidth="1"/>
    <col min="14347" max="14592" width="9.140625" style="10"/>
    <col min="14593" max="14594" width="13.28515625" style="10" customWidth="1"/>
    <col min="14595" max="14595" width="56.85546875" style="10" customWidth="1"/>
    <col min="14596" max="14596" width="9.140625" style="10"/>
    <col min="14597" max="14597" width="9.42578125" style="10" customWidth="1"/>
    <col min="14598" max="14598" width="10" style="10" customWidth="1"/>
    <col min="14599" max="14599" width="9.140625" style="10"/>
    <col min="14600" max="14600" width="0" style="10" hidden="1" customWidth="1"/>
    <col min="14601" max="14601" width="2.5703125" style="10" customWidth="1"/>
    <col min="14602" max="14602" width="84.140625" style="10" customWidth="1"/>
    <col min="14603" max="14848" width="9.140625" style="10"/>
    <col min="14849" max="14850" width="13.28515625" style="10" customWidth="1"/>
    <col min="14851" max="14851" width="56.85546875" style="10" customWidth="1"/>
    <col min="14852" max="14852" width="9.140625" style="10"/>
    <col min="14853" max="14853" width="9.42578125" style="10" customWidth="1"/>
    <col min="14854" max="14854" width="10" style="10" customWidth="1"/>
    <col min="14855" max="14855" width="9.140625" style="10"/>
    <col min="14856" max="14856" width="0" style="10" hidden="1" customWidth="1"/>
    <col min="14857" max="14857" width="2.5703125" style="10" customWidth="1"/>
    <col min="14858" max="14858" width="84.140625" style="10" customWidth="1"/>
    <col min="14859" max="15104" width="9.140625" style="10"/>
    <col min="15105" max="15106" width="13.28515625" style="10" customWidth="1"/>
    <col min="15107" max="15107" width="56.85546875" style="10" customWidth="1"/>
    <col min="15108" max="15108" width="9.140625" style="10"/>
    <col min="15109" max="15109" width="9.42578125" style="10" customWidth="1"/>
    <col min="15110" max="15110" width="10" style="10" customWidth="1"/>
    <col min="15111" max="15111" width="9.140625" style="10"/>
    <col min="15112" max="15112" width="0" style="10" hidden="1" customWidth="1"/>
    <col min="15113" max="15113" width="2.5703125" style="10" customWidth="1"/>
    <col min="15114" max="15114" width="84.140625" style="10" customWidth="1"/>
    <col min="15115" max="15360" width="9.140625" style="10"/>
    <col min="15361" max="15362" width="13.28515625" style="10" customWidth="1"/>
    <col min="15363" max="15363" width="56.85546875" style="10" customWidth="1"/>
    <col min="15364" max="15364" width="9.140625" style="10"/>
    <col min="15365" max="15365" width="9.42578125" style="10" customWidth="1"/>
    <col min="15366" max="15366" width="10" style="10" customWidth="1"/>
    <col min="15367" max="15367" width="9.140625" style="10"/>
    <col min="15368" max="15368" width="0" style="10" hidden="1" customWidth="1"/>
    <col min="15369" max="15369" width="2.5703125" style="10" customWidth="1"/>
    <col min="15370" max="15370" width="84.140625" style="10" customWidth="1"/>
    <col min="15371" max="15616" width="9.140625" style="10"/>
    <col min="15617" max="15618" width="13.28515625" style="10" customWidth="1"/>
    <col min="15619" max="15619" width="56.85546875" style="10" customWidth="1"/>
    <col min="15620" max="15620" width="9.140625" style="10"/>
    <col min="15621" max="15621" width="9.42578125" style="10" customWidth="1"/>
    <col min="15622" max="15622" width="10" style="10" customWidth="1"/>
    <col min="15623" max="15623" width="9.140625" style="10"/>
    <col min="15624" max="15624" width="0" style="10" hidden="1" customWidth="1"/>
    <col min="15625" max="15625" width="2.5703125" style="10" customWidth="1"/>
    <col min="15626" max="15626" width="84.140625" style="10" customWidth="1"/>
    <col min="15627" max="15872" width="9.140625" style="10"/>
    <col min="15873" max="15874" width="13.28515625" style="10" customWidth="1"/>
    <col min="15875" max="15875" width="56.85546875" style="10" customWidth="1"/>
    <col min="15876" max="15876" width="9.140625" style="10"/>
    <col min="15877" max="15877" width="9.42578125" style="10" customWidth="1"/>
    <col min="15878" max="15878" width="10" style="10" customWidth="1"/>
    <col min="15879" max="15879" width="9.140625" style="10"/>
    <col min="15880" max="15880" width="0" style="10" hidden="1" customWidth="1"/>
    <col min="15881" max="15881" width="2.5703125" style="10" customWidth="1"/>
    <col min="15882" max="15882" width="84.140625" style="10" customWidth="1"/>
    <col min="15883" max="16128" width="9.140625" style="10"/>
    <col min="16129" max="16130" width="13.28515625" style="10" customWidth="1"/>
    <col min="16131" max="16131" width="56.85546875" style="10" customWidth="1"/>
    <col min="16132" max="16132" width="9.140625" style="10"/>
    <col min="16133" max="16133" width="9.42578125" style="10" customWidth="1"/>
    <col min="16134" max="16134" width="10" style="10" customWidth="1"/>
    <col min="16135" max="16135" width="9.140625" style="10"/>
    <col min="16136" max="16136" width="0" style="10" hidden="1" customWidth="1"/>
    <col min="16137" max="16137" width="2.5703125" style="10" customWidth="1"/>
    <col min="16138" max="16138" width="84.140625" style="10" customWidth="1"/>
    <col min="16139" max="16384" width="9.140625" style="10"/>
  </cols>
  <sheetData>
    <row r="1" spans="1:8" ht="37.5" customHeight="1" thickBot="1" x14ac:dyDescent="0.25">
      <c r="A1" s="102" t="s">
        <v>6045</v>
      </c>
      <c r="B1" s="102" t="s">
        <v>222</v>
      </c>
      <c r="C1" s="103" t="s">
        <v>106</v>
      </c>
      <c r="D1" s="102" t="s">
        <v>6072</v>
      </c>
      <c r="E1" s="104" t="s">
        <v>140</v>
      </c>
      <c r="F1" s="110" t="s">
        <v>6092</v>
      </c>
      <c r="G1" s="111" t="s">
        <v>6093</v>
      </c>
      <c r="H1" s="91" t="s">
        <v>106</v>
      </c>
    </row>
    <row r="2" spans="1:8" ht="17.25" customHeight="1" x14ac:dyDescent="0.2">
      <c r="A2" s="105"/>
      <c r="B2" s="105"/>
      <c r="C2" s="106" t="s">
        <v>6084</v>
      </c>
      <c r="D2" s="112" t="s">
        <v>101</v>
      </c>
      <c r="E2" s="108"/>
      <c r="F2" s="107"/>
      <c r="G2" s="109">
        <f>SUM(G3:G31)</f>
        <v>4026.5900000000006</v>
      </c>
      <c r="H2" s="92" t="s">
        <v>6084</v>
      </c>
    </row>
    <row r="3" spans="1:8" s="98" customFormat="1" ht="22.5" x14ac:dyDescent="0.2">
      <c r="A3" s="210" t="s">
        <v>91</v>
      </c>
      <c r="B3" s="211">
        <v>4466</v>
      </c>
      <c r="C3" s="96" t="str">
        <f>IF(A3="SANEAGO",VLOOKUP(B3,'SANEAGO-FEV.2016'!A:D,2,0),VLOOKUP(B3,'SINAPI-FEV-2017'!A:D,2,0))</f>
        <v>!EM PROCESSO DE DESATIVACAO! PECA DE MADEIRA DE LEI NATIVA/REGIONAL *5 X 15* CM NAO APARELHADA</v>
      </c>
      <c r="D3" s="93" t="str">
        <f>IF(A3="SANEAGO",VLOOKUP(B3,'SANEAGO-FEV.2016'!A:D,3,0),VLOOKUP(B3,'SINAPI-FEV-2017'!A:D,3,0))</f>
        <v>M</v>
      </c>
      <c r="E3" s="93">
        <v>21.97</v>
      </c>
      <c r="F3" s="93">
        <f>IF(A3="SANEAGO",VLOOKUP(B3,'SANEAGO-FEV.2016'!A:D,4,0),VLOOKUP(B3,'SINAPI-FEV-2017'!A:D,4,0))</f>
        <v>16.86</v>
      </c>
      <c r="G3" s="94">
        <f>ROUND(E3*F3,2)</f>
        <v>370.41</v>
      </c>
      <c r="H3" s="97" t="s">
        <v>35</v>
      </c>
    </row>
    <row r="4" spans="1:8" s="98" customFormat="1" ht="22.5" x14ac:dyDescent="0.2">
      <c r="A4" s="210" t="s">
        <v>91</v>
      </c>
      <c r="B4" s="210">
        <v>4721</v>
      </c>
      <c r="C4" s="96" t="str">
        <f>IF(A4="SANEAGO",VLOOKUP(B4,'SANEAGO-FEV.2016'!A:D,2,0),VLOOKUP(B4,'SINAPI-FEV-2017'!A:D,2,0))</f>
        <v>PEDRA BRITADA N. 1 (9,5 a 19 MM) POSTO PEDREIRA/FORNECEDOR, SEM FRETE</v>
      </c>
      <c r="D4" s="93" t="str">
        <f>IF(A4="SANEAGO",VLOOKUP(B4,'SANEAGO-FEV.2016'!A:D,3,0),VLOOKUP(B4,'SINAPI-FEV-2017'!A:D,3,0))</f>
        <v>M3</v>
      </c>
      <c r="E4" s="93">
        <v>0.62</v>
      </c>
      <c r="F4" s="93">
        <f>IF(A4="SANEAGO",VLOOKUP(B4,'SANEAGO-FEV.2016'!A:D,4,0),VLOOKUP(B4,'SINAPI-FEV-2017'!A:D,4,0))</f>
        <v>45.44</v>
      </c>
      <c r="G4" s="94">
        <f t="shared" ref="G4:G31" si="0">ROUND(E4*F4,2)</f>
        <v>28.17</v>
      </c>
      <c r="H4" s="97" t="s">
        <v>30</v>
      </c>
    </row>
    <row r="5" spans="1:8" s="98" customFormat="1" x14ac:dyDescent="0.2">
      <c r="A5" s="210" t="s">
        <v>91</v>
      </c>
      <c r="B5" s="210">
        <v>5061</v>
      </c>
      <c r="C5" s="96" t="str">
        <f>IF(A5="SANEAGO",VLOOKUP(B5,'SANEAGO-FEV.2016'!A:D,2,0),VLOOKUP(B5,'SINAPI-FEV-2017'!A:D,2,0))</f>
        <v>PREGO DE ACO POLIDO COM CABECA 18 X 27 (2 1/2 X 10)</v>
      </c>
      <c r="D5" s="93" t="str">
        <f>IF(A5="SANEAGO",VLOOKUP(B5,'SANEAGO-FEV.2016'!A:D,3,0),VLOOKUP(B5,'SINAPI-FEV-2017'!A:D,3,0))</f>
        <v>KG</v>
      </c>
      <c r="E5" s="93">
        <v>2.39</v>
      </c>
      <c r="F5" s="93">
        <f>IF(A5="SANEAGO",VLOOKUP(B5,'SANEAGO-FEV.2016'!A:D,4,0),VLOOKUP(B5,'SINAPI-FEV-2017'!A:D,4,0))</f>
        <v>8.48</v>
      </c>
      <c r="G5" s="94">
        <f t="shared" si="0"/>
        <v>20.27</v>
      </c>
      <c r="H5" s="97" t="s">
        <v>22</v>
      </c>
    </row>
    <row r="6" spans="1:8" s="98" customFormat="1" ht="22.5" x14ac:dyDescent="0.2">
      <c r="A6" s="210" t="s">
        <v>91</v>
      </c>
      <c r="B6" s="210">
        <v>1357</v>
      </c>
      <c r="C6" s="96" t="str">
        <f>IF(A6="SANEAGO",VLOOKUP(B6,'SANEAGO-FEV.2016'!A:D,2,0),VLOOKUP(B6,'SINAPI-FEV-2017'!A:D,2,0))</f>
        <v>CHAPA DE MADEIRA COMPENSADA RESINADA PARA FORMA DE CONCRETO, DE *2,2 X 1,1* M, E = 12 MM</v>
      </c>
      <c r="D6" s="93" t="str">
        <f>IF(A6="SANEAGO",VLOOKUP(B6,'SANEAGO-FEV.2016'!A:D,3,0),VLOOKUP(B6,'SINAPI-FEV-2017'!A:D,3,0))</f>
        <v>UN</v>
      </c>
      <c r="E6" s="93">
        <v>2.5300000000000002</v>
      </c>
      <c r="F6" s="93">
        <f>IF(A6="SANEAGO",VLOOKUP(B6,'SANEAGO-FEV.2016'!A:D,4,0),VLOOKUP(B6,'SINAPI-FEV-2017'!A:D,4,0))</f>
        <v>31.86</v>
      </c>
      <c r="G6" s="94">
        <f t="shared" si="0"/>
        <v>80.61</v>
      </c>
      <c r="H6" s="97" t="s">
        <v>34</v>
      </c>
    </row>
    <row r="7" spans="1:8" s="98" customFormat="1" x14ac:dyDescent="0.2">
      <c r="A7" s="210" t="s">
        <v>91</v>
      </c>
      <c r="B7" s="210">
        <v>1379</v>
      </c>
      <c r="C7" s="96" t="str">
        <f>IF(A7="SANEAGO",VLOOKUP(B7,'SANEAGO-FEV.2016'!A:D,2,0),VLOOKUP(B7,'SINAPI-FEV-2017'!A:D,2,0))</f>
        <v>CIMENTO PORTLAND COMPOSTO CP II-32</v>
      </c>
      <c r="D7" s="93" t="str">
        <f>IF(A7="SANEAGO",VLOOKUP(B7,'SANEAGO-FEV.2016'!A:D,3,0),VLOOKUP(B7,'SINAPI-FEV-2017'!A:D,3,0))</f>
        <v>KG</v>
      </c>
      <c r="E7" s="93">
        <v>528.21</v>
      </c>
      <c r="F7" s="93">
        <f>IF(A7="SANEAGO",VLOOKUP(B7,'SANEAGO-FEV.2016'!A:D,4,0),VLOOKUP(B7,'SINAPI-FEV-2017'!A:D,4,0))</f>
        <v>0.42</v>
      </c>
      <c r="G7" s="94">
        <f t="shared" si="0"/>
        <v>221.85</v>
      </c>
      <c r="H7" s="97" t="s">
        <v>29</v>
      </c>
    </row>
    <row r="8" spans="1:8" s="98" customFormat="1" ht="22.5" x14ac:dyDescent="0.2">
      <c r="A8" s="210" t="s">
        <v>91</v>
      </c>
      <c r="B8" s="211">
        <v>4466</v>
      </c>
      <c r="C8" s="96" t="str">
        <f>IF(A8="SANEAGO",VLOOKUP(B8,'SANEAGO-FEV.2016'!A:D,2,0),VLOOKUP(B8,'SINAPI-FEV-2017'!A:D,2,0))</f>
        <v>!EM PROCESSO DE DESATIVACAO! PECA DE MADEIRA DE LEI NATIVA/REGIONAL *5 X 15* CM NAO APARELHADA</v>
      </c>
      <c r="D8" s="93" t="str">
        <f>IF(A8="SANEAGO",VLOOKUP(B8,'SANEAGO-FEV.2016'!A:D,3,0),VLOOKUP(B8,'SINAPI-FEV-2017'!A:D,3,0))</f>
        <v>M</v>
      </c>
      <c r="E8" s="93">
        <f>22.92+28.65</f>
        <v>51.57</v>
      </c>
      <c r="F8" s="93">
        <f>IF(A8="SANEAGO",VLOOKUP(B8,'SANEAGO-FEV.2016'!A:D,4,0),VLOOKUP(B8,'SINAPI-FEV-2017'!A:D,4,0))</f>
        <v>16.86</v>
      </c>
      <c r="G8" s="94">
        <f t="shared" si="0"/>
        <v>869.47</v>
      </c>
      <c r="H8" s="97" t="s">
        <v>36</v>
      </c>
    </row>
    <row r="9" spans="1:8" s="98" customFormat="1" x14ac:dyDescent="0.2">
      <c r="A9" s="210" t="s">
        <v>91</v>
      </c>
      <c r="B9" s="210">
        <v>34446</v>
      </c>
      <c r="C9" s="96" t="str">
        <f>IF(A9="SANEAGO",VLOOKUP(B9,'SANEAGO-FEV.2016'!A:D,2,0),VLOOKUP(B9,'SINAPI-FEV-2017'!A:D,2,0))</f>
        <v>ACO CA-50, 20 MM, DOBRADO E CORTADO</v>
      </c>
      <c r="D9" s="93" t="str">
        <f>IF(A9="SANEAGO",VLOOKUP(B9,'SANEAGO-FEV.2016'!A:D,3,0),VLOOKUP(B9,'SINAPI-FEV-2017'!A:D,3,0))</f>
        <v>KG</v>
      </c>
      <c r="E9" s="93">
        <v>103.03</v>
      </c>
      <c r="F9" s="93">
        <f>IF(A9="SANEAGO",VLOOKUP(B9,'SANEAGO-FEV.2016'!A:D,4,0),VLOOKUP(B9,'SINAPI-FEV-2017'!A:D,4,0))</f>
        <v>4.72</v>
      </c>
      <c r="G9" s="94">
        <f t="shared" si="0"/>
        <v>486.3</v>
      </c>
      <c r="H9" s="97" t="s">
        <v>38</v>
      </c>
    </row>
    <row r="10" spans="1:8" s="98" customFormat="1" ht="22.5" x14ac:dyDescent="0.2">
      <c r="A10" s="210" t="s">
        <v>91</v>
      </c>
      <c r="B10" s="210">
        <v>366</v>
      </c>
      <c r="C10" s="96" t="str">
        <f>IF(A10="SANEAGO",VLOOKUP(B10,'SANEAGO-FEV.2016'!A:D,2,0),VLOOKUP(B10,'SINAPI-FEV-2017'!A:D,2,0))</f>
        <v>AREIA FINA - POSTO JAZIDA/FORNECEDOR (RETIRADO NA JAZIDA, SEM TRANSPORTE)</v>
      </c>
      <c r="D10" s="93" t="str">
        <f>IF(A10="SANEAGO",VLOOKUP(B10,'SANEAGO-FEV.2016'!A:D,3,0),VLOOKUP(B10,'SINAPI-FEV-2017'!A:D,3,0))</f>
        <v>M3</v>
      </c>
      <c r="E10" s="93">
        <v>1.54</v>
      </c>
      <c r="F10" s="93">
        <f>IF(A10="SANEAGO",VLOOKUP(B10,'SANEAGO-FEV.2016'!A:D,4,0),VLOOKUP(B10,'SINAPI-FEV-2017'!A:D,4,0))</f>
        <v>67.5</v>
      </c>
      <c r="G10" s="94">
        <f t="shared" si="0"/>
        <v>103.95</v>
      </c>
      <c r="H10" s="97" t="s">
        <v>26</v>
      </c>
    </row>
    <row r="11" spans="1:8" s="98" customFormat="1" ht="22.5" x14ac:dyDescent="0.2">
      <c r="A11" s="210" t="s">
        <v>91</v>
      </c>
      <c r="B11" s="210">
        <v>4718</v>
      </c>
      <c r="C11" s="96" t="str">
        <f>IF(A11="SANEAGO",VLOOKUP(B11,'SANEAGO-FEV.2016'!A:D,2,0),VLOOKUP(B11,'SINAPI-FEV-2017'!A:D,2,0))</f>
        <v>PEDRA BRITADA N. 2 (19 A 38 MM) POSTO PEDREIRA/FORNECEDOR, SEM FRETE</v>
      </c>
      <c r="D11" s="93" t="str">
        <f>IF(A11="SANEAGO",VLOOKUP(B11,'SANEAGO-FEV.2016'!A:D,3,0),VLOOKUP(B11,'SINAPI-FEV-2017'!A:D,3,0))</f>
        <v>M3</v>
      </c>
      <c r="E11" s="93">
        <v>0.92</v>
      </c>
      <c r="F11" s="93">
        <f>IF(A11="SANEAGO",VLOOKUP(B11,'SANEAGO-FEV.2016'!A:D,4,0),VLOOKUP(B11,'SINAPI-FEV-2017'!A:D,4,0))</f>
        <v>45.44</v>
      </c>
      <c r="G11" s="94">
        <f t="shared" si="0"/>
        <v>41.8</v>
      </c>
      <c r="H11" s="97" t="s">
        <v>40</v>
      </c>
    </row>
    <row r="12" spans="1:8" s="98" customFormat="1" x14ac:dyDescent="0.2">
      <c r="A12" s="210" t="s">
        <v>91</v>
      </c>
      <c r="B12" s="210">
        <v>34562</v>
      </c>
      <c r="C12" s="96" t="str">
        <f>IF(A12="SANEAGO",VLOOKUP(B12,'SANEAGO-FEV.2016'!A:D,2,0),VLOOKUP(B12,'SINAPI-FEV-2017'!A:D,2,0))</f>
        <v>ARAME RECOZIDO 16 BWG, 1,60 MM (0,016 KG/M)</v>
      </c>
      <c r="D12" s="93" t="str">
        <f>IF(A12="SANEAGO",VLOOKUP(B12,'SANEAGO-FEV.2016'!A:D,3,0),VLOOKUP(B12,'SINAPI-FEV-2017'!A:D,3,0))</f>
        <v>KG</v>
      </c>
      <c r="E12" s="93">
        <v>2.06</v>
      </c>
      <c r="F12" s="93">
        <f>IF(A12="SANEAGO",VLOOKUP(B12,'SANEAGO-FEV.2016'!A:D,4,0),VLOOKUP(B12,'SINAPI-FEV-2017'!A:D,4,0))</f>
        <v>8.9499999999999993</v>
      </c>
      <c r="G12" s="94">
        <f t="shared" si="0"/>
        <v>18.440000000000001</v>
      </c>
      <c r="H12" s="97" t="s">
        <v>32</v>
      </c>
    </row>
    <row r="13" spans="1:8" s="98" customFormat="1" ht="22.5" x14ac:dyDescent="0.2">
      <c r="A13" s="210" t="s">
        <v>91</v>
      </c>
      <c r="B13" s="210">
        <v>39016</v>
      </c>
      <c r="C13" s="96" t="str">
        <f>IF(A13="SANEAGO",VLOOKUP(B13,'SANEAGO-FEV.2016'!A:D,2,0),VLOOKUP(B13,'SINAPI-FEV-2017'!A:D,2,0))</f>
        <v>ESPACADOR / DISTANCIADOR TIPO PINO EM PLASTICO, PARA VERGALHAO ATE 10 MM, PARA APOIO DE ARMADURA</v>
      </c>
      <c r="D13" s="93" t="str">
        <f>IF(A13="SANEAGO",VLOOKUP(B13,'SANEAGO-FEV.2016'!A:D,3,0),VLOOKUP(B13,'SINAPI-FEV-2017'!A:D,3,0))</f>
        <v>UN</v>
      </c>
      <c r="E13" s="93">
        <v>103.03</v>
      </c>
      <c r="F13" s="93">
        <f>IF(A13="SANEAGO",VLOOKUP(B13,'SANEAGO-FEV.2016'!A:D,4,0),VLOOKUP(B13,'SINAPI-FEV-2017'!A:D,4,0))</f>
        <v>0.14000000000000001</v>
      </c>
      <c r="G13" s="94">
        <f t="shared" si="0"/>
        <v>14.42</v>
      </c>
      <c r="H13" s="97" t="s">
        <v>39</v>
      </c>
    </row>
    <row r="14" spans="1:8" s="98" customFormat="1" ht="22.5" x14ac:dyDescent="0.2">
      <c r="A14" s="210" t="s">
        <v>91</v>
      </c>
      <c r="B14" s="211">
        <v>2692</v>
      </c>
      <c r="C14" s="96" t="str">
        <f>IF(A14="SANEAGO",VLOOKUP(B14,'SANEAGO-FEV.2016'!A:D,2,0),VLOOKUP(B14,'SINAPI-FEV-2017'!A:D,2,0))</f>
        <v>DESMOLDANTE PROTETOR PARA FORMAS DE MADEIRA, DE BASE OLEOSA EMULSIONADA EM AGUA</v>
      </c>
      <c r="D14" s="93" t="str">
        <f>IF(A14="SANEAGO",VLOOKUP(B14,'SANEAGO-FEV.2016'!A:D,3,0),VLOOKUP(B14,'SINAPI-FEV-2017'!A:D,3,0))</f>
        <v>L</v>
      </c>
      <c r="E14" s="93">
        <v>0.96</v>
      </c>
      <c r="F14" s="93">
        <f>IF(A14="SANEAGO",VLOOKUP(B14,'SANEAGO-FEV.2016'!A:D,4,0),VLOOKUP(B14,'SINAPI-FEV-2017'!A:D,4,0))</f>
        <v>6.23</v>
      </c>
      <c r="G14" s="94">
        <f t="shared" si="0"/>
        <v>5.98</v>
      </c>
      <c r="H14" s="97" t="s">
        <v>37</v>
      </c>
    </row>
    <row r="15" spans="1:8" s="98" customFormat="1" x14ac:dyDescent="0.2">
      <c r="A15" s="211" t="s">
        <v>90</v>
      </c>
      <c r="B15" s="211">
        <v>537</v>
      </c>
      <c r="C15" s="96" t="str">
        <f>IF(A15="SANEAGO",VLOOKUP(B15,'SANEAGO-FEV.2016'!A:D,2,0),VLOOKUP(B15,'SINAPI-FEV-2017'!A:D,2,0))</f>
        <v>LOGOTIPO  PADRÃO SANEAGO</v>
      </c>
      <c r="D15" s="93" t="str">
        <f>IF(A15="SANEAGO",VLOOKUP(B15,'SANEAGO-FEV.2016'!A:D,3,0),VLOOKUP(B15,'SINAPI-FEV-2017'!A:D,3,0))</f>
        <v>UN</v>
      </c>
      <c r="E15" s="93">
        <v>1</v>
      </c>
      <c r="F15" s="93">
        <f>IF(A15="SANEAGO",VLOOKUP(B15,'SANEAGO-FEV.2016'!A:D,4,0),VLOOKUP(B15,'SINAPI-FEV-2017'!A:D,4,0))</f>
        <v>131.63999999999999</v>
      </c>
      <c r="G15" s="94">
        <f t="shared" si="0"/>
        <v>131.63999999999999</v>
      </c>
      <c r="H15" s="97" t="s">
        <v>98</v>
      </c>
    </row>
    <row r="16" spans="1:8" s="98" customFormat="1" ht="22.5" x14ac:dyDescent="0.2">
      <c r="A16" s="210" t="s">
        <v>91</v>
      </c>
      <c r="B16" s="210">
        <v>151</v>
      </c>
      <c r="C16" s="96" t="str">
        <f>IF(A16="SANEAGO",VLOOKUP(B16,'SANEAGO-FEV.2016'!A:D,2,0),VLOOKUP(B16,'SINAPI-FEV-2017'!A:D,2,0))</f>
        <v>IMPERMEABILIZANTE INCOLOR PARA TRATAMENTO DE FACHADAS E TELHAS, BASE SILICONE</v>
      </c>
      <c r="D16" s="93" t="str">
        <f>IF(A16="SANEAGO",VLOOKUP(B16,'SANEAGO-FEV.2016'!A:D,3,0),VLOOKUP(B16,'SINAPI-FEV-2017'!A:D,3,0))</f>
        <v>L</v>
      </c>
      <c r="E16" s="93">
        <v>5.25</v>
      </c>
      <c r="F16" s="93">
        <f>IF(A16="SANEAGO",VLOOKUP(B16,'SANEAGO-FEV.2016'!A:D,4,0),VLOOKUP(B16,'SINAPI-FEV-2017'!A:D,4,0))</f>
        <v>20.010000000000002</v>
      </c>
      <c r="G16" s="94">
        <f t="shared" si="0"/>
        <v>105.05</v>
      </c>
      <c r="H16" s="97" t="s">
        <v>6085</v>
      </c>
    </row>
    <row r="17" spans="1:8" s="98" customFormat="1" ht="22.5" x14ac:dyDescent="0.2">
      <c r="A17" s="210" t="s">
        <v>91</v>
      </c>
      <c r="B17" s="210">
        <v>13896</v>
      </c>
      <c r="C17" s="96" t="str">
        <f>IF(A17="SANEAGO",VLOOKUP(B17,'SANEAGO-FEV.2016'!A:D,2,0),VLOOKUP(B17,'SINAPI-FEV-2017'!A:D,2,0))</f>
        <v>VIBRADOR DE IMERSAO, DIAMETRO DA PONTEIRA DE *45* MM, COM MOTOR ELETRICO TRIFASICO DE 2 HP (2 CV)</v>
      </c>
      <c r="D17" s="93" t="str">
        <f>IF(A17="SANEAGO",VLOOKUP(B17,'SANEAGO-FEV.2016'!A:D,3,0),VLOOKUP(B17,'SINAPI-FEV-2017'!A:D,3,0))</f>
        <v>UN</v>
      </c>
      <c r="E17" s="93">
        <v>0.28999999999999998</v>
      </c>
      <c r="F17" s="93">
        <f>IF(A17="SANEAGO",VLOOKUP(B17,'SANEAGO-FEV.2016'!A:D,4,0),VLOOKUP(B17,'SINAPI-FEV-2017'!A:D,4,0))</f>
        <v>1551.96</v>
      </c>
      <c r="G17" s="94">
        <f t="shared" si="0"/>
        <v>450.07</v>
      </c>
      <c r="H17" s="97" t="s">
        <v>27</v>
      </c>
    </row>
    <row r="18" spans="1:8" s="98" customFormat="1" x14ac:dyDescent="0.2">
      <c r="A18" s="210" t="s">
        <v>91</v>
      </c>
      <c r="B18" s="210">
        <v>6111</v>
      </c>
      <c r="C18" s="96" t="str">
        <f>IF(A18="SANEAGO",VLOOKUP(B18,'SANEAGO-FEV.2016'!A:D,2,0),VLOOKUP(B18,'SINAPI-FEV-2017'!A:D,2,0))</f>
        <v>SERVENTE</v>
      </c>
      <c r="D18" s="93" t="str">
        <f>IF(A18="SANEAGO",VLOOKUP(B18,'SANEAGO-FEV.2016'!A:D,3,0),VLOOKUP(B18,'SINAPI-FEV-2017'!A:D,3,0))</f>
        <v>H</v>
      </c>
      <c r="E18" s="93">
        <v>27.92</v>
      </c>
      <c r="F18" s="93">
        <f>IF(A18="SANEAGO",VLOOKUP(B18,'SANEAGO-FEV.2016'!A:D,4,0),VLOOKUP(B18,'SINAPI-FEV-2017'!A:D,4,0))</f>
        <v>9.3000000000000007</v>
      </c>
      <c r="G18" s="94">
        <f t="shared" si="0"/>
        <v>259.66000000000003</v>
      </c>
      <c r="H18" s="97" t="s">
        <v>15</v>
      </c>
    </row>
    <row r="19" spans="1:8" s="98" customFormat="1" x14ac:dyDescent="0.2">
      <c r="A19" s="210" t="s">
        <v>91</v>
      </c>
      <c r="B19" s="210">
        <v>1213</v>
      </c>
      <c r="C19" s="96" t="str">
        <f>IF(A19="SANEAGO",VLOOKUP(B19,'SANEAGO-FEV.2016'!A:D,2,0),VLOOKUP(B19,'SINAPI-FEV-2017'!A:D,2,0))</f>
        <v>CARPINTEIRO DE FORMAS</v>
      </c>
      <c r="D19" s="93" t="str">
        <f>IF(A19="SANEAGO",VLOOKUP(B19,'SANEAGO-FEV.2016'!A:D,3,0),VLOOKUP(B19,'SINAPI-FEV-2017'!A:D,3,0))</f>
        <v>H</v>
      </c>
      <c r="E19" s="93">
        <v>12.89</v>
      </c>
      <c r="F19" s="93">
        <f>IF(A19="SANEAGO",VLOOKUP(B19,'SANEAGO-FEV.2016'!A:D,4,0),VLOOKUP(B19,'SINAPI-FEV-2017'!A:D,4,0))</f>
        <v>14.74</v>
      </c>
      <c r="G19" s="94">
        <f t="shared" si="0"/>
        <v>190</v>
      </c>
      <c r="H19" s="97" t="s">
        <v>18</v>
      </c>
    </row>
    <row r="20" spans="1:8" s="98" customFormat="1" x14ac:dyDescent="0.2">
      <c r="A20" s="210" t="s">
        <v>91</v>
      </c>
      <c r="B20" s="210">
        <v>4750</v>
      </c>
      <c r="C20" s="96" t="str">
        <f>IF(A20="SANEAGO",VLOOKUP(B20,'SANEAGO-FEV.2016'!A:D,2,0),VLOOKUP(B20,'SINAPI-FEV-2017'!A:D,2,0))</f>
        <v>PEDREIRO</v>
      </c>
      <c r="D20" s="93" t="str">
        <f>IF(A20="SANEAGO",VLOOKUP(B20,'SANEAGO-FEV.2016'!A:D,3,0),VLOOKUP(B20,'SINAPI-FEV-2017'!A:D,3,0))</f>
        <v>H</v>
      </c>
      <c r="E20" s="93">
        <v>3.7</v>
      </c>
      <c r="F20" s="93">
        <f>IF(A20="SANEAGO",VLOOKUP(B20,'SANEAGO-FEV.2016'!A:D,4,0),VLOOKUP(B20,'SINAPI-FEV-2017'!A:D,4,0))</f>
        <v>14.74</v>
      </c>
      <c r="G20" s="94">
        <f t="shared" si="0"/>
        <v>54.54</v>
      </c>
      <c r="H20" s="97" t="s">
        <v>12</v>
      </c>
    </row>
    <row r="21" spans="1:8" s="98" customFormat="1" x14ac:dyDescent="0.2">
      <c r="A21" s="210" t="s">
        <v>91</v>
      </c>
      <c r="B21" s="210">
        <v>6127</v>
      </c>
      <c r="C21" s="96" t="str">
        <f>IF(A21="SANEAGO",VLOOKUP(B21,'SANEAGO-FEV.2016'!A:D,2,0),VLOOKUP(B21,'SINAPI-FEV-2017'!A:D,2,0))</f>
        <v>AJUDANTE DE PEDREIRO</v>
      </c>
      <c r="D21" s="93" t="str">
        <f>IF(A21="SANEAGO",VLOOKUP(B21,'SANEAGO-FEV.2016'!A:D,3,0),VLOOKUP(B21,'SINAPI-FEV-2017'!A:D,3,0))</f>
        <v>H</v>
      </c>
      <c r="E21" s="93">
        <v>13.85</v>
      </c>
      <c r="F21" s="93">
        <f>IF(A21="SANEAGO",VLOOKUP(B21,'SANEAGO-FEV.2016'!A:D,4,0),VLOOKUP(B21,'SINAPI-FEV-2017'!A:D,4,0))</f>
        <v>10.72</v>
      </c>
      <c r="G21" s="94">
        <f t="shared" si="0"/>
        <v>148.47</v>
      </c>
      <c r="H21" s="97" t="s">
        <v>14</v>
      </c>
    </row>
    <row r="22" spans="1:8" s="98" customFormat="1" x14ac:dyDescent="0.2">
      <c r="A22" s="210" t="s">
        <v>91</v>
      </c>
      <c r="B22" s="210">
        <v>4783</v>
      </c>
      <c r="C22" s="96" t="str">
        <f>IF(A22="SANEAGO",VLOOKUP(B22,'SANEAGO-FEV.2016'!A:D,2,0),VLOOKUP(B22,'SINAPI-FEV-2017'!A:D,2,0))</f>
        <v>PINTOR</v>
      </c>
      <c r="D22" s="93" t="str">
        <f>IF(A22="SANEAGO",VLOOKUP(B22,'SANEAGO-FEV.2016'!A:D,3,0),VLOOKUP(B22,'SINAPI-FEV-2017'!A:D,3,0))</f>
        <v>H</v>
      </c>
      <c r="E22" s="93">
        <v>2.87</v>
      </c>
      <c r="F22" s="93">
        <f>IF(A22="SANEAGO",VLOOKUP(B22,'SANEAGO-FEV.2016'!A:D,4,0),VLOOKUP(B22,'SINAPI-FEV-2017'!A:D,4,0))</f>
        <v>14.74</v>
      </c>
      <c r="G22" s="94">
        <f t="shared" si="0"/>
        <v>42.3</v>
      </c>
      <c r="H22" s="97" t="s">
        <v>44</v>
      </c>
    </row>
    <row r="23" spans="1:8" s="98" customFormat="1" x14ac:dyDescent="0.2">
      <c r="A23" s="210" t="s">
        <v>91</v>
      </c>
      <c r="B23" s="210">
        <v>378</v>
      </c>
      <c r="C23" s="96" t="str">
        <f>IF(A23="SANEAGO",VLOOKUP(B23,'SANEAGO-FEV.2016'!A:D,2,0),VLOOKUP(B23,'SINAPI-FEV-2017'!A:D,2,0))</f>
        <v>ARMADOR</v>
      </c>
      <c r="D23" s="93" t="str">
        <f>IF(A23="SANEAGO",VLOOKUP(B23,'SANEAGO-FEV.2016'!A:D,3,0),VLOOKUP(B23,'SINAPI-FEV-2017'!A:D,3,0))</f>
        <v>H</v>
      </c>
      <c r="E23" s="93">
        <v>8.24</v>
      </c>
      <c r="F23" s="93">
        <f>IF(A23="SANEAGO",VLOOKUP(B23,'SANEAGO-FEV.2016'!A:D,4,0),VLOOKUP(B23,'SINAPI-FEV-2017'!A:D,4,0))</f>
        <v>14.74</v>
      </c>
      <c r="G23" s="94">
        <f t="shared" si="0"/>
        <v>121.46</v>
      </c>
      <c r="H23" s="97" t="s">
        <v>31</v>
      </c>
    </row>
    <row r="24" spans="1:8" s="98" customFormat="1" ht="22.5" x14ac:dyDescent="0.2">
      <c r="A24" s="210" t="s">
        <v>91</v>
      </c>
      <c r="B24" s="210">
        <v>37623</v>
      </c>
      <c r="C24" s="96" t="str">
        <f>IF(A24="SANEAGO",VLOOKUP(B24,'SANEAGO-FEV.2016'!A:D,2,0),VLOOKUP(B24,'SINAPI-FEV-2017'!A:D,2,0))</f>
        <v>OPERADOR DE BETONEIRA ESTACIONARIA/MISTURADOR (COLETADO CAIXA)</v>
      </c>
      <c r="D24" s="93" t="str">
        <f>IF(A24="SANEAGO",VLOOKUP(B24,'SANEAGO-FEV.2016'!A:D,3,0),VLOOKUP(B24,'SINAPI-FEV-2017'!A:D,3,0))</f>
        <v>H</v>
      </c>
      <c r="E24" s="93">
        <v>0.25</v>
      </c>
      <c r="F24" s="93">
        <f>IF(A24="SANEAGO",VLOOKUP(B24,'SANEAGO-FEV.2016'!A:D,4,0),VLOOKUP(B24,'SINAPI-FEV-2017'!A:D,4,0))</f>
        <v>10.220000000000001</v>
      </c>
      <c r="G24" s="94">
        <f t="shared" si="0"/>
        <v>2.56</v>
      </c>
      <c r="H24" s="97" t="s">
        <v>33</v>
      </c>
    </row>
    <row r="25" spans="1:8" s="98" customFormat="1" ht="22.5" x14ac:dyDescent="0.2">
      <c r="A25" s="210" t="s">
        <v>91</v>
      </c>
      <c r="B25" s="210">
        <v>10532</v>
      </c>
      <c r="C25" s="96" t="str">
        <f>IF(A25="SANEAGO",VLOOKUP(B25,'SANEAGO-FEV.2016'!A:D,2,0),VLOOKUP(B25,'SINAPI-FEV-2017'!A:D,2,0))</f>
        <v>!EM PROCESSO DE DESATIVACAO! BETONEIRA DE 320 A 600 LITROS COM CARREGADOR E MOTOR ELETRICO TRIFASICO (LOCACAO)</v>
      </c>
      <c r="D25" s="93" t="str">
        <f>IF(A25="SANEAGO",VLOOKUP(B25,'SANEAGO-FEV.2016'!A:D,3,0),VLOOKUP(B25,'SINAPI-FEV-2017'!A:D,3,0))</f>
        <v>H</v>
      </c>
      <c r="E25" s="93">
        <v>0.7</v>
      </c>
      <c r="F25" s="93">
        <f>IF(A25="SANEAGO",VLOOKUP(B25,'SANEAGO-FEV.2016'!A:D,4,0),VLOOKUP(B25,'SINAPI-FEV-2017'!A:D,4,0))</f>
        <v>0.81</v>
      </c>
      <c r="G25" s="94">
        <f t="shared" si="0"/>
        <v>0.56999999999999995</v>
      </c>
      <c r="H25" s="97" t="s">
        <v>28</v>
      </c>
    </row>
    <row r="26" spans="1:8" s="98" customFormat="1" ht="22.5" x14ac:dyDescent="0.2">
      <c r="A26" s="210" t="s">
        <v>91</v>
      </c>
      <c r="B26" s="210">
        <v>37370</v>
      </c>
      <c r="C26" s="96" t="str">
        <f>IF(A26="SANEAGO",VLOOKUP(B26,'SANEAGO-FEV.2016'!A:D,2,0),VLOOKUP(B26,'SINAPI-FEV-2017'!A:D,2,0))</f>
        <v>ALIMENTACAO - HORISTA (ENCARGOS COMPLEMENTARES) (COLETADO CAIXA)</v>
      </c>
      <c r="D26" s="93" t="str">
        <f>IF(A26="SANEAGO",VLOOKUP(B26,'SANEAGO-FEV.2016'!A:D,3,0),VLOOKUP(B26,'SINAPI-FEV-2017'!A:D,3,0))</f>
        <v>H</v>
      </c>
      <c r="E26" s="93">
        <v>69.72</v>
      </c>
      <c r="F26" s="93">
        <f>IF(A26="SANEAGO",VLOOKUP(B26,'SANEAGO-FEV.2016'!A:D,4,0),VLOOKUP(B26,'SINAPI-FEV-2017'!A:D,4,0))</f>
        <v>1.43</v>
      </c>
      <c r="G26" s="94">
        <f t="shared" si="0"/>
        <v>99.7</v>
      </c>
      <c r="H26" s="97" t="s">
        <v>6086</v>
      </c>
    </row>
    <row r="27" spans="1:8" s="98" customFormat="1" x14ac:dyDescent="0.2">
      <c r="A27" s="210" t="s">
        <v>91</v>
      </c>
      <c r="B27" s="210">
        <v>37372</v>
      </c>
      <c r="C27" s="96" t="str">
        <f>IF(A27="SANEAGO",VLOOKUP(B27,'SANEAGO-FEV.2016'!A:D,2,0),VLOOKUP(B27,'SINAPI-FEV-2017'!A:D,2,0))</f>
        <v>EXAMES - HORISTA (ENCARGOS COMPLEMENTARES) (COLETADO CAIXA)</v>
      </c>
      <c r="D27" s="93" t="str">
        <f>IF(A27="SANEAGO",VLOOKUP(B27,'SANEAGO-FEV.2016'!A:D,3,0),VLOOKUP(B27,'SINAPI-FEV-2017'!A:D,3,0))</f>
        <v>H</v>
      </c>
      <c r="E27" s="93">
        <v>69.72</v>
      </c>
      <c r="F27" s="93">
        <f>IF(A27="SANEAGO",VLOOKUP(B27,'SANEAGO-FEV.2016'!A:D,4,0),VLOOKUP(B27,'SINAPI-FEV-2017'!A:D,4,0))</f>
        <v>0.34</v>
      </c>
      <c r="G27" s="94">
        <f t="shared" si="0"/>
        <v>23.7</v>
      </c>
      <c r="H27" s="97" t="s">
        <v>6087</v>
      </c>
    </row>
    <row r="28" spans="1:8" s="98" customFormat="1" x14ac:dyDescent="0.2">
      <c r="A28" s="210" t="s">
        <v>91</v>
      </c>
      <c r="B28" s="210">
        <v>37373</v>
      </c>
      <c r="C28" s="96" t="str">
        <f>IF(A28="SANEAGO",VLOOKUP(B28,'SANEAGO-FEV.2016'!A:D,2,0),VLOOKUP(B28,'SINAPI-FEV-2017'!A:D,2,0))</f>
        <v>SEGURO - HORISTA (ENCARGOS COMPLEMENTARES) (COLETADO CAIXA)</v>
      </c>
      <c r="D28" s="93" t="str">
        <f>IF(A28="SANEAGO",VLOOKUP(B28,'SANEAGO-FEV.2016'!A:D,3,0),VLOOKUP(B28,'SINAPI-FEV-2017'!A:D,3,0))</f>
        <v>H</v>
      </c>
      <c r="E28" s="93">
        <v>69.72</v>
      </c>
      <c r="F28" s="93">
        <f>IF(A28="SANEAGO",VLOOKUP(B28,'SANEAGO-FEV.2016'!A:D,4,0),VLOOKUP(B28,'SINAPI-FEV-2017'!A:D,4,0))</f>
        <v>7.0000000000000007E-2</v>
      </c>
      <c r="G28" s="94">
        <f t="shared" si="0"/>
        <v>4.88</v>
      </c>
      <c r="H28" s="97" t="s">
        <v>6088</v>
      </c>
    </row>
    <row r="29" spans="1:8" s="98" customFormat="1" ht="22.5" x14ac:dyDescent="0.2">
      <c r="A29" s="210" t="s">
        <v>91</v>
      </c>
      <c r="B29" s="210">
        <v>37371</v>
      </c>
      <c r="C29" s="96" t="str">
        <f>IF(A29="SANEAGO",VLOOKUP(B29,'SANEAGO-FEV.2016'!A:D,2,0),VLOOKUP(B29,'SINAPI-FEV-2017'!A:D,2,0))</f>
        <v>TRANSPORTE - HORISTA (ENCARGOS COMPLEMENTARES) (COLETADO CAIXA)</v>
      </c>
      <c r="D29" s="93" t="str">
        <f>IF(A29="SANEAGO",VLOOKUP(B29,'SANEAGO-FEV.2016'!A:D,3,0),VLOOKUP(B29,'SINAPI-FEV-2017'!A:D,3,0))</f>
        <v>H</v>
      </c>
      <c r="E29" s="93">
        <v>69.72</v>
      </c>
      <c r="F29" s="93">
        <f>IF(A29="SANEAGO",VLOOKUP(B29,'SANEAGO-FEV.2016'!A:D,4,0),VLOOKUP(B29,'SINAPI-FEV-2017'!A:D,4,0))</f>
        <v>0.65</v>
      </c>
      <c r="G29" s="94">
        <f t="shared" si="0"/>
        <v>45.32</v>
      </c>
      <c r="H29" s="97" t="s">
        <v>6089</v>
      </c>
    </row>
    <row r="30" spans="1:8" s="98" customFormat="1" x14ac:dyDescent="0.2">
      <c r="A30" s="210" t="s">
        <v>91</v>
      </c>
      <c r="B30" s="212">
        <v>88237</v>
      </c>
      <c r="C30" s="96" t="str">
        <f>IF(A30="SANEAGO",VLOOKUP(B30,'SANEAGO-FEV.2016'!A:D,2,0),VLOOKUP(B30,'SINAPI-FEV-2017'!A:D,2,0))</f>
        <v>EPI (ENCARGOS COMPLEMENTARES) - HORISTA</v>
      </c>
      <c r="D30" s="93" t="str">
        <f>IF(A30="SANEAGO",VLOOKUP(B30,'SANEAGO-FEV.2016'!A:D,3,0),VLOOKUP(B30,'SINAPI-FEV-2017'!A:D,3,0))</f>
        <v>H</v>
      </c>
      <c r="E30" s="93">
        <v>69.72</v>
      </c>
      <c r="F30" s="93">
        <f>IF(A30="SANEAGO",VLOOKUP(B30,'SANEAGO-FEV.2016'!A:D,4,0),VLOOKUP(B30,'SINAPI-FEV-2017'!A:D,4,0))</f>
        <v>0.78</v>
      </c>
      <c r="G30" s="94">
        <f t="shared" si="0"/>
        <v>54.38</v>
      </c>
      <c r="H30" s="97" t="s">
        <v>6090</v>
      </c>
    </row>
    <row r="31" spans="1:8" s="98" customFormat="1" x14ac:dyDescent="0.2">
      <c r="A31" s="213" t="s">
        <v>91</v>
      </c>
      <c r="B31" s="214">
        <v>88236</v>
      </c>
      <c r="C31" s="96" t="str">
        <f>IF(A31="SANEAGO",VLOOKUP(B31,'SANEAGO-FEV.2016'!A:D,2,0),VLOOKUP(B31,'SINAPI-FEV-2017'!A:D,2,0))</f>
        <v>FERRAMENTAS (ENCARGOS COMPLEMENTARES) - HORISTA</v>
      </c>
      <c r="D31" s="93" t="str">
        <f>IF(A31="SANEAGO",VLOOKUP(B31,'SANEAGO-FEV.2016'!A:D,3,0),VLOOKUP(B31,'SINAPI-FEV-2017'!A:D,3,0))</f>
        <v>H</v>
      </c>
      <c r="E31" s="95">
        <v>61.23</v>
      </c>
      <c r="F31" s="93">
        <f>IF(A31="SANEAGO",VLOOKUP(B31,'SANEAGO-FEV.2016'!A:D,4,0),VLOOKUP(B31,'SINAPI-FEV-2017'!A:D,4,0))</f>
        <v>0.5</v>
      </c>
      <c r="G31" s="94">
        <f t="shared" si="0"/>
        <v>30.62</v>
      </c>
      <c r="H31" s="97" t="s">
        <v>6091</v>
      </c>
    </row>
  </sheetData>
  <pageMargins left="0.51181102362204722" right="0.51181102362204722" top="0.78740157480314965" bottom="0.78740157480314965" header="0.31496062992125984" footer="0.31496062992125984"/>
  <pageSetup paperSize="9" scale="92" orientation="landscape"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A1:G11"/>
  <sheetViews>
    <sheetView view="pageBreakPreview" zoomScale="85" zoomScaleNormal="100" zoomScaleSheetLayoutView="85" workbookViewId="0">
      <selection activeCell="C15" sqref="C15"/>
    </sheetView>
  </sheetViews>
  <sheetFormatPr defaultRowHeight="12.75" x14ac:dyDescent="0.2"/>
  <cols>
    <col min="1" max="1" width="11.140625" style="101" customWidth="1"/>
    <col min="2" max="2" width="21.5703125" style="101" customWidth="1"/>
    <col min="3" max="3" width="72.28515625" style="205" customWidth="1"/>
    <col min="4" max="4" width="9.140625" style="206"/>
    <col min="5" max="5" width="8.7109375" style="206" customWidth="1"/>
    <col min="6" max="6" width="12.5703125" style="206" customWidth="1"/>
    <col min="7" max="7" width="12.28515625" style="206" customWidth="1"/>
    <col min="8" max="16384" width="9.140625" style="203"/>
  </cols>
  <sheetData>
    <row r="1" spans="1:7" ht="38.25" x14ac:dyDescent="0.2">
      <c r="A1" s="63" t="s">
        <v>6045</v>
      </c>
      <c r="B1" s="63" t="s">
        <v>222</v>
      </c>
      <c r="C1" s="64" t="s">
        <v>106</v>
      </c>
      <c r="D1" s="65" t="s">
        <v>6072</v>
      </c>
      <c r="E1" s="65" t="s">
        <v>140</v>
      </c>
      <c r="F1" s="65" t="s">
        <v>6092</v>
      </c>
      <c r="G1" s="65" t="s">
        <v>6093</v>
      </c>
    </row>
    <row r="2" spans="1:7" s="204" customFormat="1" ht="21" customHeight="1" x14ac:dyDescent="0.2">
      <c r="A2" s="66"/>
      <c r="B2" s="66" t="s">
        <v>11310</v>
      </c>
      <c r="C2" s="67" t="s">
        <v>11311</v>
      </c>
      <c r="D2" s="68" t="s">
        <v>17206</v>
      </c>
      <c r="E2" s="68"/>
      <c r="F2" s="68"/>
      <c r="G2" s="69">
        <f>SUM(G3:G5)</f>
        <v>66.490000000000009</v>
      </c>
    </row>
    <row r="3" spans="1:7" s="204" customFormat="1" ht="27.75" customHeight="1" x14ac:dyDescent="0.2">
      <c r="A3" s="100" t="s">
        <v>6069</v>
      </c>
      <c r="B3" s="100">
        <v>88309</v>
      </c>
      <c r="C3" s="74" t="str">
        <f>IF(A3="SANEAGO",VLOOKUP(B3,'SANEAGO-FEV.2016'!A:D,2,0),VLOOKUP(B3,'SINAPI-FEV-2017'!A:D,2,0))</f>
        <v>PEDREIRO COM ENCARGOS COMPLEMENTARES</v>
      </c>
      <c r="D3" s="70" t="str">
        <f>IF(A3="SANEAGO",VLOOKUP(B3,'SANEAGO-FEV.2016'!A:D,3,0),VLOOKUP(B3,'SINAPI-FEV-2017'!A:D,3,0))</f>
        <v>H</v>
      </c>
      <c r="E3" s="83">
        <v>1.6</v>
      </c>
      <c r="F3" s="70">
        <f>IF(A3="SANEAGO",VLOOKUP(B3,'SANEAGO-FEV.2016'!A:D,4,0),VLOOKUP(B3,'SINAPI-FEV-2017'!A:D,4,0))</f>
        <v>18.760000000000002</v>
      </c>
      <c r="G3" s="73">
        <f>E3*F3</f>
        <v>30.016000000000005</v>
      </c>
    </row>
    <row r="4" spans="1:7" s="204" customFormat="1" ht="18" customHeight="1" x14ac:dyDescent="0.2">
      <c r="A4" s="100" t="s">
        <v>6069</v>
      </c>
      <c r="B4" s="100">
        <v>7258</v>
      </c>
      <c r="C4" s="74" t="str">
        <f>IF(A4="SANEAGO",VLOOKUP(B4,'SANEAGO-FEV.2016'!A:D,2,0),VLOOKUP(B4,'SINAPI-FEV-2017'!A:D,2,0))</f>
        <v>TIJOLO CERAMICO MACICO *5 X 10 X 20* CM</v>
      </c>
      <c r="D4" s="70" t="str">
        <f>IF(A4="SANEAGO",VLOOKUP(B4,'SANEAGO-FEV.2016'!A:D,3,0),VLOOKUP(B4,'SINAPI-FEV-2017'!A:D,3,0))</f>
        <v>UN</v>
      </c>
      <c r="E4" s="70">
        <f>1/(0.2*0.1)</f>
        <v>49.999999999999993</v>
      </c>
      <c r="F4" s="70">
        <f>IF(A4="SANEAGO",VLOOKUP(B4,'SANEAGO-FEV.2016'!A:D,4,0),VLOOKUP(B4,'SINAPI-FEV-2017'!A:D,4,0))</f>
        <v>0.28000000000000003</v>
      </c>
      <c r="G4" s="73">
        <f t="shared" ref="G4:G5" si="0">E4*F4</f>
        <v>14</v>
      </c>
    </row>
    <row r="5" spans="1:7" s="204" customFormat="1" ht="18" customHeight="1" x14ac:dyDescent="0.2">
      <c r="A5" s="100" t="s">
        <v>6069</v>
      </c>
      <c r="B5" s="100">
        <v>88316</v>
      </c>
      <c r="C5" s="74" t="str">
        <f>IF(A5="SANEAGO",VLOOKUP(B5,'SANEAGO-FEV.2016'!A:D,2,0),VLOOKUP(B5,'SINAPI-FEV-2017'!A:D,2,0))</f>
        <v>SERVENTE COM ENCARGOS COMPLEMENTARES</v>
      </c>
      <c r="D5" s="70" t="str">
        <f>IF(A5="SANEAGO",VLOOKUP(B5,'SANEAGO-FEV.2016'!A:D,3,0),VLOOKUP(B5,'SINAPI-FEV-2017'!A:D,3,0))</f>
        <v>H</v>
      </c>
      <c r="E5" s="70">
        <v>1.7</v>
      </c>
      <c r="F5" s="70">
        <f>IF(A5="SANEAGO",VLOOKUP(B5,'SANEAGO-FEV.2016'!A:D,4,0),VLOOKUP(B5,'SINAPI-FEV-2017'!A:D,4,0))</f>
        <v>13.22</v>
      </c>
      <c r="G5" s="73">
        <f t="shared" si="0"/>
        <v>22.474</v>
      </c>
    </row>
    <row r="8" spans="1:7" x14ac:dyDescent="0.2">
      <c r="E8" s="207"/>
    </row>
    <row r="9" spans="1:7" x14ac:dyDescent="0.2">
      <c r="E9" s="207"/>
    </row>
    <row r="10" spans="1:7" x14ac:dyDescent="0.2">
      <c r="E10" s="207"/>
    </row>
    <row r="11" spans="1:7" x14ac:dyDescent="0.2">
      <c r="E11" s="207"/>
    </row>
  </sheetData>
  <pageMargins left="0.511811024" right="0.511811024" top="0.78740157499999996" bottom="0.78740157499999996" header="0.31496062000000002" footer="0.31496062000000002"/>
  <pageSetup paperSize="9" scale="63"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A1:G10"/>
  <sheetViews>
    <sheetView view="pageBreakPreview" zoomScale="115" zoomScaleNormal="100" zoomScaleSheetLayoutView="115" workbookViewId="0">
      <selection activeCell="F21" sqref="F21"/>
    </sheetView>
  </sheetViews>
  <sheetFormatPr defaultRowHeight="12.75" x14ac:dyDescent="0.2"/>
  <cols>
    <col min="1" max="1" width="11.140625" style="101" customWidth="1"/>
    <col min="2" max="2" width="21.5703125" style="101" customWidth="1"/>
    <col min="3" max="3" width="74.42578125" style="205" customWidth="1"/>
    <col min="4" max="4" width="9.140625" style="206"/>
    <col min="5" max="5" width="8.7109375" style="206" customWidth="1"/>
    <col min="6" max="6" width="12.5703125" style="206" customWidth="1"/>
    <col min="7" max="7" width="12.28515625" style="206" customWidth="1"/>
    <col min="8" max="16384" width="9.140625" style="203"/>
  </cols>
  <sheetData>
    <row r="1" spans="1:7" ht="38.25" x14ac:dyDescent="0.2">
      <c r="A1" s="63" t="s">
        <v>6045</v>
      </c>
      <c r="B1" s="63" t="s">
        <v>222</v>
      </c>
      <c r="C1" s="64" t="s">
        <v>106</v>
      </c>
      <c r="D1" s="65" t="s">
        <v>6072</v>
      </c>
      <c r="E1" s="65" t="s">
        <v>140</v>
      </c>
      <c r="F1" s="65" t="s">
        <v>6092</v>
      </c>
      <c r="G1" s="65" t="s">
        <v>6093</v>
      </c>
    </row>
    <row r="2" spans="1:7" s="204" customFormat="1" ht="33.75" customHeight="1" x14ac:dyDescent="0.2">
      <c r="A2" s="66"/>
      <c r="B2" s="66" t="s">
        <v>17207</v>
      </c>
      <c r="C2" s="208" t="s">
        <v>17208</v>
      </c>
      <c r="D2" s="68" t="s">
        <v>1</v>
      </c>
      <c r="E2" s="68"/>
      <c r="F2" s="68"/>
      <c r="G2" s="69">
        <f>SUM(G3:G4)</f>
        <v>2.5910000000000002</v>
      </c>
    </row>
    <row r="3" spans="1:7" s="204" customFormat="1" ht="27.75" customHeight="1" x14ac:dyDescent="0.2">
      <c r="A3" s="100" t="s">
        <v>6069</v>
      </c>
      <c r="B3" s="100">
        <v>88246</v>
      </c>
      <c r="C3" s="74" t="str">
        <f>IF(A3="SANEAGO",VLOOKUP(B3,'SANEAGO-FEV.2016'!A:D,2,0),VLOOKUP(B3,'SINAPI-FEV-2017'!A:D,2,0))</f>
        <v>ASSENTADOR DE TUBOS COM ENCARGOS COMPLEMENTARES</v>
      </c>
      <c r="D3" s="70" t="str">
        <f>IF(A3="SANEAGO",VLOOKUP(B3,'SANEAGO-FEV.2016'!A:D,3,0),VLOOKUP(B3,'SINAPI-FEV-2017'!A:D,3,0))</f>
        <v>H</v>
      </c>
      <c r="E3" s="83">
        <v>0.05</v>
      </c>
      <c r="F3" s="70">
        <f>IF(A3="SANEAGO",VLOOKUP(B3,'SANEAGO-FEV.2016'!A:D,4,0),VLOOKUP(B3,'SINAPI-FEV-2017'!A:D,4,0))</f>
        <v>25.38</v>
      </c>
      <c r="G3" s="73">
        <f>E3*F3</f>
        <v>1.2690000000000001</v>
      </c>
    </row>
    <row r="4" spans="1:7" s="204" customFormat="1" ht="18" customHeight="1" x14ac:dyDescent="0.2">
      <c r="A4" s="100" t="s">
        <v>6069</v>
      </c>
      <c r="B4" s="100">
        <v>88316</v>
      </c>
      <c r="C4" s="74" t="str">
        <f>IF(A4="SANEAGO",VLOOKUP(B4,'SANEAGO-FEV.2016'!A:D,2,0),VLOOKUP(B4,'SINAPI-FEV-2017'!A:D,2,0))</f>
        <v>SERVENTE COM ENCARGOS COMPLEMENTARES</v>
      </c>
      <c r="D4" s="70" t="str">
        <f>IF(A4="SANEAGO",VLOOKUP(B4,'SANEAGO-FEV.2016'!A:D,3,0),VLOOKUP(B4,'SINAPI-FEV-2017'!A:D,3,0))</f>
        <v>H</v>
      </c>
      <c r="E4" s="70">
        <v>0.1</v>
      </c>
      <c r="F4" s="70">
        <f>IF(A4="SANEAGO",VLOOKUP(B4,'SANEAGO-FEV.2016'!A:D,4,0),VLOOKUP(B4,'SINAPI-FEV-2017'!A:D,4,0))</f>
        <v>13.22</v>
      </c>
      <c r="G4" s="73">
        <f t="shared" ref="G4" si="0">E4*F4</f>
        <v>1.3220000000000001</v>
      </c>
    </row>
    <row r="7" spans="1:7" x14ac:dyDescent="0.2">
      <c r="E7" s="207"/>
    </row>
    <row r="8" spans="1:7" x14ac:dyDescent="0.2">
      <c r="E8" s="207"/>
    </row>
    <row r="9" spans="1:7" x14ac:dyDescent="0.2">
      <c r="E9" s="207"/>
    </row>
    <row r="10" spans="1:7" x14ac:dyDescent="0.2">
      <c r="E10" s="207"/>
    </row>
  </sheetData>
  <pageMargins left="0.511811024" right="0.511811024" top="0.78740157499999996" bottom="0.78740157499999996" header="0.31496062000000002" footer="0.31496062000000002"/>
  <pageSetup paperSize="9" scale="60"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A1:G9"/>
  <sheetViews>
    <sheetView view="pageBreakPreview" zoomScaleNormal="100" zoomScaleSheetLayoutView="100" workbookViewId="0">
      <selection activeCell="C8" sqref="C8"/>
    </sheetView>
  </sheetViews>
  <sheetFormatPr defaultRowHeight="12.75" x14ac:dyDescent="0.2"/>
  <cols>
    <col min="1" max="1" width="11.140625" style="101" customWidth="1"/>
    <col min="2" max="2" width="21.5703125" style="101" customWidth="1"/>
    <col min="3" max="3" width="74.42578125" style="205" customWidth="1"/>
    <col min="4" max="4" width="9.140625" style="206"/>
    <col min="5" max="5" width="8.7109375" style="206" customWidth="1"/>
    <col min="6" max="6" width="12.5703125" style="206" customWidth="1"/>
    <col min="7" max="7" width="12.28515625" style="206" customWidth="1"/>
    <col min="8" max="16384" width="9.140625" style="203"/>
  </cols>
  <sheetData>
    <row r="1" spans="1:7" ht="38.25" x14ac:dyDescent="0.2">
      <c r="A1" s="63" t="s">
        <v>6045</v>
      </c>
      <c r="B1" s="63" t="s">
        <v>222</v>
      </c>
      <c r="C1" s="64" t="s">
        <v>106</v>
      </c>
      <c r="D1" s="65" t="s">
        <v>6072</v>
      </c>
      <c r="E1" s="65" t="s">
        <v>140</v>
      </c>
      <c r="F1" s="65" t="s">
        <v>6092</v>
      </c>
      <c r="G1" s="65" t="s">
        <v>6093</v>
      </c>
    </row>
    <row r="2" spans="1:7" s="204" customFormat="1" ht="33.75" customHeight="1" x14ac:dyDescent="0.2">
      <c r="A2" s="66"/>
      <c r="B2" s="66" t="s">
        <v>17209</v>
      </c>
      <c r="C2" s="208" t="s">
        <v>17210</v>
      </c>
      <c r="D2" s="68" t="s">
        <v>1</v>
      </c>
      <c r="E2" s="68"/>
      <c r="F2" s="68"/>
      <c r="G2" s="69">
        <f>SUM(G3:G3)</f>
        <v>0.383941068</v>
      </c>
    </row>
    <row r="3" spans="1:7" s="204" customFormat="1" ht="51" x14ac:dyDescent="0.2">
      <c r="A3" s="100" t="s">
        <v>6069</v>
      </c>
      <c r="B3" s="100">
        <v>5824</v>
      </c>
      <c r="C3" s="74" t="str">
        <f>IF(A3="SANEAGO",VLOOKUP(B3,'SANEAGO-FEV.2016'!A:D,2,0),VLOOKUP(B3,'SINAPI-FEV-2017'!A:D,2,0))</f>
        <v>CAMINHÃO TOCO, PBT 16.000 KG, CARGA ÚTIL MÁX. 10.685 KG, DIST. ENTRE EIXOS 4,8 M, POTÊNCIA 189 CV, INCLUSIVE CARROCERIA FIXA ABERTA DE MADEIRA P/ TRANSPORTE GERAL DE CARGA SECA, DIMEN. APROX. 2,5 X 7,00 X 0,50 M - CHP DIURNO. AF_06/2014</v>
      </c>
      <c r="D3" s="70" t="str">
        <f>IF(A3="SANEAGO",VLOOKUP(B3,'SANEAGO-FEV.2016'!A:D,3,0),VLOOKUP(B3,'SINAPI-FEV-2017'!A:D,3,0))</f>
        <v>CHP</v>
      </c>
      <c r="E3" s="83">
        <v>3.1467999999999999E-3</v>
      </c>
      <c r="F3" s="70">
        <f>IF(A3="SANEAGO",VLOOKUP(B3,'SANEAGO-FEV.2016'!A:D,4,0),VLOOKUP(B3,'SINAPI-FEV-2017'!A:D,4,0))</f>
        <v>122.01</v>
      </c>
      <c r="G3" s="73">
        <f>E3*F3</f>
        <v>0.383941068</v>
      </c>
    </row>
    <row r="6" spans="1:7" x14ac:dyDescent="0.2">
      <c r="E6" s="207"/>
    </row>
    <row r="7" spans="1:7" x14ac:dyDescent="0.2">
      <c r="E7" s="207"/>
    </row>
    <row r="8" spans="1:7" x14ac:dyDescent="0.2">
      <c r="E8" s="207"/>
    </row>
    <row r="9" spans="1:7" x14ac:dyDescent="0.2">
      <c r="E9" s="207"/>
    </row>
  </sheetData>
  <pageMargins left="0.511811024" right="0.511811024" top="0.78740157499999996" bottom="0.78740157499999996" header="0.31496062000000002" footer="0.31496062000000002"/>
  <pageSetup paperSize="9" scale="5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G12"/>
  <sheetViews>
    <sheetView view="pageBreakPreview" zoomScale="85" zoomScaleNormal="85" zoomScaleSheetLayoutView="85" workbookViewId="0">
      <selection activeCell="G2" sqref="G2"/>
    </sheetView>
  </sheetViews>
  <sheetFormatPr defaultRowHeight="12.75" x14ac:dyDescent="0.2"/>
  <cols>
    <col min="1" max="1" width="11.140625" style="101" customWidth="1"/>
    <col min="2" max="2" width="21.5703125" style="101" customWidth="1"/>
    <col min="3" max="3" width="72.28515625" style="55" customWidth="1"/>
    <col min="4" max="4" width="9.140625" style="54"/>
    <col min="5" max="5" width="8.7109375" style="54" customWidth="1"/>
    <col min="6" max="6" width="12.5703125" style="54" customWidth="1"/>
    <col min="7" max="7" width="12.28515625" style="54" customWidth="1"/>
    <col min="8" max="16384" width="9.140625" style="53"/>
  </cols>
  <sheetData>
    <row r="1" spans="1:7" ht="38.25" x14ac:dyDescent="0.2">
      <c r="A1" s="63" t="s">
        <v>6045</v>
      </c>
      <c r="B1" s="63" t="s">
        <v>222</v>
      </c>
      <c r="C1" s="64" t="s">
        <v>106</v>
      </c>
      <c r="D1" s="65" t="s">
        <v>6072</v>
      </c>
      <c r="E1" s="65" t="s">
        <v>140</v>
      </c>
      <c r="F1" s="65" t="s">
        <v>6092</v>
      </c>
      <c r="G1" s="65" t="s">
        <v>6093</v>
      </c>
    </row>
    <row r="2" spans="1:7" s="99" customFormat="1" ht="21" customHeight="1" x14ac:dyDescent="0.2">
      <c r="A2" s="66"/>
      <c r="B2" s="66" t="s">
        <v>6075</v>
      </c>
      <c r="C2" s="67" t="s">
        <v>6076</v>
      </c>
      <c r="D2" s="68" t="s">
        <v>101</v>
      </c>
      <c r="E2" s="68"/>
      <c r="F2" s="68"/>
      <c r="G2" s="69">
        <f>SUM(G3:G6)</f>
        <v>7775.7243999999992</v>
      </c>
    </row>
    <row r="3" spans="1:7" s="99" customFormat="1" ht="27.75" customHeight="1" x14ac:dyDescent="0.2">
      <c r="A3" s="100" t="s">
        <v>6069</v>
      </c>
      <c r="B3" s="100">
        <v>12760</v>
      </c>
      <c r="C3" s="74" t="str">
        <f>IF(A3="SANEAGO",VLOOKUP(B3,'SANEAGO-FEV.2016'!A:D,2,0),VLOOKUP(B3,'SINAPI-FEV-2017'!A:D,2,0))</f>
        <v>CHAPA ACO INOX AISI 304 NUMERO 4 (E = 6 MM), ACABAMENTO NUMERO 1 (LAMINADO A QUENTE, FOSCO)</v>
      </c>
      <c r="D3" s="70" t="str">
        <f>IF(A3="SANEAGO",VLOOKUP(B3,'SANEAGO-FEV.2016'!A:D,3,0),VLOOKUP(B3,'SINAPI-FEV-2017'!A:D,3,0))</f>
        <v>M2</v>
      </c>
      <c r="E3" s="83">
        <f>ROUND(SUM(E9:E12),2)</f>
        <v>8.84</v>
      </c>
      <c r="F3" s="70">
        <f>IF(A3="SANEAGO",VLOOKUP(B3,'SANEAGO-FEV.2016'!A:D,4,0),VLOOKUP(B3,'SINAPI-FEV-2017'!A:D,4,0))</f>
        <v>867.48</v>
      </c>
      <c r="G3" s="73">
        <f>E3*F3</f>
        <v>7668.5231999999996</v>
      </c>
    </row>
    <row r="4" spans="1:7" s="99" customFormat="1" ht="18" customHeight="1" x14ac:dyDescent="0.2">
      <c r="A4" s="100" t="s">
        <v>6069</v>
      </c>
      <c r="B4" s="100">
        <v>7164</v>
      </c>
      <c r="C4" s="74" t="str">
        <f>IF(A4="SANEAGO",VLOOKUP(B4,'SANEAGO-FEV.2016'!A:D,2,0),VLOOKUP(B4,'SINAPI-FEV-2017'!A:D,2,0))</f>
        <v>TELA DE ARAME ONDULADA,  FIO *2,77* MM (10  BWG), MALHA  5 X 5 CM, H = 2 M</v>
      </c>
      <c r="D4" s="70" t="str">
        <f>IF(A4="SANEAGO",VLOOKUP(B4,'SANEAGO-FEV.2016'!A:D,3,0),VLOOKUP(B4,'SINAPI-FEV-2017'!A:D,3,0))</f>
        <v>M2</v>
      </c>
      <c r="E4" s="70">
        <f>3.14*(2^2)/4</f>
        <v>3.14</v>
      </c>
      <c r="F4" s="70">
        <f>IF(A4="SANEAGO",VLOOKUP(B4,'SANEAGO-FEV.2016'!A:D,4,0),VLOOKUP(B4,'SINAPI-FEV-2017'!A:D,4,0))</f>
        <v>19.579999999999998</v>
      </c>
      <c r="G4" s="73">
        <f t="shared" ref="G4:G6" si="0">E4*F4</f>
        <v>61.481199999999994</v>
      </c>
    </row>
    <row r="5" spans="1:7" s="99" customFormat="1" ht="25.5" x14ac:dyDescent="0.2">
      <c r="A5" s="100" t="s">
        <v>6069</v>
      </c>
      <c r="B5" s="100">
        <v>11963</v>
      </c>
      <c r="C5" s="74" t="str">
        <f>IF(A5="SANEAGO",VLOOKUP(B5,'SANEAGO-FEV.2016'!A:D,2,0),VLOOKUP(B5,'SINAPI-FEV-2017'!A:D,2,0))</f>
        <v>PARAFUSO DE ACO TIPO CHUMBADOR PARABOLT, DIAMETRO 1/2", COMPRIMENTO 75 MM</v>
      </c>
      <c r="D5" s="70" t="str">
        <f>IF(A5="SANEAGO",VLOOKUP(B5,'SANEAGO-FEV.2016'!A:D,3,0),VLOOKUP(B5,'SINAPI-FEV-2017'!A:D,3,0))</f>
        <v>UN</v>
      </c>
      <c r="E5" s="70">
        <v>4</v>
      </c>
      <c r="F5" s="70">
        <f>IF(A5="SANEAGO",VLOOKUP(B5,'SANEAGO-FEV.2016'!A:D,4,0),VLOOKUP(B5,'SINAPI-FEV-2017'!A:D,4,0))</f>
        <v>4.0599999999999996</v>
      </c>
      <c r="G5" s="73">
        <f t="shared" si="0"/>
        <v>16.239999999999998</v>
      </c>
    </row>
    <row r="6" spans="1:7" s="99" customFormat="1" ht="18" customHeight="1" x14ac:dyDescent="0.2">
      <c r="A6" s="100" t="s">
        <v>6069</v>
      </c>
      <c r="B6" s="100">
        <v>6160</v>
      </c>
      <c r="C6" s="74" t="str">
        <f>IF(A6="SANEAGO",VLOOKUP(B6,'SANEAGO-FEV.2016'!A:D,2,0),VLOOKUP(B6,'SINAPI-FEV-2017'!A:D,2,0))</f>
        <v>SOLDADOR</v>
      </c>
      <c r="D6" s="70" t="str">
        <f>IF(A6="SANEAGO",VLOOKUP(B6,'SANEAGO-FEV.2016'!A:D,3,0),VLOOKUP(B6,'SINAPI-FEV-2017'!A:D,3,0))</f>
        <v>H</v>
      </c>
      <c r="E6" s="70">
        <v>2</v>
      </c>
      <c r="F6" s="70">
        <f>IF(A6="SANEAGO",VLOOKUP(B6,'SANEAGO-FEV.2016'!A:D,4,0),VLOOKUP(B6,'SINAPI-FEV-2017'!A:D,4,0))</f>
        <v>14.74</v>
      </c>
      <c r="G6" s="73">
        <f t="shared" si="0"/>
        <v>29.48</v>
      </c>
    </row>
    <row r="9" spans="1:7" x14ac:dyDescent="0.2">
      <c r="C9" s="55" t="s">
        <v>6077</v>
      </c>
      <c r="D9" s="54" t="s">
        <v>11</v>
      </c>
      <c r="E9" s="82">
        <f>2*1.8*0.2</f>
        <v>0.72000000000000008</v>
      </c>
    </row>
    <row r="10" spans="1:7" x14ac:dyDescent="0.2">
      <c r="C10" s="55" t="s">
        <v>6078</v>
      </c>
      <c r="D10" s="54" t="s">
        <v>11</v>
      </c>
      <c r="E10" s="82">
        <f>3.14*1.8*0.1</f>
        <v>0.56520000000000004</v>
      </c>
    </row>
    <row r="11" spans="1:7" x14ac:dyDescent="0.2">
      <c r="C11" s="55" t="s">
        <v>6079</v>
      </c>
      <c r="D11" s="54" t="s">
        <v>11</v>
      </c>
      <c r="E11" s="82">
        <f>4*0.07*0.07</f>
        <v>1.9600000000000003E-2</v>
      </c>
    </row>
    <row r="12" spans="1:7" x14ac:dyDescent="0.2">
      <c r="C12" s="55" t="s">
        <v>6080</v>
      </c>
      <c r="D12" s="54" t="s">
        <v>11</v>
      </c>
      <c r="E12" s="82">
        <f>3.14*2*1.2</f>
        <v>7.5359999999999996</v>
      </c>
    </row>
  </sheetData>
  <pageMargins left="0.51181102362204722" right="0.51181102362204722" top="0.78740157480314965" bottom="0.78740157480314965" header="0.31496062992125984" footer="0.31496062992125984"/>
  <pageSetup paperSize="9" scale="94" orientation="landscape" horizontalDpi="1200" verticalDpi="1200" r:id="rId1"/>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0.499984740745262"/>
    <pageSetUpPr fitToPage="1"/>
  </sheetPr>
  <dimension ref="A1:G17"/>
  <sheetViews>
    <sheetView view="pageBreakPreview" zoomScale="85" zoomScaleNormal="100" zoomScaleSheetLayoutView="85" workbookViewId="0">
      <selection activeCell="G13" sqref="G13"/>
    </sheetView>
  </sheetViews>
  <sheetFormatPr defaultRowHeight="12.75" x14ac:dyDescent="0.2"/>
  <cols>
    <col min="1" max="1" width="14.28515625" style="101" customWidth="1"/>
    <col min="2" max="2" width="21.140625" style="101" customWidth="1"/>
    <col min="3" max="3" width="78.28515625" style="55" customWidth="1"/>
    <col min="4" max="4" width="9.140625" style="54"/>
    <col min="5" max="5" width="11.7109375" style="54" bestFit="1" customWidth="1"/>
    <col min="6" max="6" width="11.28515625" style="54" customWidth="1"/>
    <col min="7" max="7" width="12.42578125" style="54" bestFit="1" customWidth="1"/>
    <col min="8" max="16384" width="9.140625" style="53"/>
  </cols>
  <sheetData>
    <row r="1" spans="1:7" ht="38.25" x14ac:dyDescent="0.2">
      <c r="A1" s="63" t="s">
        <v>6045</v>
      </c>
      <c r="B1" s="63" t="s">
        <v>222</v>
      </c>
      <c r="C1" s="64" t="s">
        <v>106</v>
      </c>
      <c r="D1" s="65" t="s">
        <v>6072</v>
      </c>
      <c r="E1" s="65" t="s">
        <v>140</v>
      </c>
      <c r="F1" s="65" t="s">
        <v>6092</v>
      </c>
      <c r="G1" s="65" t="s">
        <v>6093</v>
      </c>
    </row>
    <row r="2" spans="1:7" s="99" customFormat="1" ht="32.25" customHeight="1" x14ac:dyDescent="0.2">
      <c r="A2" s="66"/>
      <c r="B2" s="66" t="s">
        <v>6067</v>
      </c>
      <c r="C2" s="67" t="s">
        <v>6068</v>
      </c>
      <c r="D2" s="68" t="s">
        <v>6094</v>
      </c>
      <c r="E2" s="68"/>
      <c r="F2" s="68"/>
      <c r="G2" s="69">
        <f>SUM(G3:G6)</f>
        <v>16.846999999999998</v>
      </c>
    </row>
    <row r="3" spans="1:7" s="99" customFormat="1" x14ac:dyDescent="0.2">
      <c r="A3" s="100" t="s">
        <v>6069</v>
      </c>
      <c r="B3" s="100">
        <v>134</v>
      </c>
      <c r="C3" s="74" t="str">
        <f>IF(A3="SANEAGO",VLOOKUP(B3,'SANEAGO-FEV.2016'!A:D,2,0),VLOOKUP(B3,'SINAPI-FEV-2017'!A:D,2,0))</f>
        <v>GRAUTE CIMENTICIO PARA USO GERAL</v>
      </c>
      <c r="D3" s="70" t="str">
        <f>IF(A3="SANEAGO",VLOOKUP(B3,'SANEAGO-FEV.2016'!A:D,3,0),VLOOKUP(B3,'SINAPI-FEV-2017'!A:D,3,0))</f>
        <v>KG</v>
      </c>
      <c r="E3" s="70">
        <v>0.15</v>
      </c>
      <c r="F3" s="70">
        <f>IF(A3="SANEAGO",VLOOKUP(B3,'SANEAGO-FEV.2016'!A:D,4,0),VLOOKUP(B3,'SINAPI-FEV-2017'!A:D,4,0))</f>
        <v>1.6</v>
      </c>
      <c r="G3" s="73">
        <f>E3*F3</f>
        <v>0.24</v>
      </c>
    </row>
    <row r="4" spans="1:7" s="99" customFormat="1" ht="18" customHeight="1" x14ac:dyDescent="0.2">
      <c r="A4" s="100" t="s">
        <v>6069</v>
      </c>
      <c r="B4" s="100">
        <v>88316</v>
      </c>
      <c r="C4" s="74" t="str">
        <f>IF(A4="SANEAGO",VLOOKUP(B4,'SANEAGO-FEV.2016'!A:D,2,0),VLOOKUP(B4,'SINAPI-FEV-2017'!A:D,2,0))</f>
        <v>SERVENTE COM ENCARGOS COMPLEMENTARES</v>
      </c>
      <c r="D4" s="70" t="str">
        <f>IF(A4="SANEAGO",VLOOKUP(B4,'SANEAGO-FEV.2016'!A:D,3,0),VLOOKUP(B4,'SINAPI-FEV-2017'!A:D,3,0))</f>
        <v>H</v>
      </c>
      <c r="E4" s="70">
        <v>0.4</v>
      </c>
      <c r="F4" s="70">
        <f>IF(A4="SANEAGO",VLOOKUP(B4,'SANEAGO-FEV.2016'!A:D,4,0),VLOOKUP(B4,'SINAPI-FEV-2017'!A:D,4,0))</f>
        <v>13.22</v>
      </c>
      <c r="G4" s="73">
        <f t="shared" ref="G4:G6" si="0">E4*F4</f>
        <v>5.2880000000000003</v>
      </c>
    </row>
    <row r="5" spans="1:7" s="99" customFormat="1" x14ac:dyDescent="0.2">
      <c r="A5" s="100" t="s">
        <v>6069</v>
      </c>
      <c r="B5" s="100">
        <v>88309</v>
      </c>
      <c r="C5" s="74" t="str">
        <f>IF(A5="SANEAGO",VLOOKUP(B5,'SANEAGO-FEV.2016'!A:D,2,0),VLOOKUP(B5,'SINAPI-FEV-2017'!A:D,2,0))</f>
        <v>PEDREIRO COM ENCARGOS COMPLEMENTARES</v>
      </c>
      <c r="D5" s="70" t="str">
        <f>IF(A5="SANEAGO",VLOOKUP(B5,'SANEAGO-FEV.2016'!A:D,3,0),VLOOKUP(B5,'SINAPI-FEV-2017'!A:D,3,0))</f>
        <v>H</v>
      </c>
      <c r="E5" s="70">
        <v>0.6</v>
      </c>
      <c r="F5" s="70">
        <f>IF(A5="SANEAGO",VLOOKUP(B5,'SANEAGO-FEV.2016'!A:D,4,0),VLOOKUP(B5,'SINAPI-FEV-2017'!A:D,4,0))</f>
        <v>18.760000000000002</v>
      </c>
      <c r="G5" s="73">
        <f t="shared" si="0"/>
        <v>11.256</v>
      </c>
    </row>
    <row r="6" spans="1:7" s="99" customFormat="1" ht="18" customHeight="1" x14ac:dyDescent="0.2">
      <c r="A6" s="100" t="s">
        <v>6069</v>
      </c>
      <c r="B6" s="100">
        <v>1379</v>
      </c>
      <c r="C6" s="74" t="str">
        <f>IF(A6="SANEAGO",VLOOKUP(B6,'SANEAGO-FEV.2016'!A:D,2,0),VLOOKUP(B6,'SINAPI-FEV-2017'!A:D,2,0))</f>
        <v>CIMENTO PORTLAND COMPOSTO CP II-32</v>
      </c>
      <c r="D6" s="70" t="str">
        <f>IF(A6="SANEAGO",VLOOKUP(B6,'SANEAGO-FEV.2016'!A:D,3,0),VLOOKUP(B6,'SINAPI-FEV-2017'!A:D,3,0))</f>
        <v>KG</v>
      </c>
      <c r="E6" s="70">
        <v>0.15</v>
      </c>
      <c r="F6" s="70">
        <f>IF(A6="SANEAGO",VLOOKUP(B6,'SANEAGO-FEV.2016'!A:D,4,0),VLOOKUP(B6,'SINAPI-FEV-2017'!A:D,4,0))</f>
        <v>0.42</v>
      </c>
      <c r="G6" s="73">
        <f t="shared" si="0"/>
        <v>6.3E-2</v>
      </c>
    </row>
    <row r="7" spans="1:7" ht="18" customHeight="1" x14ac:dyDescent="0.2">
      <c r="A7" s="66"/>
      <c r="B7" s="66" t="s">
        <v>6070</v>
      </c>
      <c r="C7" s="67" t="s">
        <v>6071</v>
      </c>
      <c r="D7" s="68" t="s">
        <v>11</v>
      </c>
      <c r="E7" s="68"/>
      <c r="F7" s="68"/>
      <c r="G7" s="69">
        <f>SUM(G8:G12)</f>
        <v>16.923307999999999</v>
      </c>
    </row>
    <row r="8" spans="1:7" ht="25.5" x14ac:dyDescent="0.2">
      <c r="A8" s="100" t="s">
        <v>6069</v>
      </c>
      <c r="B8" s="100">
        <v>367</v>
      </c>
      <c r="C8" s="74" t="str">
        <f>IF(A8="SANEAGO",VLOOKUP(B8,'SANEAGO-FEV.2016'!A:D,2,0),VLOOKUP(B8,'SINAPI-FEV-2017'!A:D,2,0))</f>
        <v>AREIA GROSSA - POSTO JAZIDA/FORNECEDOR (RETIRADO NA JAZIDA, SEM TRANSPORTE)</v>
      </c>
      <c r="D8" s="70" t="str">
        <f>IF(A8="SANEAGO",VLOOKUP(B8,'SANEAGO-FEV.2016'!A:D,3,0),VLOOKUP(B8,'SINAPI-FEV-2017'!A:D,3,0))</f>
        <v>M3</v>
      </c>
      <c r="E8" s="70">
        <v>2.8000000000000001E-2</v>
      </c>
      <c r="F8" s="70">
        <f>IF(A8="SANEAGO",VLOOKUP(B8,'SANEAGO-FEV.2016'!A:D,4,0),VLOOKUP(B8,'SINAPI-FEV-2017'!A:D,4,0))</f>
        <v>71.5</v>
      </c>
      <c r="G8" s="73">
        <f t="shared" ref="G8:G12" si="1">E8*F8</f>
        <v>2.0020000000000002</v>
      </c>
    </row>
    <row r="9" spans="1:7" ht="25.5" x14ac:dyDescent="0.2">
      <c r="A9" s="100" t="s">
        <v>134</v>
      </c>
      <c r="B9" s="100">
        <v>237</v>
      </c>
      <c r="C9" s="74" t="str">
        <f>IF(A9="SANEAGO",VLOOKUP(B9,'SANEAGO-FEV.2016'!A:D,2,0),VLOOKUP(B9,'SINAPI-FEV-2017'!A:D,2,0))</f>
        <v>CARGA  MECANIZADA   (COM  A  PÁ  FRONTAL   DA  RETROESCAVADEIRA)  EM  CAMINHÃO   BASCULANTE  - MATERIAL DE 1ª CATEGORIA</v>
      </c>
      <c r="D9" s="70" t="str">
        <f>IF(A9="SANEAGO",VLOOKUP(B9,'SANEAGO-FEV.2016'!A:D,3,0),VLOOKUP(B9,'SINAPI-FEV-2017'!A:D,3,0))</f>
        <v>M3</v>
      </c>
      <c r="E9" s="70">
        <f>E8</f>
        <v>2.8000000000000001E-2</v>
      </c>
      <c r="F9" s="70">
        <f>IF(A9="SANEAGO",VLOOKUP(B9,'SANEAGO-FEV.2016'!A:D,4,0),VLOOKUP(B9,'SINAPI-FEV-2017'!A:D,4,0))</f>
        <v>2.15</v>
      </c>
      <c r="G9" s="73">
        <f t="shared" ref="G9:G10" si="2">E9*F9</f>
        <v>6.0199999999999997E-2</v>
      </c>
    </row>
    <row r="10" spans="1:7" ht="25.5" x14ac:dyDescent="0.2">
      <c r="A10" s="100" t="s">
        <v>134</v>
      </c>
      <c r="B10" s="100">
        <v>246</v>
      </c>
      <c r="C10" s="74" t="str">
        <f>IF(A10="SANEAGO",VLOOKUP(B10,'SANEAGO-FEV.2016'!A:D,2,0),VLOOKUP(B10,'SINAPI-FEV-2017'!A:D,2,0))</f>
        <v>TRANSPORTE E DESCARGA  DE MATERIAL DE 1ª OU 2ª CATEGORIA  (M3 X KM) - EM CAMINHÃO  BASCULANTE CAP. 6 M3 - COM EMPOLAMENTO</v>
      </c>
      <c r="D10" s="70" t="str">
        <f>IF(A10="SANEAGO",VLOOKUP(B10,'SANEAGO-FEV.2016'!A:D,3,0),VLOOKUP(B10,'SINAPI-FEV-2017'!A:D,3,0))</f>
        <v>M3XKM</v>
      </c>
      <c r="E10" s="70">
        <f>E9*4.6</f>
        <v>0.1288</v>
      </c>
      <c r="F10" s="70">
        <f>IF(A10="SANEAGO",VLOOKUP(B10,'SANEAGO-FEV.2016'!A:D,4,0),VLOOKUP(B10,'SINAPI-FEV-2017'!A:D,4,0))</f>
        <v>1.91</v>
      </c>
      <c r="G10" s="73">
        <f t="shared" si="2"/>
        <v>0.24600799999999998</v>
      </c>
    </row>
    <row r="11" spans="1:7" ht="16.5" customHeight="1" x14ac:dyDescent="0.2">
      <c r="A11" s="100" t="s">
        <v>6069</v>
      </c>
      <c r="B11" s="100">
        <v>88316</v>
      </c>
      <c r="C11" s="74" t="str">
        <f>IF(A11="SANEAGO",VLOOKUP(B11,'SANEAGO-FEV.2016'!A:D,2,0),VLOOKUP(B11,'SINAPI-FEV-2017'!A:D,2,0))</f>
        <v>SERVENTE COM ENCARGOS COMPLEMENTARES</v>
      </c>
      <c r="D11" s="70" t="str">
        <f>IF(A11="SANEAGO",VLOOKUP(B11,'SANEAGO-FEV.2016'!A:D,3,0),VLOOKUP(B11,'SINAPI-FEV-2017'!A:D,3,0))</f>
        <v>H</v>
      </c>
      <c r="E11" s="70">
        <v>0.25</v>
      </c>
      <c r="F11" s="70">
        <f>IF(A11="SANEAGO",VLOOKUP(B11,'SANEAGO-FEV.2016'!A:D,4,0),VLOOKUP(B11,'SINAPI-FEV-2017'!A:D,4,0))</f>
        <v>13.22</v>
      </c>
      <c r="G11" s="73">
        <f t="shared" si="1"/>
        <v>3.3050000000000002</v>
      </c>
    </row>
    <row r="12" spans="1:7" ht="63.75" x14ac:dyDescent="0.2">
      <c r="A12" s="100" t="s">
        <v>6069</v>
      </c>
      <c r="B12" s="100">
        <v>93408</v>
      </c>
      <c r="C12" s="74" t="str">
        <f>IF(A12="SANEAGO",VLOOKUP(B12,'SANEAGO-FEV.2016'!A:D,2,0),VLOOKUP(B12,'SINAPI-FEV-2017'!A:D,2,0))</f>
        <v>MÁQUINA JATO DE PRESSAO PORTÁTIL PARA JATEAMENTO, CONTROLE AUTOMATICO REMOTO, CAMARA DE 1 SAIDA, CAPACIDADE 280 L, DIAMETRO 670 MM, BICO DE JATO CURTO VENTURI DE 5/16, MANGUEIRA DE 1 COM COMPRESSOR DE AR REBOCÁVEL VAZÃO 189 PCM E MOTOR DIESEL DE 63 CV- CHP DIURNO. AF_03/2016</v>
      </c>
      <c r="D12" s="70" t="str">
        <f>IF(A12="SANEAGO",VLOOKUP(B12,'SANEAGO-FEV.2016'!A:D,3,0),VLOOKUP(B12,'SINAPI-FEV-2017'!A:D,3,0))</f>
        <v>CHP</v>
      </c>
      <c r="E12" s="70">
        <v>0.17</v>
      </c>
      <c r="F12" s="70">
        <f>IF(A12="SANEAGO",VLOOKUP(B12,'SANEAGO-FEV.2016'!A:D,4,0),VLOOKUP(B12,'SINAPI-FEV-2017'!A:D,4,0))</f>
        <v>66.53</v>
      </c>
      <c r="G12" s="73">
        <f t="shared" si="1"/>
        <v>11.3101</v>
      </c>
    </row>
    <row r="13" spans="1:7" ht="21" customHeight="1" x14ac:dyDescent="0.2">
      <c r="A13" s="66"/>
      <c r="B13" s="66" t="s">
        <v>6073</v>
      </c>
      <c r="C13" s="67" t="s">
        <v>6074</v>
      </c>
      <c r="D13" s="68" t="s">
        <v>11</v>
      </c>
      <c r="E13" s="68"/>
      <c r="F13" s="68"/>
      <c r="G13" s="69">
        <f>SUM(G14:G17)</f>
        <v>27.763000000000002</v>
      </c>
    </row>
    <row r="14" spans="1:7" ht="19.5" customHeight="1" x14ac:dyDescent="0.2">
      <c r="A14" s="100" t="s">
        <v>6069</v>
      </c>
      <c r="B14" s="100">
        <v>134</v>
      </c>
      <c r="C14" s="74" t="str">
        <f>IF(A14="SANEAGO",VLOOKUP(B14,'SANEAGO-FEV.2016'!A:D,2,0),VLOOKUP(B14,'SINAPI-FEV-2017'!A:D,2,0))</f>
        <v>GRAUTE CIMENTICIO PARA USO GERAL</v>
      </c>
      <c r="D14" s="70" t="str">
        <f>IF(A14="SANEAGO",VLOOKUP(B14,'SANEAGO-FEV.2016'!A:D,3,0),VLOOKUP(B14,'SINAPI-FEV-2017'!A:D,3,0))</f>
        <v>KG</v>
      </c>
      <c r="E14" s="70">
        <v>0.15</v>
      </c>
      <c r="F14" s="70">
        <f>IF(A14="SANEAGO",VLOOKUP(B14,'SANEAGO-FEV.2016'!A:D,4,0),VLOOKUP(B14,'SINAPI-FEV-2017'!A:D,4,0))</f>
        <v>1.6</v>
      </c>
      <c r="G14" s="73">
        <f t="shared" ref="G14:G17" si="3">E14*F14</f>
        <v>0.24</v>
      </c>
    </row>
    <row r="15" spans="1:7" ht="19.5" customHeight="1" x14ac:dyDescent="0.2">
      <c r="A15" s="100" t="s">
        <v>6069</v>
      </c>
      <c r="B15" s="100">
        <v>88316</v>
      </c>
      <c r="C15" s="74" t="str">
        <f>IF(A15="SANEAGO",VLOOKUP(B15,'SANEAGO-FEV.2016'!A:D,2,0),VLOOKUP(B15,'SINAPI-FEV-2017'!A:D,2,0))</f>
        <v>SERVENTE COM ENCARGOS COMPLEMENTARES</v>
      </c>
      <c r="D15" s="70" t="str">
        <f>IF(A15="SANEAGO",VLOOKUP(B15,'SANEAGO-FEV.2016'!A:D,3,0),VLOOKUP(B15,'SINAPI-FEV-2017'!A:D,3,0))</f>
        <v>H</v>
      </c>
      <c r="E15" s="70">
        <v>0.8</v>
      </c>
      <c r="F15" s="70">
        <f>IF(A15="SANEAGO",VLOOKUP(B15,'SANEAGO-FEV.2016'!A:D,4,0),VLOOKUP(B15,'SINAPI-FEV-2017'!A:D,4,0))</f>
        <v>13.22</v>
      </c>
      <c r="G15" s="73">
        <f t="shared" si="3"/>
        <v>10.576000000000001</v>
      </c>
    </row>
    <row r="16" spans="1:7" ht="19.5" customHeight="1" x14ac:dyDescent="0.2">
      <c r="A16" s="100" t="s">
        <v>6069</v>
      </c>
      <c r="B16" s="100">
        <v>88309</v>
      </c>
      <c r="C16" s="74" t="str">
        <f>IF(A16="SANEAGO",VLOOKUP(B16,'SANEAGO-FEV.2016'!A:D,2,0),VLOOKUP(B16,'SINAPI-FEV-2017'!A:D,2,0))</f>
        <v>PEDREIRO COM ENCARGOS COMPLEMENTARES</v>
      </c>
      <c r="D16" s="70" t="str">
        <f>IF(A16="SANEAGO",VLOOKUP(B16,'SANEAGO-FEV.2016'!A:D,3,0),VLOOKUP(B16,'SINAPI-FEV-2017'!A:D,3,0))</f>
        <v>H</v>
      </c>
      <c r="E16" s="70">
        <v>0.9</v>
      </c>
      <c r="F16" s="70">
        <f>IF(A16="SANEAGO",VLOOKUP(B16,'SANEAGO-FEV.2016'!A:D,4,0),VLOOKUP(B16,'SINAPI-FEV-2017'!A:D,4,0))</f>
        <v>18.760000000000002</v>
      </c>
      <c r="G16" s="73">
        <f t="shared" si="3"/>
        <v>16.884</v>
      </c>
    </row>
    <row r="17" spans="1:7" ht="19.5" customHeight="1" x14ac:dyDescent="0.2">
      <c r="A17" s="100" t="s">
        <v>6069</v>
      </c>
      <c r="B17" s="100">
        <v>1379</v>
      </c>
      <c r="C17" s="74" t="str">
        <f>IF(A17="SANEAGO",VLOOKUP(B17,'SANEAGO-FEV.2016'!A:D,2,0),VLOOKUP(B17,'SINAPI-FEV-2017'!A:D,2,0))</f>
        <v>CIMENTO PORTLAND COMPOSTO CP II-32</v>
      </c>
      <c r="D17" s="70" t="str">
        <f>IF(A17="SANEAGO",VLOOKUP(B17,'SANEAGO-FEV.2016'!A:D,3,0),VLOOKUP(B17,'SINAPI-FEV-2017'!A:D,3,0))</f>
        <v>KG</v>
      </c>
      <c r="E17" s="70">
        <v>0.15</v>
      </c>
      <c r="F17" s="70">
        <f>IF(A17="SANEAGO",VLOOKUP(B17,'SANEAGO-FEV.2016'!A:D,4,0),VLOOKUP(B17,'SINAPI-FEV-2017'!A:D,4,0))</f>
        <v>0.42</v>
      </c>
      <c r="G17" s="73">
        <f t="shared" si="3"/>
        <v>6.3E-2</v>
      </c>
    </row>
  </sheetData>
  <pageMargins left="0.51181102362204722" right="0.51181102362204722" top="0.78740157480314965" bottom="0.78740157480314965" header="0.31496062992125984" footer="0.31496062992125984"/>
  <pageSetup paperSize="9" scale="87" orientation="landscape" horizontalDpi="1200" verticalDpi="1200" r:id="rId1"/>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10"/>
  <sheetViews>
    <sheetView view="pageBreakPreview" zoomScale="70" zoomScaleNormal="100" zoomScaleSheetLayoutView="70" workbookViewId="0">
      <selection activeCell="H2" sqref="H2"/>
    </sheetView>
  </sheetViews>
  <sheetFormatPr defaultRowHeight="12.75" x14ac:dyDescent="0.2"/>
  <cols>
    <col min="1" max="1" width="14.28515625" style="1" customWidth="1"/>
    <col min="2" max="2" width="12.5703125" style="1" customWidth="1"/>
    <col min="3" max="3" width="26.42578125" style="55" customWidth="1"/>
    <col min="4" max="4" width="73.28515625" style="55" customWidth="1"/>
    <col min="5" max="5" width="9.140625" style="54"/>
    <col min="6" max="6" width="11.7109375" style="54" bestFit="1" customWidth="1"/>
    <col min="7" max="7" width="13.140625" style="54" customWidth="1"/>
    <col min="8" max="8" width="12.42578125" style="54" bestFit="1" customWidth="1"/>
    <col min="9" max="16384" width="9.140625" style="51"/>
  </cols>
  <sheetData>
    <row r="1" spans="1:10" ht="45.75" customHeight="1" x14ac:dyDescent="0.2">
      <c r="B1" s="63" t="s">
        <v>6045</v>
      </c>
      <c r="C1" s="63" t="s">
        <v>222</v>
      </c>
      <c r="D1" s="64" t="s">
        <v>106</v>
      </c>
      <c r="E1" s="65" t="s">
        <v>6072</v>
      </c>
      <c r="F1" s="65" t="s">
        <v>140</v>
      </c>
      <c r="G1" s="65" t="s">
        <v>6092</v>
      </c>
      <c r="H1" s="65" t="s">
        <v>6093</v>
      </c>
    </row>
    <row r="2" spans="1:10" s="52" customFormat="1" ht="36.75" customHeight="1" x14ac:dyDescent="0.2">
      <c r="A2" s="56"/>
      <c r="B2" s="66"/>
      <c r="C2" s="66" t="s">
        <v>11281</v>
      </c>
      <c r="D2" s="67" t="s">
        <v>11282</v>
      </c>
      <c r="E2" s="68" t="s">
        <v>23</v>
      </c>
      <c r="F2" s="68"/>
      <c r="G2" s="68"/>
      <c r="H2" s="69">
        <f>SUM(H3:H10)</f>
        <v>66.510000000000005</v>
      </c>
      <c r="J2" s="134"/>
    </row>
    <row r="3" spans="1:10" s="52" customFormat="1" ht="18" customHeight="1" x14ac:dyDescent="0.2">
      <c r="A3" s="56"/>
      <c r="B3" s="70"/>
      <c r="C3" s="70"/>
      <c r="D3" s="71" t="s">
        <v>85</v>
      </c>
      <c r="E3" s="70"/>
      <c r="F3" s="70"/>
      <c r="G3" s="70"/>
      <c r="H3" s="73"/>
    </row>
    <row r="4" spans="1:10" s="52" customFormat="1" ht="25.5" x14ac:dyDescent="0.2">
      <c r="A4" s="56"/>
      <c r="B4" s="70" t="s">
        <v>90</v>
      </c>
      <c r="C4" s="118" t="s">
        <v>11284</v>
      </c>
      <c r="D4" s="74" t="s">
        <v>11283</v>
      </c>
      <c r="E4" s="70" t="s">
        <v>16</v>
      </c>
      <c r="F4" s="70">
        <v>2E-3</v>
      </c>
      <c r="G4" s="70">
        <v>11.61</v>
      </c>
      <c r="H4" s="73">
        <f>ROUND(F4*G4,2)</f>
        <v>0.02</v>
      </c>
    </row>
    <row r="5" spans="1:10" s="52" customFormat="1" ht="15" customHeight="1" x14ac:dyDescent="0.2">
      <c r="A5" s="56"/>
      <c r="B5" s="118"/>
      <c r="C5" s="118"/>
      <c r="D5" s="71" t="s">
        <v>84</v>
      </c>
      <c r="E5" s="70"/>
      <c r="F5" s="70"/>
      <c r="G5" s="70"/>
      <c r="H5" s="73"/>
    </row>
    <row r="6" spans="1:10" s="52" customFormat="1" ht="15" customHeight="1" x14ac:dyDescent="0.2">
      <c r="A6" s="56"/>
      <c r="B6" s="118" t="s">
        <v>90</v>
      </c>
      <c r="C6" s="118" t="s">
        <v>11270</v>
      </c>
      <c r="D6" s="74" t="s">
        <v>11269</v>
      </c>
      <c r="E6" s="70" t="s">
        <v>13</v>
      </c>
      <c r="F6" s="70">
        <v>0.54</v>
      </c>
      <c r="G6" s="70">
        <v>16.22</v>
      </c>
      <c r="H6" s="73">
        <f>ROUND(F6*G6,2)</f>
        <v>8.76</v>
      </c>
    </row>
    <row r="7" spans="1:10" s="52" customFormat="1" ht="15" customHeight="1" x14ac:dyDescent="0.2">
      <c r="A7" s="56"/>
      <c r="B7" s="118" t="s">
        <v>90</v>
      </c>
      <c r="C7" s="118" t="s">
        <v>11286</v>
      </c>
      <c r="D7" s="74" t="s">
        <v>11285</v>
      </c>
      <c r="E7" s="70" t="s">
        <v>13</v>
      </c>
      <c r="F7" s="70">
        <v>2E-3</v>
      </c>
      <c r="G7" s="70">
        <v>25.05</v>
      </c>
      <c r="H7" s="73">
        <f t="shared" ref="H7:H8" si="0">ROUND(F7*G7,2)</f>
        <v>0.05</v>
      </c>
    </row>
    <row r="8" spans="1:10" s="52" customFormat="1" ht="15" customHeight="1" x14ac:dyDescent="0.2">
      <c r="A8" s="56"/>
      <c r="B8" s="118" t="s">
        <v>90</v>
      </c>
      <c r="C8" s="118" t="s">
        <v>11271</v>
      </c>
      <c r="D8" s="74" t="s">
        <v>15</v>
      </c>
      <c r="E8" s="70" t="s">
        <v>13</v>
      </c>
      <c r="F8" s="70">
        <v>2.16</v>
      </c>
      <c r="G8" s="70">
        <v>7.66</v>
      </c>
      <c r="H8" s="73">
        <f t="shared" si="0"/>
        <v>16.55</v>
      </c>
    </row>
    <row r="9" spans="1:10" s="52" customFormat="1" ht="18" customHeight="1" x14ac:dyDescent="0.2">
      <c r="A9" s="56"/>
      <c r="B9" s="70"/>
      <c r="C9" s="70"/>
      <c r="D9" s="71" t="s">
        <v>89</v>
      </c>
      <c r="E9" s="70"/>
      <c r="F9" s="70"/>
      <c r="G9" s="70"/>
      <c r="H9" s="73"/>
    </row>
    <row r="10" spans="1:10" ht="17.25" customHeight="1" x14ac:dyDescent="0.2">
      <c r="A10" s="51"/>
      <c r="B10" s="118" t="s">
        <v>90</v>
      </c>
      <c r="C10" s="70" t="s">
        <v>11288</v>
      </c>
      <c r="D10" s="74" t="s">
        <v>11287</v>
      </c>
      <c r="E10" s="70" t="s">
        <v>20</v>
      </c>
      <c r="F10" s="70">
        <v>9</v>
      </c>
      <c r="G10" s="113">
        <v>4.57</v>
      </c>
      <c r="H10" s="73">
        <f>ROUND(F10*G10,2)</f>
        <v>41.13</v>
      </c>
    </row>
  </sheetData>
  <pageMargins left="0.51181102362204722" right="0.51181102362204722" top="0.78740157480314965" bottom="0.78740157480314965" header="0.31496062992125984" footer="0.31496062992125984"/>
  <pageSetup paperSize="9" scale="87" orientation="landscape" horizontalDpi="1200" verticalDpi="12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15"/>
  <sheetViews>
    <sheetView view="pageBreakPreview" zoomScale="70" zoomScaleNormal="100" zoomScaleSheetLayoutView="70" workbookViewId="0">
      <selection activeCell="H2" sqref="H2"/>
    </sheetView>
  </sheetViews>
  <sheetFormatPr defaultRowHeight="12.75" x14ac:dyDescent="0.2"/>
  <cols>
    <col min="1" max="1" width="14.28515625" style="1" customWidth="1"/>
    <col min="2" max="2" width="12.5703125" style="1" customWidth="1"/>
    <col min="3" max="3" width="22.5703125" style="55" customWidth="1"/>
    <col min="4" max="4" width="73.28515625" style="55" customWidth="1"/>
    <col min="5" max="5" width="9.140625" style="54"/>
    <col min="6" max="6" width="11.7109375" style="54" bestFit="1" customWidth="1"/>
    <col min="7" max="7" width="13.140625" style="54" customWidth="1"/>
    <col min="8" max="8" width="12.42578125" style="54" bestFit="1" customWidth="1"/>
    <col min="9" max="16384" width="9.140625" style="51"/>
  </cols>
  <sheetData>
    <row r="1" spans="1:10" ht="45.75" customHeight="1" x14ac:dyDescent="0.2">
      <c r="B1" s="63" t="s">
        <v>6045</v>
      </c>
      <c r="C1" s="63" t="s">
        <v>222</v>
      </c>
      <c r="D1" s="64" t="s">
        <v>106</v>
      </c>
      <c r="E1" s="65" t="s">
        <v>6072</v>
      </c>
      <c r="F1" s="65" t="s">
        <v>140</v>
      </c>
      <c r="G1" s="65" t="s">
        <v>6092</v>
      </c>
      <c r="H1" s="65" t="s">
        <v>6093</v>
      </c>
    </row>
    <row r="2" spans="1:10" s="52" customFormat="1" ht="27" customHeight="1" x14ac:dyDescent="0.2">
      <c r="A2" s="56"/>
      <c r="B2" s="66"/>
      <c r="C2" s="66" t="s">
        <v>11300</v>
      </c>
      <c r="D2" s="67" t="s">
        <v>11301</v>
      </c>
      <c r="E2" s="68" t="s">
        <v>11</v>
      </c>
      <c r="F2" s="68"/>
      <c r="G2" s="68"/>
      <c r="H2" s="69">
        <f>SUM(H3:H15)</f>
        <v>3.7</v>
      </c>
      <c r="J2" s="134"/>
    </row>
    <row r="3" spans="1:10" s="52" customFormat="1" ht="18" customHeight="1" x14ac:dyDescent="0.2">
      <c r="A3" s="56"/>
      <c r="B3" s="70"/>
      <c r="C3" s="70"/>
      <c r="D3" s="71" t="s">
        <v>85</v>
      </c>
      <c r="E3" s="70"/>
      <c r="F3" s="70"/>
      <c r="G3" s="70"/>
      <c r="H3" s="73"/>
    </row>
    <row r="4" spans="1:10" s="52" customFormat="1" ht="60.75" customHeight="1" x14ac:dyDescent="0.2">
      <c r="A4" s="56"/>
      <c r="B4" s="70" t="s">
        <v>90</v>
      </c>
      <c r="C4" s="118" t="s">
        <v>11252</v>
      </c>
      <c r="D4" s="74" t="s">
        <v>11255</v>
      </c>
      <c r="E4" s="70" t="s">
        <v>16</v>
      </c>
      <c r="F4" s="70">
        <v>8.9999999999999998E-4</v>
      </c>
      <c r="G4" s="70">
        <v>89.47</v>
      </c>
      <c r="H4" s="73">
        <f>ROUND(F4*G4,2)</f>
        <v>0.08</v>
      </c>
    </row>
    <row r="5" spans="1:10" s="52" customFormat="1" ht="29.25" customHeight="1" x14ac:dyDescent="0.2">
      <c r="A5" s="56"/>
      <c r="B5" s="70" t="s">
        <v>90</v>
      </c>
      <c r="C5" s="118" t="s">
        <v>11303</v>
      </c>
      <c r="D5" s="74" t="s">
        <v>11302</v>
      </c>
      <c r="E5" s="70" t="s">
        <v>16</v>
      </c>
      <c r="F5" s="70">
        <v>5.0000000000000001E-3</v>
      </c>
      <c r="G5" s="70">
        <v>112.77</v>
      </c>
      <c r="H5" s="73">
        <f t="shared" ref="H5:H8" si="0">ROUND(F5*G5,2)</f>
        <v>0.56000000000000005</v>
      </c>
    </row>
    <row r="6" spans="1:10" s="52" customFormat="1" ht="29.25" customHeight="1" x14ac:dyDescent="0.2">
      <c r="A6" s="56"/>
      <c r="B6" s="70" t="s">
        <v>90</v>
      </c>
      <c r="C6" s="118" t="s">
        <v>11305</v>
      </c>
      <c r="D6" s="74" t="s">
        <v>11304</v>
      </c>
      <c r="E6" s="70" t="s">
        <v>16</v>
      </c>
      <c r="F6" s="70">
        <v>2.3999999999999998E-3</v>
      </c>
      <c r="G6" s="70">
        <v>125.73</v>
      </c>
      <c r="H6" s="73">
        <f t="shared" si="0"/>
        <v>0.3</v>
      </c>
    </row>
    <row r="7" spans="1:10" s="52" customFormat="1" ht="38.25" x14ac:dyDescent="0.2">
      <c r="A7" s="56"/>
      <c r="B7" s="70" t="s">
        <v>90</v>
      </c>
      <c r="C7" s="118" t="s">
        <v>11307</v>
      </c>
      <c r="D7" s="74" t="s">
        <v>11306</v>
      </c>
      <c r="E7" s="70" t="s">
        <v>16</v>
      </c>
      <c r="F7" s="70">
        <v>3.7000000000000002E-3</v>
      </c>
      <c r="G7" s="70">
        <v>111.48</v>
      </c>
      <c r="H7" s="73">
        <f t="shared" si="0"/>
        <v>0.41</v>
      </c>
    </row>
    <row r="8" spans="1:10" s="52" customFormat="1" ht="45.75" customHeight="1" x14ac:dyDescent="0.2">
      <c r="A8" s="56"/>
      <c r="B8" s="70" t="s">
        <v>90</v>
      </c>
      <c r="C8" s="118" t="s">
        <v>11309</v>
      </c>
      <c r="D8" s="74" t="s">
        <v>11308</v>
      </c>
      <c r="E8" s="70" t="s">
        <v>13</v>
      </c>
      <c r="F8" s="70">
        <v>1.9800000000000002E-2</v>
      </c>
      <c r="G8" s="70">
        <v>2.5</v>
      </c>
      <c r="H8" s="73">
        <f t="shared" si="0"/>
        <v>0.05</v>
      </c>
    </row>
    <row r="9" spans="1:10" s="52" customFormat="1" ht="15" customHeight="1" x14ac:dyDescent="0.2">
      <c r="A9" s="56"/>
      <c r="B9" s="118"/>
      <c r="C9" s="118"/>
      <c r="D9" s="71" t="s">
        <v>84</v>
      </c>
      <c r="E9" s="70"/>
      <c r="F9" s="70"/>
      <c r="G9" s="70"/>
      <c r="H9" s="73"/>
    </row>
    <row r="10" spans="1:10" s="52" customFormat="1" ht="18" customHeight="1" x14ac:dyDescent="0.2">
      <c r="A10" s="56"/>
      <c r="B10" s="118" t="s">
        <v>90</v>
      </c>
      <c r="C10" s="118" t="s">
        <v>11271</v>
      </c>
      <c r="D10" s="74" t="s">
        <v>15</v>
      </c>
      <c r="E10" s="70" t="s">
        <v>13</v>
      </c>
      <c r="F10" s="70">
        <v>2.47E-2</v>
      </c>
      <c r="G10" s="70">
        <v>7.66</v>
      </c>
      <c r="H10" s="73">
        <f t="shared" ref="H10" si="1">ROUND(F10*G10,2)</f>
        <v>0.19</v>
      </c>
    </row>
    <row r="11" spans="1:10" s="52" customFormat="1" ht="18" customHeight="1" x14ac:dyDescent="0.2">
      <c r="A11" s="56"/>
      <c r="B11" s="70"/>
      <c r="C11" s="70"/>
      <c r="D11" s="71" t="s">
        <v>89</v>
      </c>
      <c r="E11" s="70"/>
      <c r="F11" s="70"/>
      <c r="G11" s="70"/>
      <c r="H11" s="73"/>
    </row>
    <row r="12" spans="1:10" ht="17.25" customHeight="1" x14ac:dyDescent="0.2">
      <c r="A12" s="51"/>
      <c r="B12" s="118" t="s">
        <v>91</v>
      </c>
      <c r="C12" s="70">
        <v>4743</v>
      </c>
      <c r="D12" s="74" t="s">
        <v>2604</v>
      </c>
      <c r="E12" s="70" t="s">
        <v>23</v>
      </c>
      <c r="F12" s="70">
        <v>1.0000000000000001E-5</v>
      </c>
      <c r="G12" s="113">
        <v>22.38</v>
      </c>
      <c r="H12" s="73">
        <f>ROUND(F12*G12,2)</f>
        <v>0</v>
      </c>
    </row>
    <row r="13" spans="1:10" ht="17.25" customHeight="1" x14ac:dyDescent="0.2">
      <c r="A13" s="51"/>
      <c r="B13" s="118" t="s">
        <v>90</v>
      </c>
      <c r="C13" s="70">
        <v>232</v>
      </c>
      <c r="D13" s="74" t="s">
        <v>70</v>
      </c>
      <c r="E13" s="70" t="s">
        <v>23</v>
      </c>
      <c r="F13" s="70">
        <v>0.1</v>
      </c>
      <c r="G13" s="113">
        <v>1.46</v>
      </c>
      <c r="H13" s="73">
        <f>ROUND(F13*G13,2)</f>
        <v>0.15</v>
      </c>
    </row>
    <row r="14" spans="1:10" ht="30" customHeight="1" x14ac:dyDescent="0.2">
      <c r="B14" s="118" t="s">
        <v>90</v>
      </c>
      <c r="C14" s="70">
        <v>233</v>
      </c>
      <c r="D14" s="74" t="s">
        <v>234</v>
      </c>
      <c r="E14" s="70" t="s">
        <v>23</v>
      </c>
      <c r="F14" s="70">
        <f>F13</f>
        <v>0.1</v>
      </c>
      <c r="G14" s="113">
        <v>4.7</v>
      </c>
      <c r="H14" s="73">
        <f t="shared" ref="H14:H15" si="2">ROUND(F14*G14,2)</f>
        <v>0.47</v>
      </c>
    </row>
    <row r="15" spans="1:10" ht="30" customHeight="1" x14ac:dyDescent="0.2">
      <c r="B15" s="118" t="s">
        <v>90</v>
      </c>
      <c r="C15" s="70">
        <v>234</v>
      </c>
      <c r="D15" s="74" t="s">
        <v>80</v>
      </c>
      <c r="E15" s="70" t="s">
        <v>81</v>
      </c>
      <c r="F15" s="70">
        <f>F14*8</f>
        <v>0.8</v>
      </c>
      <c r="G15" s="113">
        <v>1.86</v>
      </c>
      <c r="H15" s="73">
        <f t="shared" si="2"/>
        <v>1.49</v>
      </c>
    </row>
  </sheetData>
  <pageMargins left="0.51181102362204722" right="0.51181102362204722" top="0.78740157480314965" bottom="0.78740157480314965" header="0.31496062992125984" footer="0.31496062992125984"/>
  <pageSetup paperSize="9" scale="89" orientation="landscape" horizontalDpi="1200" verticalDpi="1200"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0.499984740745262"/>
    <pageSetUpPr fitToPage="1"/>
  </sheetPr>
  <dimension ref="A1:H38"/>
  <sheetViews>
    <sheetView view="pageBreakPreview" zoomScale="85" zoomScaleNormal="100" zoomScaleSheetLayoutView="85" workbookViewId="0">
      <selection activeCell="B14" sqref="B14:C14"/>
    </sheetView>
  </sheetViews>
  <sheetFormatPr defaultRowHeight="12.75" x14ac:dyDescent="0.2"/>
  <cols>
    <col min="1" max="1" width="14.28515625" style="1" customWidth="1"/>
    <col min="2" max="2" width="12.5703125" style="1" customWidth="1"/>
    <col min="3" max="3" width="26.140625" style="55" customWidth="1"/>
    <col min="4" max="4" width="73.28515625" style="55" customWidth="1"/>
    <col min="5" max="6" width="9.140625" style="54"/>
    <col min="7" max="7" width="11.28515625" style="54" customWidth="1"/>
    <col min="8" max="8" width="11" style="54" customWidth="1"/>
    <col min="9" max="16384" width="9.140625" style="51"/>
  </cols>
  <sheetData>
    <row r="1" spans="1:8" ht="38.25" x14ac:dyDescent="0.2">
      <c r="B1" s="63" t="s">
        <v>6045</v>
      </c>
      <c r="C1" s="63" t="s">
        <v>222</v>
      </c>
      <c r="D1" s="64" t="s">
        <v>106</v>
      </c>
      <c r="E1" s="65" t="s">
        <v>6072</v>
      </c>
      <c r="F1" s="65" t="s">
        <v>140</v>
      </c>
      <c r="G1" s="65" t="s">
        <v>6092</v>
      </c>
      <c r="H1" s="65" t="s">
        <v>6093</v>
      </c>
    </row>
    <row r="2" spans="1:8" s="52" customFormat="1" ht="24.75" customHeight="1" x14ac:dyDescent="0.2">
      <c r="A2" s="56"/>
      <c r="B2" s="66"/>
      <c r="C2" s="66" t="s">
        <v>6057</v>
      </c>
      <c r="D2" s="67" t="s">
        <v>6058</v>
      </c>
      <c r="E2" s="68" t="s">
        <v>1</v>
      </c>
      <c r="F2" s="68"/>
      <c r="G2" s="68"/>
      <c r="H2" s="69">
        <f>SUM(H4:H19)</f>
        <v>4740.9865726315802</v>
      </c>
    </row>
    <row r="3" spans="1:8" s="52" customFormat="1" ht="15.75" customHeight="1" x14ac:dyDescent="0.2">
      <c r="A3" s="56"/>
      <c r="B3" s="70"/>
      <c r="C3" s="70"/>
      <c r="D3" s="71" t="s">
        <v>89</v>
      </c>
      <c r="E3" s="70"/>
      <c r="F3" s="72"/>
      <c r="G3" s="70"/>
      <c r="H3" s="73"/>
    </row>
    <row r="4" spans="1:8" s="52" customFormat="1" ht="38.25" x14ac:dyDescent="0.2">
      <c r="A4" s="56"/>
      <c r="B4" s="70" t="s">
        <v>139</v>
      </c>
      <c r="C4" s="70" t="s">
        <v>6096</v>
      </c>
      <c r="D4" s="74" t="s">
        <v>6059</v>
      </c>
      <c r="E4" s="70" t="s">
        <v>21</v>
      </c>
      <c r="F4" s="72">
        <v>1</v>
      </c>
      <c r="G4" s="113">
        <v>1126</v>
      </c>
      <c r="H4" s="73">
        <f t="shared" ref="H4:H12" si="0">F4*G4</f>
        <v>1126</v>
      </c>
    </row>
    <row r="5" spans="1:8" s="52" customFormat="1" x14ac:dyDescent="0.2">
      <c r="A5" s="56"/>
      <c r="B5" s="70"/>
      <c r="C5" s="70"/>
      <c r="D5" s="71" t="s">
        <v>6098</v>
      </c>
      <c r="E5" s="70"/>
      <c r="F5" s="72"/>
      <c r="G5" s="113"/>
      <c r="H5" s="73"/>
    </row>
    <row r="6" spans="1:8" s="52" customFormat="1" ht="18" customHeight="1" x14ac:dyDescent="0.2">
      <c r="A6" s="56"/>
      <c r="B6" s="70" t="s">
        <v>91</v>
      </c>
      <c r="C6" s="70">
        <v>73610</v>
      </c>
      <c r="D6" s="74" t="str">
        <f>IF(B6="SANEAGO",VLOOKUP(C6,'SANEAGO-FEV.2016'!A:D,2,0),VLOOKUP(C6,'SINAPI-FEV-2017'!A:D,2,0))</f>
        <v>LOCAÇÃO DE REDES DE ÁGUA OU DE ESGOTO</v>
      </c>
      <c r="E6" s="70" t="str">
        <f>IF(B6="SANEAGO",VLOOKUP(C6,'SANEAGO-FEV.2016'!A:D,3,0),VLOOKUP(C6,'SINAPI-FEV-2017'!A:D,3,0))</f>
        <v>M</v>
      </c>
      <c r="F6" s="72">
        <v>1</v>
      </c>
      <c r="G6" s="113">
        <f>IF(B6="SANEAGO",VLOOKUP(C6,'SANEAGO-FEV.2016'!A:D,4,0),VLOOKUP(C6,'SINAPI-FEV-2017'!A:D,4,0))</f>
        <v>0.97</v>
      </c>
      <c r="H6" s="73">
        <f t="shared" ref="H6" si="1">F6*G6</f>
        <v>0.97</v>
      </c>
    </row>
    <row r="7" spans="1:8" s="52" customFormat="1" ht="15.75" customHeight="1" x14ac:dyDescent="0.2">
      <c r="A7" s="56"/>
      <c r="B7" s="70"/>
      <c r="C7" s="70"/>
      <c r="D7" s="71" t="s">
        <v>6095</v>
      </c>
      <c r="E7" s="70"/>
      <c r="F7" s="72"/>
      <c r="G7" s="113"/>
      <c r="H7" s="73"/>
    </row>
    <row r="8" spans="1:8" s="52" customFormat="1" ht="15.75" customHeight="1" x14ac:dyDescent="0.2">
      <c r="A8" s="56"/>
      <c r="B8" s="70" t="s">
        <v>139</v>
      </c>
      <c r="C8" s="70" t="s">
        <v>6097</v>
      </c>
      <c r="D8" s="74" t="s">
        <v>6100</v>
      </c>
      <c r="E8" s="70" t="s">
        <v>21</v>
      </c>
      <c r="F8" s="72">
        <v>1</v>
      </c>
      <c r="G8" s="113">
        <v>2160</v>
      </c>
      <c r="H8" s="73">
        <f t="shared" si="0"/>
        <v>2160</v>
      </c>
    </row>
    <row r="9" spans="1:8" s="52" customFormat="1" ht="15.75" customHeight="1" x14ac:dyDescent="0.2">
      <c r="A9" s="56"/>
      <c r="B9" s="70"/>
      <c r="C9" s="70"/>
      <c r="D9" s="71" t="s">
        <v>11250</v>
      </c>
      <c r="E9" s="70"/>
      <c r="F9" s="72"/>
      <c r="G9" s="113"/>
      <c r="H9" s="73"/>
    </row>
    <row r="10" spans="1:8" s="52" customFormat="1" ht="38.25" x14ac:dyDescent="0.2">
      <c r="A10" s="56"/>
      <c r="B10" s="70" t="s">
        <v>91</v>
      </c>
      <c r="C10" s="70" t="s">
        <v>15346</v>
      </c>
      <c r="D10" s="74" t="str">
        <f>IF(B10="SANEAGO",VLOOKUP(C10,'SANEAGO-FEV.2016'!A:D,2,0),VLOOKUP(C10,'SINAPI-FEV-2017'!A:D,2,0))</f>
        <v>CARGA E DESCARGA MECANICA DE SOLO UTILIZANDO CAMINHAO BASCULANTE 6,0M3/16T E PA CARREGADEIRA SOBRE PNEUS 128 HP, CAPACIDADE DA CAÇAMBA 1,7 A 2,8 M3, PESO OPERACIONAL 11632 KG</v>
      </c>
      <c r="E10" s="70" t="str">
        <f>IF(B10="SANEAGO",VLOOKUP(C10,'SANEAGO-FEV.2016'!A:D,3,0),VLOOKUP(C10,'SINAPI-FEV-2017'!A:D,3,0))</f>
        <v>M3</v>
      </c>
      <c r="F10" s="70">
        <f>1*(3.14*1.2^2/4)</f>
        <v>1.1304000000000001</v>
      </c>
      <c r="G10" s="113">
        <f>IF(B10="SANEAGO",VLOOKUP(C10,'SANEAGO-FEV.2016'!A:D,4,0),VLOOKUP(C10,'SINAPI-FEV-2017'!A:D,4,0))</f>
        <v>1.76</v>
      </c>
      <c r="H10" s="73">
        <f t="shared" si="0"/>
        <v>1.9895040000000002</v>
      </c>
    </row>
    <row r="11" spans="1:8" s="52" customFormat="1" ht="25.5" x14ac:dyDescent="0.2">
      <c r="A11" s="56"/>
      <c r="B11" s="70" t="s">
        <v>91</v>
      </c>
      <c r="C11" s="70">
        <v>93590</v>
      </c>
      <c r="D11" s="74" t="str">
        <f>IF(B11="SANEAGO",VLOOKUP(C11,'SANEAGO-FEV.2016'!A:D,2,0),VLOOKUP(C11,'SINAPI-FEV-2017'!A:D,2,0))</f>
        <v>TRANSPORTE COM CAMINHÃO BASCULANTE DE 10 M3, EM VIA URBANA PAVIMENTADA, DMT ACIMA DE 30KM (UNIDADE: M3XKM). AF_04/2016</v>
      </c>
      <c r="E11" s="70" t="str">
        <f>IF(B11="SANEAGO",VLOOKUP(C11,'SANEAGO-FEV.2016'!A:D,3,0),VLOOKUP(C11,'SINAPI-FEV-2017'!A:D,3,0))</f>
        <v>M3XKM</v>
      </c>
      <c r="F11" s="70">
        <f>F10*8</f>
        <v>9.0432000000000006</v>
      </c>
      <c r="G11" s="113">
        <f>IF(B11="SANEAGO",VLOOKUP(C11,'SANEAGO-FEV.2016'!A:D,4,0),VLOOKUP(C11,'SINAPI-FEV-2017'!A:D,4,0))</f>
        <v>0.74</v>
      </c>
      <c r="H11" s="73">
        <f t="shared" si="0"/>
        <v>6.6919680000000001</v>
      </c>
    </row>
    <row r="12" spans="1:8" s="52" customFormat="1" ht="25.5" x14ac:dyDescent="0.2">
      <c r="A12" s="56"/>
      <c r="B12" s="70" t="s">
        <v>91</v>
      </c>
      <c r="C12" s="70">
        <v>83344</v>
      </c>
      <c r="D12" s="74" t="str">
        <f>IF(B12="SANEAGO",VLOOKUP(C12,'SANEAGO-FEV.2016'!A:D,2,0),VLOOKUP(C12,'SINAPI-FEV-2017'!A:D,2,0))</f>
        <v>ESPALHAMENTO DE MATERIAL EM BOTA FORA, COM UTILIZACAO DE TRATOR DE ESTEIRAS DE 165 HP</v>
      </c>
      <c r="E12" s="70" t="str">
        <f>IF(B12="SANEAGO",VLOOKUP(C12,'SANEAGO-FEV.2016'!A:D,3,0),VLOOKUP(C12,'SINAPI-FEV-2017'!A:D,3,0))</f>
        <v>M3</v>
      </c>
      <c r="F12" s="70">
        <f>F10</f>
        <v>1.1304000000000001</v>
      </c>
      <c r="G12" s="113">
        <f>IF(B12="SANEAGO",VLOOKUP(C12,'SANEAGO-FEV.2016'!A:D,4,0),VLOOKUP(C12,'SINAPI-FEV-2017'!A:D,4,0))</f>
        <v>1.02</v>
      </c>
      <c r="H12" s="73">
        <f t="shared" si="0"/>
        <v>1.153008</v>
      </c>
    </row>
    <row r="13" spans="1:8" s="52" customFormat="1" ht="18" customHeight="1" x14ac:dyDescent="0.2">
      <c r="A13" s="56"/>
      <c r="B13" s="70"/>
      <c r="C13" s="70"/>
      <c r="D13" s="71" t="s">
        <v>45</v>
      </c>
      <c r="E13" s="70"/>
      <c r="F13" s="70"/>
      <c r="G13" s="113"/>
      <c r="H13" s="73"/>
    </row>
    <row r="14" spans="1:8" s="52" customFormat="1" ht="18" customHeight="1" x14ac:dyDescent="0.2">
      <c r="A14" s="56"/>
      <c r="B14" s="70" t="s">
        <v>91</v>
      </c>
      <c r="C14" s="70">
        <v>88629</v>
      </c>
      <c r="D14" s="74" t="str">
        <f>IF(B14="SANEAGO",VLOOKUP(C14,'SANEAGO-FEV.2016'!A:D,2,0),VLOOKUP(C14,'SINAPI-FEV-2017'!A:D,2,0))</f>
        <v>ARGAMASSA TRAÇO 1:3 (CIMENTO E AREIA MÉDIA), PREPARO MANUAL. AF_08/2014</v>
      </c>
      <c r="E14" s="70" t="str">
        <f>IF(B14="SANEAGO",VLOOKUP(C14,'SANEAGO-FEV.2016'!A:D,3,0),VLOOKUP(C14,'SINAPI-FEV-2017'!A:D,3,0))</f>
        <v>M3</v>
      </c>
      <c r="F14" s="75">
        <f>(3.14*1.2)*1</f>
        <v>3.7679999999999998</v>
      </c>
      <c r="G14" s="113">
        <f>IF(B14="SANEAGO",VLOOKUP(C14,'SANEAGO-FEV.2016'!A:D,4,0),VLOOKUP(C14,'SINAPI-FEV-2017'!A:D,4,0))</f>
        <v>378.03</v>
      </c>
      <c r="H14" s="73">
        <f t="shared" ref="H14" si="2">F14*G14</f>
        <v>1424.4170399999998</v>
      </c>
    </row>
    <row r="15" spans="1:8" s="52" customFormat="1" x14ac:dyDescent="0.2">
      <c r="A15" s="56"/>
      <c r="B15" s="118"/>
      <c r="C15" s="118"/>
      <c r="D15" s="135" t="s">
        <v>233</v>
      </c>
      <c r="E15" s="118"/>
      <c r="F15" s="122"/>
      <c r="G15" s="120"/>
      <c r="H15" s="121"/>
    </row>
    <row r="16" spans="1:8" s="52" customFormat="1" ht="17.25" customHeight="1" x14ac:dyDescent="0.2">
      <c r="A16" s="56"/>
      <c r="B16" s="70" t="s">
        <v>139</v>
      </c>
      <c r="C16" s="70" t="s">
        <v>17370</v>
      </c>
      <c r="D16" s="119" t="s">
        <v>11264</v>
      </c>
      <c r="E16" s="118" t="s">
        <v>11670</v>
      </c>
      <c r="F16" s="122">
        <f>1/SUM(E26:E28)</f>
        <v>1.0526315789473684E-2</v>
      </c>
      <c r="G16" s="120">
        <v>800</v>
      </c>
      <c r="H16" s="73">
        <f>F16*G16</f>
        <v>8.4210526315789469</v>
      </c>
    </row>
    <row r="17" spans="1:8" s="52" customFormat="1" x14ac:dyDescent="0.2">
      <c r="A17" s="56"/>
      <c r="B17" s="118"/>
      <c r="C17" s="118"/>
      <c r="D17" s="135" t="s">
        <v>84</v>
      </c>
      <c r="E17" s="118"/>
      <c r="F17" s="122"/>
      <c r="G17" s="120"/>
      <c r="H17" s="121"/>
    </row>
    <row r="18" spans="1:8" s="52" customFormat="1" x14ac:dyDescent="0.2">
      <c r="A18" s="56"/>
      <c r="B18" s="118" t="s">
        <v>11247</v>
      </c>
      <c r="C18" s="118">
        <v>250113</v>
      </c>
      <c r="D18" s="119" t="s">
        <v>11258</v>
      </c>
      <c r="E18" s="118" t="s">
        <v>13</v>
      </c>
      <c r="F18" s="122">
        <f>E30*4/E29</f>
        <v>0.8</v>
      </c>
      <c r="G18" s="120">
        <v>14.18</v>
      </c>
      <c r="H18" s="73">
        <f>F18*G18</f>
        <v>11.344000000000001</v>
      </c>
    </row>
    <row r="19" spans="1:8" s="52" customFormat="1" x14ac:dyDescent="0.2">
      <c r="A19" s="56"/>
      <c r="B19" s="118"/>
      <c r="C19" s="118"/>
      <c r="D19" s="119"/>
      <c r="E19" s="118"/>
      <c r="F19" s="122"/>
      <c r="G19" s="120"/>
      <c r="H19" s="121"/>
    </row>
    <row r="20" spans="1:8" s="62" customFormat="1" x14ac:dyDescent="0.2">
      <c r="A20" s="58"/>
      <c r="B20" s="58"/>
      <c r="C20" s="59"/>
      <c r="D20" s="60"/>
      <c r="E20" s="59"/>
      <c r="F20" s="59"/>
      <c r="G20" s="59"/>
      <c r="H20" s="61"/>
    </row>
    <row r="21" spans="1:8" x14ac:dyDescent="0.2">
      <c r="C21" s="76" t="s">
        <v>6062</v>
      </c>
      <c r="D21" s="76">
        <v>1</v>
      </c>
      <c r="E21" s="77" t="s">
        <v>1</v>
      </c>
    </row>
    <row r="22" spans="1:8" x14ac:dyDescent="0.2">
      <c r="C22" s="78" t="s">
        <v>6060</v>
      </c>
      <c r="D22" s="78">
        <v>5</v>
      </c>
      <c r="E22" s="79" t="s">
        <v>6061</v>
      </c>
    </row>
    <row r="23" spans="1:8" x14ac:dyDescent="0.2">
      <c r="C23" s="78" t="s">
        <v>6063</v>
      </c>
      <c r="D23" s="116">
        <f>ROUND(D21/D22,4)</f>
        <v>0.2</v>
      </c>
      <c r="E23" s="79" t="s">
        <v>6099</v>
      </c>
      <c r="F23" s="54" t="s">
        <v>11248</v>
      </c>
    </row>
    <row r="24" spans="1:8" x14ac:dyDescent="0.2">
      <c r="C24" s="80" t="s">
        <v>6064</v>
      </c>
      <c r="D24" s="80">
        <v>5</v>
      </c>
      <c r="E24" s="81"/>
    </row>
    <row r="26" spans="1:8" x14ac:dyDescent="0.2">
      <c r="A26" s="51"/>
      <c r="B26" s="51"/>
      <c r="C26" s="51"/>
      <c r="D26" s="55" t="s">
        <v>11296</v>
      </c>
      <c r="E26" s="54">
        <v>24</v>
      </c>
      <c r="F26" s="136" t="s">
        <v>1</v>
      </c>
    </row>
    <row r="27" spans="1:8" x14ac:dyDescent="0.2">
      <c r="A27" s="51"/>
      <c r="B27" s="51"/>
      <c r="C27" s="51"/>
      <c r="D27" s="55" t="s">
        <v>11297</v>
      </c>
      <c r="E27" s="54">
        <v>34</v>
      </c>
      <c r="F27" s="136" t="s">
        <v>1</v>
      </c>
    </row>
    <row r="28" spans="1:8" x14ac:dyDescent="0.2">
      <c r="A28" s="51"/>
      <c r="B28" s="51"/>
      <c r="C28" s="51"/>
      <c r="D28" s="55" t="s">
        <v>11298</v>
      </c>
      <c r="E28" s="54">
        <f>24+13</f>
        <v>37</v>
      </c>
      <c r="F28" s="136" t="s">
        <v>1</v>
      </c>
    </row>
    <row r="29" spans="1:8" x14ac:dyDescent="0.2">
      <c r="A29" s="51"/>
      <c r="B29" s="51"/>
      <c r="C29" s="51"/>
      <c r="E29" s="137">
        <f>SUM(E26:E28)</f>
        <v>95</v>
      </c>
      <c r="F29" s="138" t="s">
        <v>1</v>
      </c>
    </row>
    <row r="30" spans="1:8" x14ac:dyDescent="0.2">
      <c r="A30" s="57"/>
      <c r="B30" s="57"/>
      <c r="D30" s="55" t="s">
        <v>11299</v>
      </c>
      <c r="E30" s="54">
        <f>E29/D22</f>
        <v>19</v>
      </c>
    </row>
    <row r="31" spans="1:8" x14ac:dyDescent="0.2">
      <c r="A31" s="57"/>
      <c r="B31" s="57"/>
      <c r="C31" s="51"/>
      <c r="D31" s="51"/>
      <c r="E31" s="51"/>
      <c r="F31" s="51"/>
      <c r="G31" s="51"/>
      <c r="H31" s="51"/>
    </row>
    <row r="32" spans="1:8" x14ac:dyDescent="0.2">
      <c r="A32" s="57"/>
      <c r="B32" s="57"/>
      <c r="C32" s="51"/>
      <c r="D32" s="51"/>
      <c r="E32" s="51"/>
      <c r="F32" s="51"/>
      <c r="G32" s="51"/>
      <c r="H32" s="51"/>
    </row>
    <row r="33" spans="1:8" x14ac:dyDescent="0.2">
      <c r="A33" s="57"/>
      <c r="B33" s="57"/>
      <c r="C33" s="51"/>
      <c r="D33" s="51"/>
      <c r="E33" s="51"/>
      <c r="F33" s="51"/>
      <c r="G33" s="51"/>
      <c r="H33" s="51"/>
    </row>
    <row r="34" spans="1:8" x14ac:dyDescent="0.2">
      <c r="A34" s="57"/>
      <c r="B34" s="57"/>
      <c r="C34" s="51"/>
      <c r="D34" s="51"/>
      <c r="E34" s="51"/>
      <c r="F34" s="51"/>
      <c r="G34" s="51"/>
      <c r="H34" s="51"/>
    </row>
    <row r="35" spans="1:8" x14ac:dyDescent="0.2">
      <c r="A35" s="57"/>
      <c r="B35" s="57"/>
      <c r="C35" s="51"/>
      <c r="D35" s="51"/>
      <c r="E35" s="51"/>
      <c r="F35" s="51"/>
      <c r="G35" s="51"/>
      <c r="H35" s="51"/>
    </row>
    <row r="36" spans="1:8" x14ac:dyDescent="0.2">
      <c r="A36" s="57"/>
      <c r="B36" s="57"/>
      <c r="C36" s="51"/>
      <c r="D36" s="51"/>
      <c r="E36" s="51"/>
      <c r="F36" s="51"/>
      <c r="G36" s="51"/>
      <c r="H36" s="51"/>
    </row>
    <row r="37" spans="1:8" x14ac:dyDescent="0.2">
      <c r="A37" s="57"/>
      <c r="B37" s="57"/>
      <c r="C37" s="51"/>
      <c r="D37" s="51"/>
      <c r="E37" s="51"/>
      <c r="F37" s="51"/>
      <c r="G37" s="51"/>
      <c r="H37" s="51"/>
    </row>
    <row r="38" spans="1:8" x14ac:dyDescent="0.2">
      <c r="A38" s="57"/>
      <c r="B38" s="57"/>
      <c r="C38" s="51"/>
      <c r="D38" s="51"/>
      <c r="E38" s="51"/>
      <c r="F38" s="51"/>
      <c r="G38" s="51"/>
      <c r="H38" s="51"/>
    </row>
  </sheetData>
  <pageMargins left="0.51181102362204722" right="0.51181102362204722" top="0.78740157480314965" bottom="0.78740157480314965" header="0.31496062992125984" footer="0.31496062992125984"/>
  <pageSetup paperSize="9" scale="91" orientation="landscape" horizontalDpi="1200" verticalDpi="1200"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0.499984740745262"/>
    <pageSetUpPr fitToPage="1"/>
  </sheetPr>
  <dimension ref="A1:H36"/>
  <sheetViews>
    <sheetView view="pageBreakPreview" zoomScale="70" zoomScaleNormal="100" zoomScaleSheetLayoutView="70" workbookViewId="0">
      <selection activeCell="C6" sqref="C6"/>
    </sheetView>
  </sheetViews>
  <sheetFormatPr defaultRowHeight="12.75" x14ac:dyDescent="0.2"/>
  <cols>
    <col min="1" max="1" width="14.28515625" style="1" customWidth="1"/>
    <col min="2" max="2" width="12.5703125" style="1" customWidth="1"/>
    <col min="3" max="3" width="26.42578125" style="55" customWidth="1"/>
    <col min="4" max="4" width="73.28515625" style="55" customWidth="1"/>
    <col min="5" max="5" width="9.140625" style="54"/>
    <col min="6" max="6" width="11.7109375" style="54" bestFit="1" customWidth="1"/>
    <col min="7" max="7" width="11.28515625" style="54" customWidth="1"/>
    <col min="8" max="8" width="12.42578125" style="54" bestFit="1" customWidth="1"/>
    <col min="9" max="16384" width="9.140625" style="51"/>
  </cols>
  <sheetData>
    <row r="1" spans="1:8" ht="38.25" x14ac:dyDescent="0.2">
      <c r="B1" s="63" t="s">
        <v>6045</v>
      </c>
      <c r="C1" s="63" t="s">
        <v>222</v>
      </c>
      <c r="D1" s="64" t="s">
        <v>82</v>
      </c>
      <c r="E1" s="65" t="s">
        <v>6</v>
      </c>
      <c r="F1" s="65" t="s">
        <v>3</v>
      </c>
      <c r="G1" s="65" t="s">
        <v>220</v>
      </c>
      <c r="H1" s="65" t="s">
        <v>221</v>
      </c>
    </row>
    <row r="2" spans="1:8" s="52" customFormat="1" ht="36.75" customHeight="1" x14ac:dyDescent="0.2">
      <c r="A2" s="56"/>
      <c r="B2" s="66"/>
      <c r="C2" s="66" t="s">
        <v>6057</v>
      </c>
      <c r="D2" s="67" t="s">
        <v>11295</v>
      </c>
      <c r="E2" s="68" t="s">
        <v>11256</v>
      </c>
      <c r="F2" s="68"/>
      <c r="G2" s="68"/>
      <c r="H2" s="69">
        <f>SUM(H4:H25)</f>
        <v>91816.31</v>
      </c>
    </row>
    <row r="3" spans="1:8" s="52" customFormat="1" ht="24.75" customHeight="1" x14ac:dyDescent="0.2">
      <c r="A3" s="56"/>
      <c r="B3" s="70"/>
      <c r="C3" s="70"/>
      <c r="D3" s="71" t="s">
        <v>6098</v>
      </c>
      <c r="E3" s="70"/>
      <c r="F3" s="72"/>
      <c r="G3" s="113"/>
      <c r="H3" s="123"/>
    </row>
    <row r="4" spans="1:8" s="52" customFormat="1" ht="24.75" customHeight="1" x14ac:dyDescent="0.2">
      <c r="A4" s="56"/>
      <c r="B4" s="70" t="s">
        <v>91</v>
      </c>
      <c r="C4" s="70">
        <v>73610</v>
      </c>
      <c r="D4" s="74" t="str">
        <f>IF(B4="SANEAGO",VLOOKUP(C4,'SANEAGO-FEV.2016'!A:D,2,0),VLOOKUP(C4,'SINAPI-FEV-2017'!A:D,2,0))</f>
        <v>LOCAÇÃO DE REDES DE ÁGUA OU DE ESGOTO</v>
      </c>
      <c r="E4" s="70" t="str">
        <f>IF(B4="SANEAGO",VLOOKUP(C4,'SANEAGO-FEV.2016'!A:D,3,0),VLOOKUP(C4,'SINAPI-FEV-2017'!A:D,3,0))</f>
        <v>M</v>
      </c>
      <c r="F4" s="72">
        <v>30</v>
      </c>
      <c r="G4" s="113">
        <f>IF(B4="SANEAGO",VLOOKUP(C4,'SANEAGO-FEV.2016'!A:D,4,0),VLOOKUP(C4,'SINAPI-FEV-2017'!A:D,4,0))</f>
        <v>0.97</v>
      </c>
      <c r="H4" s="73">
        <f>ROUND(F4*G4,2)</f>
        <v>29.1</v>
      </c>
    </row>
    <row r="5" spans="1:8" s="52" customFormat="1" ht="19.5" customHeight="1" x14ac:dyDescent="0.2">
      <c r="A5" s="56"/>
      <c r="B5" s="70"/>
      <c r="C5" s="70"/>
      <c r="D5" s="71" t="s">
        <v>11293</v>
      </c>
      <c r="E5" s="70"/>
      <c r="F5" s="72"/>
      <c r="G5" s="70"/>
      <c r="H5" s="73"/>
    </row>
    <row r="6" spans="1:8" s="52" customFormat="1" ht="57" customHeight="1" x14ac:dyDescent="0.2">
      <c r="A6" s="56"/>
      <c r="B6" s="70" t="s">
        <v>91</v>
      </c>
      <c r="C6" s="70">
        <v>25882</v>
      </c>
      <c r="D6" s="74" t="s">
        <v>11294</v>
      </c>
      <c r="E6" s="70" t="str">
        <f>IF(B6="SANEAGO",VLOOKUP(C6,'SANEAGO-FEV.2016'!A:D,3,0),VLOOKUP(C6,'SINAPI-FEV-2017'!A:D,3,0))</f>
        <v>M</v>
      </c>
      <c r="F6" s="72">
        <v>30</v>
      </c>
      <c r="G6" s="113">
        <f>IF(B6="SANEAGO",VLOOKUP(C6,'SANEAGO-FEV.2016'!A:D,4,0),VLOOKUP(C6,'SINAPI-FEV-2017'!A:D,4,0))</f>
        <v>960.47</v>
      </c>
      <c r="H6" s="73">
        <f>ROUND(F6*G6,2)</f>
        <v>28814.1</v>
      </c>
    </row>
    <row r="7" spans="1:8" s="52" customFormat="1" ht="15.75" customHeight="1" x14ac:dyDescent="0.2">
      <c r="A7" s="56"/>
      <c r="B7" s="70"/>
      <c r="C7" s="70"/>
      <c r="D7" s="71" t="s">
        <v>11292</v>
      </c>
      <c r="E7" s="70"/>
      <c r="F7" s="72"/>
      <c r="G7" s="70"/>
      <c r="H7" s="73"/>
    </row>
    <row r="8" spans="1:8" s="52" customFormat="1" ht="19.5" customHeight="1" x14ac:dyDescent="0.2">
      <c r="A8" s="56"/>
      <c r="B8" s="70" t="s">
        <v>139</v>
      </c>
      <c r="C8" s="70" t="s">
        <v>11249</v>
      </c>
      <c r="D8" s="74" t="s">
        <v>11257</v>
      </c>
      <c r="E8" s="70" t="s">
        <v>6065</v>
      </c>
      <c r="F8" s="72">
        <v>1</v>
      </c>
      <c r="G8" s="72">
        <f>ROUND((22500*2+9900),0)</f>
        <v>54900</v>
      </c>
      <c r="H8" s="73">
        <f>ROUND(F8*G8,2)</f>
        <v>54900</v>
      </c>
    </row>
    <row r="9" spans="1:8" s="52" customFormat="1" ht="15.75" customHeight="1" x14ac:dyDescent="0.2">
      <c r="A9" s="56"/>
      <c r="B9" s="70"/>
      <c r="C9" s="70"/>
      <c r="D9" s="71" t="s">
        <v>11250</v>
      </c>
      <c r="E9" s="70"/>
      <c r="F9" s="72"/>
      <c r="G9" s="70"/>
      <c r="H9" s="73"/>
    </row>
    <row r="10" spans="1:8" s="52" customFormat="1" ht="31.5" customHeight="1" x14ac:dyDescent="0.2">
      <c r="A10" s="56"/>
      <c r="B10" s="70" t="s">
        <v>91</v>
      </c>
      <c r="C10" s="70" t="s">
        <v>15346</v>
      </c>
      <c r="D10" s="74" t="str">
        <f>IF(B10="SANEAGO",VLOOKUP(C10,'SANEAGO-FEV.2016'!A:D,2,0),VLOOKUP(C10,'SINAPI-FEV-2017'!A:D,2,0))</f>
        <v>CARGA E DESCARGA MECANICA DE SOLO UTILIZANDO CAMINHAO BASCULANTE 6,0M3/16T E PA CARREGADEIRA SOBRE PNEUS 128 HP, CAPACIDADE DA CAÇAMBA 1,7 A 2,8 M3, PESO OPERACIONAL 11632 KG</v>
      </c>
      <c r="E10" s="70" t="str">
        <f>IF(B10="SANEAGO",VLOOKUP(C10,'SANEAGO-FEV.2016'!A:D,3,0),VLOOKUP(C10,'SINAPI-FEV-2017'!A:D,3,0))</f>
        <v>M3</v>
      </c>
      <c r="F10" s="72">
        <f>ROUND(F4*(3.14*0.355^2/4),2)</f>
        <v>2.97</v>
      </c>
      <c r="G10" s="113">
        <f>IF(B10="SANEAGO",VLOOKUP(C10,'SANEAGO-FEV.2016'!A:D,4,0),VLOOKUP(C10,'SINAPI-FEV-2017'!A:D,4,0))</f>
        <v>1.76</v>
      </c>
      <c r="H10" s="73">
        <f t="shared" ref="H10:H12" si="0">ROUND(F10*G10,2)</f>
        <v>5.23</v>
      </c>
    </row>
    <row r="11" spans="1:8" s="52" customFormat="1" ht="25.5" x14ac:dyDescent="0.2">
      <c r="A11" s="56"/>
      <c r="B11" s="70" t="s">
        <v>91</v>
      </c>
      <c r="C11" s="70">
        <v>93590</v>
      </c>
      <c r="D11" s="74" t="str">
        <f>IF(B11="SANEAGO",VLOOKUP(C11,'SANEAGO-FEV.2016'!A:D,2,0),VLOOKUP(C11,'SINAPI-FEV-2017'!A:D,2,0))</f>
        <v>TRANSPORTE COM CAMINHÃO BASCULANTE DE 10 M3, EM VIA URBANA PAVIMENTADA, DMT ACIMA DE 30KM (UNIDADE: M3XKM). AF_04/2016</v>
      </c>
      <c r="E11" s="70" t="str">
        <f>IF(B11="SANEAGO",VLOOKUP(C11,'SANEAGO-FEV.2016'!A:D,3,0),VLOOKUP(C11,'SINAPI-FEV-2017'!A:D,3,0))</f>
        <v>M3XKM</v>
      </c>
      <c r="F11" s="72">
        <f>F10*8</f>
        <v>23.76</v>
      </c>
      <c r="G11" s="113">
        <f>IF(B11="SANEAGO",VLOOKUP(C11,'SANEAGO-FEV.2016'!A:D,4,0),VLOOKUP(C11,'SINAPI-FEV-2017'!A:D,4,0))</f>
        <v>0.74</v>
      </c>
      <c r="H11" s="73">
        <f t="shared" si="0"/>
        <v>17.579999999999998</v>
      </c>
    </row>
    <row r="12" spans="1:8" s="52" customFormat="1" ht="25.5" x14ac:dyDescent="0.2">
      <c r="A12" s="56"/>
      <c r="B12" s="70" t="s">
        <v>91</v>
      </c>
      <c r="C12" s="70">
        <v>83344</v>
      </c>
      <c r="D12" s="74" t="str">
        <f>IF(B12="SANEAGO",VLOOKUP(C12,'SANEAGO-FEV.2016'!A:D,2,0),VLOOKUP(C12,'SINAPI-FEV-2017'!A:D,2,0))</f>
        <v>ESPALHAMENTO DE MATERIAL EM BOTA FORA, COM UTILIZACAO DE TRATOR DE ESTEIRAS DE 165 HP</v>
      </c>
      <c r="E12" s="70" t="str">
        <f>IF(B12="SANEAGO",VLOOKUP(C12,'SANEAGO-FEV.2016'!A:D,3,0),VLOOKUP(C12,'SINAPI-FEV-2017'!A:D,3,0))</f>
        <v>M3</v>
      </c>
      <c r="F12" s="72">
        <f>F10</f>
        <v>2.97</v>
      </c>
      <c r="G12" s="113">
        <f>IF(B12="SANEAGO",VLOOKUP(C12,'SANEAGO-FEV.2016'!A:D,4,0),VLOOKUP(C12,'SINAPI-FEV-2017'!A:D,4,0))</f>
        <v>1.02</v>
      </c>
      <c r="H12" s="73">
        <f t="shared" si="0"/>
        <v>3.03</v>
      </c>
    </row>
    <row r="13" spans="1:8" s="52" customFormat="1" ht="18" customHeight="1" x14ac:dyDescent="0.2">
      <c r="A13" s="56"/>
      <c r="B13" s="70"/>
      <c r="C13" s="70"/>
      <c r="D13" s="71" t="s">
        <v>233</v>
      </c>
      <c r="E13" s="70"/>
      <c r="F13" s="70"/>
      <c r="G13" s="70"/>
      <c r="H13" s="73"/>
    </row>
    <row r="14" spans="1:8" s="52" customFormat="1" ht="18" customHeight="1" x14ac:dyDescent="0.2">
      <c r="A14" s="56"/>
      <c r="B14" s="70"/>
      <c r="C14" s="70"/>
      <c r="D14" s="74" t="s">
        <v>11259</v>
      </c>
      <c r="E14" s="70" t="s">
        <v>8</v>
      </c>
      <c r="F14" s="70">
        <v>1</v>
      </c>
      <c r="G14" s="113">
        <v>330</v>
      </c>
      <c r="H14" s="73">
        <f>ROUND(F14*G14,2)</f>
        <v>330</v>
      </c>
    </row>
    <row r="15" spans="1:8" s="52" customFormat="1" ht="18" customHeight="1" x14ac:dyDescent="0.2">
      <c r="A15" s="56"/>
      <c r="B15" s="70"/>
      <c r="C15" s="70"/>
      <c r="D15" s="71" t="s">
        <v>11251</v>
      </c>
      <c r="E15" s="70"/>
      <c r="F15" s="70"/>
      <c r="G15" s="70"/>
      <c r="H15" s="73"/>
    </row>
    <row r="16" spans="1:8" s="52" customFormat="1" ht="18" customHeight="1" x14ac:dyDescent="0.2">
      <c r="A16" s="56"/>
      <c r="B16" s="70" t="s">
        <v>90</v>
      </c>
      <c r="C16" s="70">
        <v>98</v>
      </c>
      <c r="D16" s="74" t="str">
        <f>IF(B16="SANEAGO",VLOOKUP(C16,'SANEAGO-FEV.2016'!A:D,2,0),VLOOKUP(C16,'SINAPI-FEV-2017'!A:D,2,0))</f>
        <v>CAVALETE  COM PLACA DE ADVERTÊNCIA 1,0 X 0,40 M (TIPOS I...V)</v>
      </c>
      <c r="E16" s="70" t="str">
        <f>IF(B16="SANEAGO",VLOOKUP(C16,'SANEAGO-FEV.2016'!A:D,3,0),VLOOKUP(C16,'SINAPI-FEV-2017'!A:D,3,0))</f>
        <v>UN</v>
      </c>
      <c r="F16" s="70">
        <v>3</v>
      </c>
      <c r="G16" s="113">
        <f>IF(B16="SANEAGO",VLOOKUP(C16,'SANEAGO-FEV.2016'!A:D,4,0),VLOOKUP(C16,'SINAPI-FEV-2017'!A:D,4,0))</f>
        <v>251.81</v>
      </c>
      <c r="H16" s="73">
        <f t="shared" ref="H16:H19" si="1">ROUND(F16*G16,2)</f>
        <v>755.43</v>
      </c>
    </row>
    <row r="17" spans="1:8" s="52" customFormat="1" ht="18" customHeight="1" x14ac:dyDescent="0.2">
      <c r="A17" s="56"/>
      <c r="B17" s="70" t="s">
        <v>90</v>
      </c>
      <c r="C17" s="70">
        <v>101</v>
      </c>
      <c r="D17" s="74" t="str">
        <f>IF(B17="SANEAGO",VLOOKUP(C17,'SANEAGO-FEV.2016'!A:D,2,0),VLOOKUP(C17,'SINAPI-FEV-2017'!A:D,2,0))</f>
        <v>CONE DE SINALIZAÇÃO  COM PINTURA REFLETIVA  H=0.50 M</v>
      </c>
      <c r="E17" s="70" t="str">
        <f>IF(B17="SANEAGO",VLOOKUP(C17,'SANEAGO-FEV.2016'!A:D,3,0),VLOOKUP(C17,'SINAPI-FEV-2017'!A:D,3,0))</f>
        <v>UN</v>
      </c>
      <c r="F17" s="70">
        <v>5</v>
      </c>
      <c r="G17" s="113">
        <f>IF(B17="SANEAGO",VLOOKUP(C17,'SANEAGO-FEV.2016'!A:D,4,0),VLOOKUP(C17,'SINAPI-FEV-2017'!A:D,4,0))</f>
        <v>30</v>
      </c>
      <c r="H17" s="73">
        <f t="shared" si="1"/>
        <v>150</v>
      </c>
    </row>
    <row r="18" spans="1:8" s="52" customFormat="1" ht="18" customHeight="1" x14ac:dyDescent="0.2">
      <c r="A18" s="56"/>
      <c r="B18" s="70" t="s">
        <v>90</v>
      </c>
      <c r="C18" s="70">
        <v>104</v>
      </c>
      <c r="D18" s="74" t="str">
        <f>IF(B18="SANEAGO",VLOOKUP(C18,'SANEAGO-FEV.2016'!A:D,2,0),VLOOKUP(C18,'SINAPI-FEV-2017'!A:D,2,0))</f>
        <v>PAINEL DE TAPUME MÓVEL</v>
      </c>
      <c r="E18" s="70" t="str">
        <f>IF(B18="SANEAGO",VLOOKUP(C18,'SANEAGO-FEV.2016'!A:D,3,0),VLOOKUP(C18,'SINAPI-FEV-2017'!A:D,3,0))</f>
        <v>UN</v>
      </c>
      <c r="F18" s="70">
        <v>3</v>
      </c>
      <c r="G18" s="113">
        <f>IF(B18="SANEAGO",VLOOKUP(C18,'SANEAGO-FEV.2016'!A:D,4,0),VLOOKUP(C18,'SINAPI-FEV-2017'!A:D,4,0))</f>
        <v>444.96</v>
      </c>
      <c r="H18" s="73">
        <f t="shared" si="1"/>
        <v>1334.88</v>
      </c>
    </row>
    <row r="19" spans="1:8" s="52" customFormat="1" ht="18" customHeight="1" x14ac:dyDescent="0.2">
      <c r="A19" s="56"/>
      <c r="B19" s="70" t="s">
        <v>90</v>
      </c>
      <c r="C19" s="70">
        <v>105</v>
      </c>
      <c r="D19" s="74" t="str">
        <f>IF(B19="SANEAGO",VLOOKUP(C19,'SANEAGO-FEV.2016'!A:D,2,0),VLOOKUP(C19,'SINAPI-FEV-2017'!A:D,2,0))</f>
        <v>PASSADIÇO  DE MADEIRA</v>
      </c>
      <c r="E19" s="70" t="str">
        <f>IF(B19="SANEAGO",VLOOKUP(C19,'SANEAGO-FEV.2016'!A:D,3,0),VLOOKUP(C19,'SINAPI-FEV-2017'!A:D,3,0))</f>
        <v>M2</v>
      </c>
      <c r="F19" s="70">
        <f>2*3</f>
        <v>6</v>
      </c>
      <c r="G19" s="113">
        <f>IF(B19="SANEAGO",VLOOKUP(C19,'SANEAGO-FEV.2016'!A:D,4,0),VLOOKUP(C19,'SINAPI-FEV-2017'!A:D,4,0))</f>
        <v>58.22</v>
      </c>
      <c r="H19" s="73">
        <f t="shared" si="1"/>
        <v>349.32</v>
      </c>
    </row>
    <row r="20" spans="1:8" s="52" customFormat="1" ht="18" customHeight="1" x14ac:dyDescent="0.2">
      <c r="A20" s="56"/>
      <c r="B20" s="70"/>
      <c r="C20" s="70"/>
      <c r="D20" s="71" t="s">
        <v>85</v>
      </c>
      <c r="E20" s="70"/>
      <c r="F20" s="70"/>
      <c r="G20" s="70"/>
      <c r="H20" s="73"/>
    </row>
    <row r="21" spans="1:8" s="52" customFormat="1" ht="51" x14ac:dyDescent="0.2">
      <c r="A21" s="56"/>
      <c r="B21" s="70" t="s">
        <v>90</v>
      </c>
      <c r="C21" s="118" t="s">
        <v>11252</v>
      </c>
      <c r="D21" s="74" t="s">
        <v>11255</v>
      </c>
      <c r="E21" s="70" t="s">
        <v>16</v>
      </c>
      <c r="F21" s="70">
        <f>7*8*0.5</f>
        <v>28</v>
      </c>
      <c r="G21" s="70">
        <v>89.47</v>
      </c>
      <c r="H21" s="73">
        <f>ROUND(F21*G21,2)</f>
        <v>2505.16</v>
      </c>
    </row>
    <row r="22" spans="1:8" s="52" customFormat="1" ht="33.75" customHeight="1" x14ac:dyDescent="0.2">
      <c r="A22" s="56"/>
      <c r="B22" s="70" t="s">
        <v>90</v>
      </c>
      <c r="C22" s="118" t="s">
        <v>11254</v>
      </c>
      <c r="D22" s="74" t="s">
        <v>11253</v>
      </c>
      <c r="E22" s="70" t="s">
        <v>16</v>
      </c>
      <c r="F22" s="70">
        <f>7*8*0.5</f>
        <v>28</v>
      </c>
      <c r="G22" s="70">
        <v>65.3</v>
      </c>
      <c r="H22" s="73">
        <f>ROUND(F22*G22,2)</f>
        <v>1828.4</v>
      </c>
    </row>
    <row r="23" spans="1:8" s="52" customFormat="1" ht="18" customHeight="1" x14ac:dyDescent="0.2">
      <c r="A23" s="56"/>
      <c r="B23" s="118"/>
      <c r="C23" s="118"/>
      <c r="D23" s="71" t="s">
        <v>84</v>
      </c>
      <c r="E23" s="70"/>
      <c r="F23" s="70"/>
      <c r="G23" s="70"/>
      <c r="H23" s="73"/>
    </row>
    <row r="24" spans="1:8" s="52" customFormat="1" ht="18" customHeight="1" x14ac:dyDescent="0.2">
      <c r="A24" s="56"/>
      <c r="B24" s="118" t="s">
        <v>11247</v>
      </c>
      <c r="C24" s="118">
        <v>250113</v>
      </c>
      <c r="D24" s="74" t="s">
        <v>11258</v>
      </c>
      <c r="E24" s="70" t="s">
        <v>13</v>
      </c>
      <c r="F24" s="70">
        <f>7*8</f>
        <v>56</v>
      </c>
      <c r="G24" s="120">
        <v>14.18</v>
      </c>
      <c r="H24" s="73">
        <f>ROUND(F24*G24,2)</f>
        <v>794.08</v>
      </c>
    </row>
    <row r="25" spans="1:8" s="52" customFormat="1" ht="18" customHeight="1" x14ac:dyDescent="0.2">
      <c r="A25" s="56"/>
      <c r="B25" s="118"/>
      <c r="C25" s="118"/>
      <c r="D25" s="74"/>
      <c r="E25" s="70"/>
      <c r="F25" s="70"/>
      <c r="G25" s="70"/>
      <c r="H25" s="73"/>
    </row>
    <row r="27" spans="1:8" x14ac:dyDescent="0.2">
      <c r="A27" s="114"/>
      <c r="B27" s="115"/>
      <c r="C27" s="57"/>
      <c r="D27" s="117"/>
      <c r="E27" s="51"/>
    </row>
    <row r="28" spans="1:8" x14ac:dyDescent="0.2">
      <c r="A28" s="114"/>
      <c r="B28" s="115"/>
      <c r="C28" s="57"/>
      <c r="D28" s="57"/>
      <c r="E28" s="51"/>
    </row>
    <row r="29" spans="1:8" x14ac:dyDescent="0.2">
      <c r="A29" s="57"/>
      <c r="B29" s="57"/>
    </row>
    <row r="30" spans="1:8" x14ac:dyDescent="0.2">
      <c r="A30" s="51"/>
      <c r="B30" s="51"/>
      <c r="C30" s="51"/>
      <c r="D30" s="51"/>
      <c r="E30" s="51"/>
      <c r="F30" s="51"/>
      <c r="G30" s="51"/>
      <c r="H30" s="51"/>
    </row>
    <row r="31" spans="1:8" x14ac:dyDescent="0.2">
      <c r="A31" s="51"/>
      <c r="B31" s="51"/>
      <c r="C31" s="51"/>
      <c r="D31" s="51"/>
      <c r="E31" s="51"/>
      <c r="F31" s="51"/>
      <c r="G31" s="51"/>
      <c r="H31" s="51"/>
    </row>
    <row r="32" spans="1:8" x14ac:dyDescent="0.2">
      <c r="A32" s="51"/>
      <c r="B32" s="51"/>
      <c r="C32" s="51"/>
      <c r="D32" s="51"/>
      <c r="E32" s="51"/>
      <c r="F32" s="51"/>
      <c r="G32" s="51"/>
      <c r="H32" s="51"/>
    </row>
    <row r="33" spans="1:8" x14ac:dyDescent="0.2">
      <c r="A33" s="51"/>
      <c r="B33" s="51"/>
      <c r="C33" s="51"/>
      <c r="D33" s="51"/>
      <c r="E33" s="51"/>
      <c r="F33" s="51"/>
      <c r="G33" s="51"/>
      <c r="H33" s="51"/>
    </row>
    <row r="34" spans="1:8" x14ac:dyDescent="0.2">
      <c r="A34" s="57"/>
      <c r="B34" s="57"/>
      <c r="C34" s="51"/>
      <c r="D34" s="51"/>
      <c r="E34" s="51"/>
      <c r="F34" s="51"/>
      <c r="G34" s="51"/>
      <c r="H34" s="51"/>
    </row>
    <row r="35" spans="1:8" x14ac:dyDescent="0.2">
      <c r="A35" s="57"/>
      <c r="B35" s="57"/>
      <c r="C35" s="51"/>
      <c r="D35" s="51"/>
      <c r="E35" s="51"/>
      <c r="F35" s="51"/>
      <c r="G35" s="51"/>
      <c r="H35" s="51"/>
    </row>
    <row r="36" spans="1:8" x14ac:dyDescent="0.2">
      <c r="A36" s="57"/>
      <c r="B36" s="57"/>
      <c r="C36" s="51"/>
      <c r="D36" s="51"/>
      <c r="E36" s="51"/>
      <c r="F36" s="51"/>
      <c r="G36" s="51"/>
      <c r="H36" s="51"/>
    </row>
  </sheetData>
  <pageMargins left="0.51181102362204722" right="0.51181102362204722" top="0.78740157480314965" bottom="0.78740157480314965" header="0.31496062992125984" footer="0.31496062992125984"/>
  <pageSetup paperSize="9" scale="80" orientation="landscape" horizontalDpi="1200" verticalDpi="1200" r:id="rId1"/>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J15"/>
  <sheetViews>
    <sheetView view="pageBreakPreview" zoomScale="70" zoomScaleNormal="85" zoomScaleSheetLayoutView="70" workbookViewId="0">
      <selection activeCell="K9" sqref="K9"/>
    </sheetView>
  </sheetViews>
  <sheetFormatPr defaultRowHeight="12.75" x14ac:dyDescent="0.2"/>
  <cols>
    <col min="1" max="1" width="14.28515625" style="1" customWidth="1"/>
    <col min="2" max="2" width="12.5703125" style="1" customWidth="1"/>
    <col min="3" max="3" width="26.42578125" style="55" customWidth="1"/>
    <col min="4" max="4" width="73.28515625" style="55" customWidth="1"/>
    <col min="5" max="5" width="9.140625" style="54"/>
    <col min="6" max="6" width="11.7109375" style="54" bestFit="1" customWidth="1"/>
    <col min="7" max="7" width="13.140625" style="54" customWidth="1"/>
    <col min="8" max="8" width="12.42578125" style="54" bestFit="1" customWidth="1"/>
    <col min="9" max="16384" width="9.140625" style="51"/>
  </cols>
  <sheetData>
    <row r="1" spans="1:10" ht="45.75" customHeight="1" x14ac:dyDescent="0.2">
      <c r="B1" s="63" t="s">
        <v>6045</v>
      </c>
      <c r="C1" s="63" t="s">
        <v>222</v>
      </c>
      <c r="D1" s="64" t="s">
        <v>106</v>
      </c>
      <c r="E1" s="65" t="s">
        <v>6072</v>
      </c>
      <c r="F1" s="65" t="s">
        <v>140</v>
      </c>
      <c r="G1" s="65" t="s">
        <v>6092</v>
      </c>
      <c r="H1" s="65" t="s">
        <v>6093</v>
      </c>
    </row>
    <row r="2" spans="1:10" s="52" customFormat="1" ht="36.75" customHeight="1" x14ac:dyDescent="0.2">
      <c r="A2" s="56"/>
      <c r="B2" s="66"/>
      <c r="C2" s="66" t="s">
        <v>11268</v>
      </c>
      <c r="D2" s="67" t="s">
        <v>11267</v>
      </c>
      <c r="E2" s="68" t="s">
        <v>21</v>
      </c>
      <c r="F2" s="68"/>
      <c r="G2" s="68"/>
      <c r="H2" s="69">
        <f>SUM(H3:H15)</f>
        <v>51.34</v>
      </c>
      <c r="J2" s="134"/>
    </row>
    <row r="3" spans="1:10" s="52" customFormat="1" ht="18" customHeight="1" x14ac:dyDescent="0.2">
      <c r="A3" s="56"/>
      <c r="B3" s="70"/>
      <c r="C3" s="70"/>
      <c r="D3" s="71" t="s">
        <v>85</v>
      </c>
      <c r="E3" s="70"/>
      <c r="F3" s="70"/>
      <c r="G3" s="70"/>
      <c r="H3" s="73"/>
    </row>
    <row r="4" spans="1:10" s="52" customFormat="1" ht="25.5" x14ac:dyDescent="0.2">
      <c r="A4" s="56"/>
      <c r="B4" s="70" t="s">
        <v>90</v>
      </c>
      <c r="C4" s="118" t="s">
        <v>11274</v>
      </c>
      <c r="D4" s="74" t="s">
        <v>11273</v>
      </c>
      <c r="E4" s="70" t="s">
        <v>16</v>
      </c>
      <c r="F4" s="70">
        <v>0.22620000000000001</v>
      </c>
      <c r="G4" s="70">
        <v>120.15</v>
      </c>
      <c r="H4" s="73">
        <f>ROUND(F4*G4,2)</f>
        <v>27.18</v>
      </c>
    </row>
    <row r="5" spans="1:10" s="52" customFormat="1" ht="15" customHeight="1" x14ac:dyDescent="0.2">
      <c r="A5" s="56"/>
      <c r="B5" s="118"/>
      <c r="C5" s="118"/>
      <c r="D5" s="71" t="s">
        <v>84</v>
      </c>
      <c r="E5" s="70"/>
      <c r="F5" s="70"/>
      <c r="G5" s="70"/>
      <c r="H5" s="73"/>
    </row>
    <row r="6" spans="1:10" s="52" customFormat="1" ht="15" customHeight="1" x14ac:dyDescent="0.2">
      <c r="A6" s="56"/>
      <c r="B6" s="118" t="s">
        <v>90</v>
      </c>
      <c r="C6" s="118" t="s">
        <v>11270</v>
      </c>
      <c r="D6" s="74" t="s">
        <v>11269</v>
      </c>
      <c r="E6" s="70" t="s">
        <v>13</v>
      </c>
      <c r="F6" s="70">
        <v>0.44159999999999999</v>
      </c>
      <c r="G6" s="70">
        <v>16.22</v>
      </c>
      <c r="H6" s="73">
        <f>ROUND(F6*G6,2)</f>
        <v>7.16</v>
      </c>
    </row>
    <row r="7" spans="1:10" s="52" customFormat="1" ht="15" customHeight="1" x14ac:dyDescent="0.2">
      <c r="A7" s="56"/>
      <c r="B7" s="118" t="s">
        <v>90</v>
      </c>
      <c r="C7" s="118" t="s">
        <v>11271</v>
      </c>
      <c r="D7" s="74" t="s">
        <v>15</v>
      </c>
      <c r="E7" s="70" t="s">
        <v>13</v>
      </c>
      <c r="F7" s="70">
        <v>1.0828</v>
      </c>
      <c r="G7" s="70">
        <v>7.66</v>
      </c>
      <c r="H7" s="73">
        <f t="shared" ref="H7:H8" si="0">ROUND(F7*G7,2)</f>
        <v>8.2899999999999991</v>
      </c>
    </row>
    <row r="8" spans="1:10" s="52" customFormat="1" ht="15" customHeight="1" x14ac:dyDescent="0.2">
      <c r="A8" s="56"/>
      <c r="B8" s="118" t="s">
        <v>90</v>
      </c>
      <c r="C8" s="118" t="s">
        <v>11272</v>
      </c>
      <c r="D8" s="74" t="s">
        <v>208</v>
      </c>
      <c r="E8" s="70" t="s">
        <v>13</v>
      </c>
      <c r="F8" s="70">
        <v>0.10680000000000001</v>
      </c>
      <c r="G8" s="70">
        <v>34.26</v>
      </c>
      <c r="H8" s="73">
        <f t="shared" si="0"/>
        <v>3.66</v>
      </c>
    </row>
    <row r="9" spans="1:10" s="52" customFormat="1" ht="18" customHeight="1" x14ac:dyDescent="0.2">
      <c r="A9" s="56"/>
      <c r="B9" s="70"/>
      <c r="C9" s="70"/>
      <c r="D9" s="71" t="s">
        <v>11251</v>
      </c>
      <c r="E9" s="70"/>
      <c r="F9" s="70"/>
      <c r="G9" s="70"/>
      <c r="H9" s="73"/>
    </row>
    <row r="10" spans="1:10" ht="17.25" customHeight="1" x14ac:dyDescent="0.2">
      <c r="A10" s="51"/>
      <c r="B10" s="118" t="s">
        <v>90</v>
      </c>
      <c r="C10" s="70" t="s">
        <v>11275</v>
      </c>
      <c r="D10" s="74" t="s">
        <v>6086</v>
      </c>
      <c r="E10" s="70" t="s">
        <v>13</v>
      </c>
      <c r="F10" s="70">
        <v>1.6312</v>
      </c>
      <c r="G10" s="113">
        <v>1.46</v>
      </c>
      <c r="H10" s="73">
        <f>ROUND(F10*G10,2)</f>
        <v>2.38</v>
      </c>
    </row>
    <row r="11" spans="1:10" ht="17.25" customHeight="1" x14ac:dyDescent="0.2">
      <c r="A11" s="51"/>
      <c r="B11" s="118" t="s">
        <v>90</v>
      </c>
      <c r="C11" s="70" t="s">
        <v>11276</v>
      </c>
      <c r="D11" s="74" t="s">
        <v>6089</v>
      </c>
      <c r="E11" s="70" t="s">
        <v>13</v>
      </c>
      <c r="F11" s="70">
        <v>1.6312</v>
      </c>
      <c r="G11" s="113">
        <v>0.64</v>
      </c>
      <c r="H11" s="73">
        <f>ROUND(F11*G11,2)</f>
        <v>1.04</v>
      </c>
    </row>
    <row r="12" spans="1:10" ht="17.25" customHeight="1" x14ac:dyDescent="0.2">
      <c r="A12" s="51"/>
      <c r="B12" s="118" t="s">
        <v>90</v>
      </c>
      <c r="C12" s="70" t="s">
        <v>11277</v>
      </c>
      <c r="D12" s="74" t="s">
        <v>6087</v>
      </c>
      <c r="E12" s="70" t="s">
        <v>13</v>
      </c>
      <c r="F12" s="70">
        <v>1.6312</v>
      </c>
      <c r="G12" s="113">
        <v>0.18</v>
      </c>
      <c r="H12" s="73">
        <f t="shared" ref="H12:H15" si="1">ROUND(F12*G12,2)</f>
        <v>0.28999999999999998</v>
      </c>
    </row>
    <row r="13" spans="1:10" ht="17.25" customHeight="1" x14ac:dyDescent="0.2">
      <c r="A13" s="51"/>
      <c r="B13" s="118" t="s">
        <v>90</v>
      </c>
      <c r="C13" s="70" t="s">
        <v>11278</v>
      </c>
      <c r="D13" s="74" t="s">
        <v>6088</v>
      </c>
      <c r="E13" s="70" t="s">
        <v>13</v>
      </c>
      <c r="F13" s="70">
        <v>1.6312</v>
      </c>
      <c r="G13" s="113">
        <v>0.04</v>
      </c>
      <c r="H13" s="73">
        <f t="shared" si="1"/>
        <v>7.0000000000000007E-2</v>
      </c>
    </row>
    <row r="14" spans="1:10" ht="17.25" customHeight="1" x14ac:dyDescent="0.2">
      <c r="A14" s="57"/>
      <c r="B14" s="118" t="s">
        <v>90</v>
      </c>
      <c r="C14" s="70" t="s">
        <v>11279</v>
      </c>
      <c r="D14" s="74" t="s">
        <v>6091</v>
      </c>
      <c r="E14" s="70" t="s">
        <v>13</v>
      </c>
      <c r="F14" s="70">
        <v>1.5244</v>
      </c>
      <c r="G14" s="113">
        <v>0.36</v>
      </c>
      <c r="H14" s="73">
        <f t="shared" si="1"/>
        <v>0.55000000000000004</v>
      </c>
    </row>
    <row r="15" spans="1:10" ht="17.25" customHeight="1" x14ac:dyDescent="0.2">
      <c r="A15" s="57"/>
      <c r="B15" s="118" t="s">
        <v>90</v>
      </c>
      <c r="C15" s="70" t="s">
        <v>11280</v>
      </c>
      <c r="D15" s="74" t="s">
        <v>6090</v>
      </c>
      <c r="E15" s="70" t="s">
        <v>13</v>
      </c>
      <c r="F15" s="70">
        <v>1.5244</v>
      </c>
      <c r="G15" s="113">
        <v>0.47</v>
      </c>
      <c r="H15" s="73">
        <f t="shared" si="1"/>
        <v>0.72</v>
      </c>
    </row>
  </sheetData>
  <pageMargins left="0.51181102362204722" right="0.51181102362204722" top="0.78740157480314965" bottom="0.78740157480314965" header="0.31496062992125984" footer="0.31496062992125984"/>
  <pageSetup paperSize="9" scale="87" orientation="landscape" horizontalDpi="1200" verticalDpi="12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CA38"/>
  <sheetViews>
    <sheetView view="pageBreakPreview" topLeftCell="A22" zoomScale="115" zoomScaleNormal="100" zoomScaleSheetLayoutView="115" workbookViewId="0">
      <selection activeCell="I27" sqref="I27"/>
    </sheetView>
  </sheetViews>
  <sheetFormatPr defaultRowHeight="12.75" x14ac:dyDescent="0.2"/>
  <cols>
    <col min="1" max="2" width="16" customWidth="1"/>
    <col min="3" max="3" width="7.42578125" bestFit="1" customWidth="1"/>
    <col min="4" max="4" width="7.85546875" customWidth="1"/>
    <col min="5" max="5" width="18.28515625" bestFit="1" customWidth="1"/>
    <col min="257" max="258" width="16" customWidth="1"/>
    <col min="259" max="259" width="7.42578125" bestFit="1" customWidth="1"/>
    <col min="260" max="260" width="7.85546875" customWidth="1"/>
    <col min="261" max="261" width="18.28515625" bestFit="1" customWidth="1"/>
    <col min="513" max="514" width="16" customWidth="1"/>
    <col min="515" max="515" width="7.42578125" bestFit="1" customWidth="1"/>
    <col min="516" max="516" width="7.85546875" customWidth="1"/>
    <col min="517" max="517" width="18.28515625" bestFit="1" customWidth="1"/>
    <col min="769" max="770" width="16" customWidth="1"/>
    <col min="771" max="771" width="7.42578125" bestFit="1" customWidth="1"/>
    <col min="772" max="772" width="7.85546875" customWidth="1"/>
    <col min="773" max="773" width="18.28515625" bestFit="1" customWidth="1"/>
    <col min="1025" max="1026" width="16" customWidth="1"/>
    <col min="1027" max="1027" width="7.42578125" bestFit="1" customWidth="1"/>
    <col min="1028" max="1028" width="7.85546875" customWidth="1"/>
    <col min="1029" max="1029" width="18.28515625" bestFit="1" customWidth="1"/>
    <col min="1281" max="1282" width="16" customWidth="1"/>
    <col min="1283" max="1283" width="7.42578125" bestFit="1" customWidth="1"/>
    <col min="1284" max="1284" width="7.85546875" customWidth="1"/>
    <col min="1285" max="1285" width="18.28515625" bestFit="1" customWidth="1"/>
    <col min="1537" max="1538" width="16" customWidth="1"/>
    <col min="1539" max="1539" width="7.42578125" bestFit="1" customWidth="1"/>
    <col min="1540" max="1540" width="7.85546875" customWidth="1"/>
    <col min="1541" max="1541" width="18.28515625" bestFit="1" customWidth="1"/>
    <col min="1793" max="1794" width="16" customWidth="1"/>
    <col min="1795" max="1795" width="7.42578125" bestFit="1" customWidth="1"/>
    <col min="1796" max="1796" width="7.85546875" customWidth="1"/>
    <col min="1797" max="1797" width="18.28515625" bestFit="1" customWidth="1"/>
    <col min="2049" max="2050" width="16" customWidth="1"/>
    <col min="2051" max="2051" width="7.42578125" bestFit="1" customWidth="1"/>
    <col min="2052" max="2052" width="7.85546875" customWidth="1"/>
    <col min="2053" max="2053" width="18.28515625" bestFit="1" customWidth="1"/>
    <col min="2305" max="2306" width="16" customWidth="1"/>
    <col min="2307" max="2307" width="7.42578125" bestFit="1" customWidth="1"/>
    <col min="2308" max="2308" width="7.85546875" customWidth="1"/>
    <col min="2309" max="2309" width="18.28515625" bestFit="1" customWidth="1"/>
    <col min="2561" max="2562" width="16" customWidth="1"/>
    <col min="2563" max="2563" width="7.42578125" bestFit="1" customWidth="1"/>
    <col min="2564" max="2564" width="7.85546875" customWidth="1"/>
    <col min="2565" max="2565" width="18.28515625" bestFit="1" customWidth="1"/>
    <col min="2817" max="2818" width="16" customWidth="1"/>
    <col min="2819" max="2819" width="7.42578125" bestFit="1" customWidth="1"/>
    <col min="2820" max="2820" width="7.85546875" customWidth="1"/>
    <col min="2821" max="2821" width="18.28515625" bestFit="1" customWidth="1"/>
    <col min="3073" max="3074" width="16" customWidth="1"/>
    <col min="3075" max="3075" width="7.42578125" bestFit="1" customWidth="1"/>
    <col min="3076" max="3076" width="7.85546875" customWidth="1"/>
    <col min="3077" max="3077" width="18.28515625" bestFit="1" customWidth="1"/>
    <col min="3329" max="3330" width="16" customWidth="1"/>
    <col min="3331" max="3331" width="7.42578125" bestFit="1" customWidth="1"/>
    <col min="3332" max="3332" width="7.85546875" customWidth="1"/>
    <col min="3333" max="3333" width="18.28515625" bestFit="1" customWidth="1"/>
    <col min="3585" max="3586" width="16" customWidth="1"/>
    <col min="3587" max="3587" width="7.42578125" bestFit="1" customWidth="1"/>
    <col min="3588" max="3588" width="7.85546875" customWidth="1"/>
    <col min="3589" max="3589" width="18.28515625" bestFit="1" customWidth="1"/>
    <col min="3841" max="3842" width="16" customWidth="1"/>
    <col min="3843" max="3843" width="7.42578125" bestFit="1" customWidth="1"/>
    <col min="3844" max="3844" width="7.85546875" customWidth="1"/>
    <col min="3845" max="3845" width="18.28515625" bestFit="1" customWidth="1"/>
    <col min="4097" max="4098" width="16" customWidth="1"/>
    <col min="4099" max="4099" width="7.42578125" bestFit="1" customWidth="1"/>
    <col min="4100" max="4100" width="7.85546875" customWidth="1"/>
    <col min="4101" max="4101" width="18.28515625" bestFit="1" customWidth="1"/>
    <col min="4353" max="4354" width="16" customWidth="1"/>
    <col min="4355" max="4355" width="7.42578125" bestFit="1" customWidth="1"/>
    <col min="4356" max="4356" width="7.85546875" customWidth="1"/>
    <col min="4357" max="4357" width="18.28515625" bestFit="1" customWidth="1"/>
    <col min="4609" max="4610" width="16" customWidth="1"/>
    <col min="4611" max="4611" width="7.42578125" bestFit="1" customWidth="1"/>
    <col min="4612" max="4612" width="7.85546875" customWidth="1"/>
    <col min="4613" max="4613" width="18.28515625" bestFit="1" customWidth="1"/>
    <col min="4865" max="4866" width="16" customWidth="1"/>
    <col min="4867" max="4867" width="7.42578125" bestFit="1" customWidth="1"/>
    <col min="4868" max="4868" width="7.85546875" customWidth="1"/>
    <col min="4869" max="4869" width="18.28515625" bestFit="1" customWidth="1"/>
    <col min="5121" max="5122" width="16" customWidth="1"/>
    <col min="5123" max="5123" width="7.42578125" bestFit="1" customWidth="1"/>
    <col min="5124" max="5124" width="7.85546875" customWidth="1"/>
    <col min="5125" max="5125" width="18.28515625" bestFit="1" customWidth="1"/>
    <col min="5377" max="5378" width="16" customWidth="1"/>
    <col min="5379" max="5379" width="7.42578125" bestFit="1" customWidth="1"/>
    <col min="5380" max="5380" width="7.85546875" customWidth="1"/>
    <col min="5381" max="5381" width="18.28515625" bestFit="1" customWidth="1"/>
    <col min="5633" max="5634" width="16" customWidth="1"/>
    <col min="5635" max="5635" width="7.42578125" bestFit="1" customWidth="1"/>
    <col min="5636" max="5636" width="7.85546875" customWidth="1"/>
    <col min="5637" max="5637" width="18.28515625" bestFit="1" customWidth="1"/>
    <col min="5889" max="5890" width="16" customWidth="1"/>
    <col min="5891" max="5891" width="7.42578125" bestFit="1" customWidth="1"/>
    <col min="5892" max="5892" width="7.85546875" customWidth="1"/>
    <col min="5893" max="5893" width="18.28515625" bestFit="1" customWidth="1"/>
    <col min="6145" max="6146" width="16" customWidth="1"/>
    <col min="6147" max="6147" width="7.42578125" bestFit="1" customWidth="1"/>
    <col min="6148" max="6148" width="7.85546875" customWidth="1"/>
    <col min="6149" max="6149" width="18.28515625" bestFit="1" customWidth="1"/>
    <col min="6401" max="6402" width="16" customWidth="1"/>
    <col min="6403" max="6403" width="7.42578125" bestFit="1" customWidth="1"/>
    <col min="6404" max="6404" width="7.85546875" customWidth="1"/>
    <col min="6405" max="6405" width="18.28515625" bestFit="1" customWidth="1"/>
    <col min="6657" max="6658" width="16" customWidth="1"/>
    <col min="6659" max="6659" width="7.42578125" bestFit="1" customWidth="1"/>
    <col min="6660" max="6660" width="7.85546875" customWidth="1"/>
    <col min="6661" max="6661" width="18.28515625" bestFit="1" customWidth="1"/>
    <col min="6913" max="6914" width="16" customWidth="1"/>
    <col min="6915" max="6915" width="7.42578125" bestFit="1" customWidth="1"/>
    <col min="6916" max="6916" width="7.85546875" customWidth="1"/>
    <col min="6917" max="6917" width="18.28515625" bestFit="1" customWidth="1"/>
    <col min="7169" max="7170" width="16" customWidth="1"/>
    <col min="7171" max="7171" width="7.42578125" bestFit="1" customWidth="1"/>
    <col min="7172" max="7172" width="7.85546875" customWidth="1"/>
    <col min="7173" max="7173" width="18.28515625" bestFit="1" customWidth="1"/>
    <col min="7425" max="7426" width="16" customWidth="1"/>
    <col min="7427" max="7427" width="7.42578125" bestFit="1" customWidth="1"/>
    <col min="7428" max="7428" width="7.85546875" customWidth="1"/>
    <col min="7429" max="7429" width="18.28515625" bestFit="1" customWidth="1"/>
    <col min="7681" max="7682" width="16" customWidth="1"/>
    <col min="7683" max="7683" width="7.42578125" bestFit="1" customWidth="1"/>
    <col min="7684" max="7684" width="7.85546875" customWidth="1"/>
    <col min="7685" max="7685" width="18.28515625" bestFit="1" customWidth="1"/>
    <col min="7937" max="7938" width="16" customWidth="1"/>
    <col min="7939" max="7939" width="7.42578125" bestFit="1" customWidth="1"/>
    <col min="7940" max="7940" width="7.85546875" customWidth="1"/>
    <col min="7941" max="7941" width="18.28515625" bestFit="1" customWidth="1"/>
    <col min="8193" max="8194" width="16" customWidth="1"/>
    <col min="8195" max="8195" width="7.42578125" bestFit="1" customWidth="1"/>
    <col min="8196" max="8196" width="7.85546875" customWidth="1"/>
    <col min="8197" max="8197" width="18.28515625" bestFit="1" customWidth="1"/>
    <col min="8449" max="8450" width="16" customWidth="1"/>
    <col min="8451" max="8451" width="7.42578125" bestFit="1" customWidth="1"/>
    <col min="8452" max="8452" width="7.85546875" customWidth="1"/>
    <col min="8453" max="8453" width="18.28515625" bestFit="1" customWidth="1"/>
    <col min="8705" max="8706" width="16" customWidth="1"/>
    <col min="8707" max="8707" width="7.42578125" bestFit="1" customWidth="1"/>
    <col min="8708" max="8708" width="7.85546875" customWidth="1"/>
    <col min="8709" max="8709" width="18.28515625" bestFit="1" customWidth="1"/>
    <col min="8961" max="8962" width="16" customWidth="1"/>
    <col min="8963" max="8963" width="7.42578125" bestFit="1" customWidth="1"/>
    <col min="8964" max="8964" width="7.85546875" customWidth="1"/>
    <col min="8965" max="8965" width="18.28515625" bestFit="1" customWidth="1"/>
    <col min="9217" max="9218" width="16" customWidth="1"/>
    <col min="9219" max="9219" width="7.42578125" bestFit="1" customWidth="1"/>
    <col min="9220" max="9220" width="7.85546875" customWidth="1"/>
    <col min="9221" max="9221" width="18.28515625" bestFit="1" customWidth="1"/>
    <col min="9473" max="9474" width="16" customWidth="1"/>
    <col min="9475" max="9475" width="7.42578125" bestFit="1" customWidth="1"/>
    <col min="9476" max="9476" width="7.85546875" customWidth="1"/>
    <col min="9477" max="9477" width="18.28515625" bestFit="1" customWidth="1"/>
    <col min="9729" max="9730" width="16" customWidth="1"/>
    <col min="9731" max="9731" width="7.42578125" bestFit="1" customWidth="1"/>
    <col min="9732" max="9732" width="7.85546875" customWidth="1"/>
    <col min="9733" max="9733" width="18.28515625" bestFit="1" customWidth="1"/>
    <col min="9985" max="9986" width="16" customWidth="1"/>
    <col min="9987" max="9987" width="7.42578125" bestFit="1" customWidth="1"/>
    <col min="9988" max="9988" width="7.85546875" customWidth="1"/>
    <col min="9989" max="9989" width="18.28515625" bestFit="1" customWidth="1"/>
    <col min="10241" max="10242" width="16" customWidth="1"/>
    <col min="10243" max="10243" width="7.42578125" bestFit="1" customWidth="1"/>
    <col min="10244" max="10244" width="7.85546875" customWidth="1"/>
    <col min="10245" max="10245" width="18.28515625" bestFit="1" customWidth="1"/>
    <col min="10497" max="10498" width="16" customWidth="1"/>
    <col min="10499" max="10499" width="7.42578125" bestFit="1" customWidth="1"/>
    <col min="10500" max="10500" width="7.85546875" customWidth="1"/>
    <col min="10501" max="10501" width="18.28515625" bestFit="1" customWidth="1"/>
    <col min="10753" max="10754" width="16" customWidth="1"/>
    <col min="10755" max="10755" width="7.42578125" bestFit="1" customWidth="1"/>
    <col min="10756" max="10756" width="7.85546875" customWidth="1"/>
    <col min="10757" max="10757" width="18.28515625" bestFit="1" customWidth="1"/>
    <col min="11009" max="11010" width="16" customWidth="1"/>
    <col min="11011" max="11011" width="7.42578125" bestFit="1" customWidth="1"/>
    <col min="11012" max="11012" width="7.85546875" customWidth="1"/>
    <col min="11013" max="11013" width="18.28515625" bestFit="1" customWidth="1"/>
    <col min="11265" max="11266" width="16" customWidth="1"/>
    <col min="11267" max="11267" width="7.42578125" bestFit="1" customWidth="1"/>
    <col min="11268" max="11268" width="7.85546875" customWidth="1"/>
    <col min="11269" max="11269" width="18.28515625" bestFit="1" customWidth="1"/>
    <col min="11521" max="11522" width="16" customWidth="1"/>
    <col min="11523" max="11523" width="7.42578125" bestFit="1" customWidth="1"/>
    <col min="11524" max="11524" width="7.85546875" customWidth="1"/>
    <col min="11525" max="11525" width="18.28515625" bestFit="1" customWidth="1"/>
    <col min="11777" max="11778" width="16" customWidth="1"/>
    <col min="11779" max="11779" width="7.42578125" bestFit="1" customWidth="1"/>
    <col min="11780" max="11780" width="7.85546875" customWidth="1"/>
    <col min="11781" max="11781" width="18.28515625" bestFit="1" customWidth="1"/>
    <col min="12033" max="12034" width="16" customWidth="1"/>
    <col min="12035" max="12035" width="7.42578125" bestFit="1" customWidth="1"/>
    <col min="12036" max="12036" width="7.85546875" customWidth="1"/>
    <col min="12037" max="12037" width="18.28515625" bestFit="1" customWidth="1"/>
    <col min="12289" max="12290" width="16" customWidth="1"/>
    <col min="12291" max="12291" width="7.42578125" bestFit="1" customWidth="1"/>
    <col min="12292" max="12292" width="7.85546875" customWidth="1"/>
    <col min="12293" max="12293" width="18.28515625" bestFit="1" customWidth="1"/>
    <col min="12545" max="12546" width="16" customWidth="1"/>
    <col min="12547" max="12547" width="7.42578125" bestFit="1" customWidth="1"/>
    <col min="12548" max="12548" width="7.85546875" customWidth="1"/>
    <col min="12549" max="12549" width="18.28515625" bestFit="1" customWidth="1"/>
    <col min="12801" max="12802" width="16" customWidth="1"/>
    <col min="12803" max="12803" width="7.42578125" bestFit="1" customWidth="1"/>
    <col min="12804" max="12804" width="7.85546875" customWidth="1"/>
    <col min="12805" max="12805" width="18.28515625" bestFit="1" customWidth="1"/>
    <col min="13057" max="13058" width="16" customWidth="1"/>
    <col min="13059" max="13059" width="7.42578125" bestFit="1" customWidth="1"/>
    <col min="13060" max="13060" width="7.85546875" customWidth="1"/>
    <col min="13061" max="13061" width="18.28515625" bestFit="1" customWidth="1"/>
    <col min="13313" max="13314" width="16" customWidth="1"/>
    <col min="13315" max="13315" width="7.42578125" bestFit="1" customWidth="1"/>
    <col min="13316" max="13316" width="7.85546875" customWidth="1"/>
    <col min="13317" max="13317" width="18.28515625" bestFit="1" customWidth="1"/>
    <col min="13569" max="13570" width="16" customWidth="1"/>
    <col min="13571" max="13571" width="7.42578125" bestFit="1" customWidth="1"/>
    <col min="13572" max="13572" width="7.85546875" customWidth="1"/>
    <col min="13573" max="13573" width="18.28515625" bestFit="1" customWidth="1"/>
    <col min="13825" max="13826" width="16" customWidth="1"/>
    <col min="13827" max="13827" width="7.42578125" bestFit="1" customWidth="1"/>
    <col min="13828" max="13828" width="7.85546875" customWidth="1"/>
    <col min="13829" max="13829" width="18.28515625" bestFit="1" customWidth="1"/>
    <col min="14081" max="14082" width="16" customWidth="1"/>
    <col min="14083" max="14083" width="7.42578125" bestFit="1" customWidth="1"/>
    <col min="14084" max="14084" width="7.85546875" customWidth="1"/>
    <col min="14085" max="14085" width="18.28515625" bestFit="1" customWidth="1"/>
    <col min="14337" max="14338" width="16" customWidth="1"/>
    <col min="14339" max="14339" width="7.42578125" bestFit="1" customWidth="1"/>
    <col min="14340" max="14340" width="7.85546875" customWidth="1"/>
    <col min="14341" max="14341" width="18.28515625" bestFit="1" customWidth="1"/>
    <col min="14593" max="14594" width="16" customWidth="1"/>
    <col min="14595" max="14595" width="7.42578125" bestFit="1" customWidth="1"/>
    <col min="14596" max="14596" width="7.85546875" customWidth="1"/>
    <col min="14597" max="14597" width="18.28515625" bestFit="1" customWidth="1"/>
    <col min="14849" max="14850" width="16" customWidth="1"/>
    <col min="14851" max="14851" width="7.42578125" bestFit="1" customWidth="1"/>
    <col min="14852" max="14852" width="7.85546875" customWidth="1"/>
    <col min="14853" max="14853" width="18.28515625" bestFit="1" customWidth="1"/>
    <col min="15105" max="15106" width="16" customWidth="1"/>
    <col min="15107" max="15107" width="7.42578125" bestFit="1" customWidth="1"/>
    <col min="15108" max="15108" width="7.85546875" customWidth="1"/>
    <col min="15109" max="15109" width="18.28515625" bestFit="1" customWidth="1"/>
    <col min="15361" max="15362" width="16" customWidth="1"/>
    <col min="15363" max="15363" width="7.42578125" bestFit="1" customWidth="1"/>
    <col min="15364" max="15364" width="7.85546875" customWidth="1"/>
    <col min="15365" max="15365" width="18.28515625" bestFit="1" customWidth="1"/>
    <col min="15617" max="15618" width="16" customWidth="1"/>
    <col min="15619" max="15619" width="7.42578125" bestFit="1" customWidth="1"/>
    <col min="15620" max="15620" width="7.85546875" customWidth="1"/>
    <col min="15621" max="15621" width="18.28515625" bestFit="1" customWidth="1"/>
    <col min="15873" max="15874" width="16" customWidth="1"/>
    <col min="15875" max="15875" width="7.42578125" bestFit="1" customWidth="1"/>
    <col min="15876" max="15876" width="7.85546875" customWidth="1"/>
    <col min="15877" max="15877" width="18.28515625" bestFit="1" customWidth="1"/>
    <col min="16129" max="16130" width="16" customWidth="1"/>
    <col min="16131" max="16131" width="7.42578125" bestFit="1" customWidth="1"/>
    <col min="16132" max="16132" width="7.85546875" customWidth="1"/>
    <col min="16133" max="16133" width="18.28515625" bestFit="1" customWidth="1"/>
  </cols>
  <sheetData>
    <row r="1" spans="1:79" s="10" customFormat="1" ht="18" customHeight="1" x14ac:dyDescent="0.2">
      <c r="A1" s="262" t="s">
        <v>6014</v>
      </c>
      <c r="B1" s="263"/>
      <c r="C1" s="263"/>
      <c r="D1" s="263"/>
      <c r="E1" s="264"/>
      <c r="F1" s="8"/>
      <c r="G1" s="8"/>
      <c r="H1" s="8"/>
      <c r="I1" s="9"/>
      <c r="J1" s="9"/>
      <c r="K1" s="9"/>
      <c r="L1" s="9"/>
      <c r="R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row>
    <row r="2" spans="1:79" s="10" customFormat="1" ht="6.75" customHeight="1" x14ac:dyDescent="0.2">
      <c r="A2" s="11"/>
      <c r="B2" s="11"/>
      <c r="C2" s="11"/>
      <c r="D2" s="11"/>
      <c r="E2" s="11"/>
      <c r="F2" s="8"/>
      <c r="G2" s="8"/>
      <c r="H2" s="8"/>
      <c r="I2" s="9"/>
      <c r="J2" s="9"/>
      <c r="K2" s="9"/>
      <c r="L2" s="9"/>
      <c r="R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row>
    <row r="3" spans="1:79" s="10" customFormat="1" ht="11.25" customHeight="1" x14ac:dyDescent="0.2">
      <c r="A3" s="248" t="s">
        <v>6015</v>
      </c>
      <c r="B3" s="249"/>
      <c r="C3" s="265" t="s">
        <v>6016</v>
      </c>
      <c r="D3" s="265"/>
      <c r="E3" s="266"/>
      <c r="F3" s="8"/>
      <c r="L3" s="9"/>
      <c r="R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row>
    <row r="4" spans="1:79" s="10" customFormat="1" ht="11.25" x14ac:dyDescent="0.2">
      <c r="A4" s="267" t="s">
        <v>6017</v>
      </c>
      <c r="B4" s="268"/>
      <c r="C4" s="12" t="s">
        <v>6018</v>
      </c>
      <c r="D4" s="12">
        <v>2</v>
      </c>
      <c r="E4" s="13" t="s">
        <v>1</v>
      </c>
      <c r="F4" s="8"/>
      <c r="L4" s="9"/>
      <c r="R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row>
    <row r="5" spans="1:79" s="10" customFormat="1" ht="11.25" x14ac:dyDescent="0.2">
      <c r="A5" s="269" t="s">
        <v>6019</v>
      </c>
      <c r="B5" s="270"/>
      <c r="C5" s="14" t="s">
        <v>6020</v>
      </c>
      <c r="D5" s="14">
        <v>2</v>
      </c>
      <c r="E5" s="15" t="s">
        <v>1</v>
      </c>
      <c r="F5" s="8"/>
      <c r="L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row>
    <row r="6" spans="1:79" s="10" customFormat="1" ht="11.25" x14ac:dyDescent="0.2">
      <c r="A6" s="16"/>
      <c r="B6" s="16"/>
      <c r="C6" s="8"/>
      <c r="D6" s="8"/>
      <c r="E6" s="17"/>
      <c r="F6" s="8"/>
      <c r="L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row>
    <row r="7" spans="1:79" s="10" customFormat="1" ht="11.25" customHeight="1" x14ac:dyDescent="0.2">
      <c r="A7" s="248" t="s">
        <v>6017</v>
      </c>
      <c r="B7" s="249"/>
      <c r="C7" s="249"/>
      <c r="D7" s="249"/>
      <c r="E7" s="250"/>
      <c r="F7" s="8"/>
      <c r="L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row>
    <row r="8" spans="1:79" s="10" customFormat="1" ht="11.25" x14ac:dyDescent="0.2">
      <c r="A8" s="271" t="s">
        <v>6021</v>
      </c>
      <c r="B8" s="272"/>
      <c r="C8" s="272"/>
      <c r="D8" s="12" t="s">
        <v>88</v>
      </c>
      <c r="E8" s="13" t="s">
        <v>1</v>
      </c>
      <c r="F8" s="8"/>
      <c r="L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row>
    <row r="9" spans="1:79" s="10" customFormat="1" ht="11.25" x14ac:dyDescent="0.2">
      <c r="A9" s="273" t="s">
        <v>6022</v>
      </c>
      <c r="B9" s="274"/>
      <c r="C9" s="274"/>
      <c r="D9" s="18">
        <v>30</v>
      </c>
      <c r="E9" s="19" t="s">
        <v>6023</v>
      </c>
      <c r="F9" s="8"/>
      <c r="L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row>
    <row r="10" spans="1:79" s="10" customFormat="1" ht="11.25" customHeight="1" x14ac:dyDescent="0.2">
      <c r="A10" s="275" t="s">
        <v>6019</v>
      </c>
      <c r="B10" s="276"/>
      <c r="C10" s="276"/>
      <c r="D10" s="276"/>
      <c r="E10" s="277"/>
      <c r="F10" s="8"/>
      <c r="L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row>
    <row r="11" spans="1:79" s="10" customFormat="1" ht="11.25" customHeight="1" x14ac:dyDescent="0.2">
      <c r="A11" s="278" t="s">
        <v>6021</v>
      </c>
      <c r="B11" s="279"/>
      <c r="C11" s="14" t="s">
        <v>6024</v>
      </c>
      <c r="D11" s="14">
        <v>0.6</v>
      </c>
      <c r="E11" s="15" t="s">
        <v>1</v>
      </c>
      <c r="F11" s="8"/>
      <c r="L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row>
    <row r="12" spans="1:79" s="10" customFormat="1" ht="11.25" x14ac:dyDescent="0.2">
      <c r="A12" s="16"/>
      <c r="B12" s="8"/>
      <c r="C12" s="8"/>
      <c r="D12" s="8"/>
      <c r="E12" s="17"/>
      <c r="F12" s="8"/>
      <c r="G12" s="8"/>
      <c r="H12" s="8"/>
      <c r="I12" s="9"/>
      <c r="J12" s="9"/>
      <c r="K12" s="9"/>
      <c r="L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row>
    <row r="13" spans="1:79" x14ac:dyDescent="0.2">
      <c r="A13" s="248" t="s">
        <v>6025</v>
      </c>
      <c r="B13" s="249"/>
      <c r="C13" s="249"/>
      <c r="D13" s="249"/>
      <c r="E13" s="250"/>
    </row>
    <row r="14" spans="1:79" x14ac:dyDescent="0.2">
      <c r="A14" s="260" t="s">
        <v>6026</v>
      </c>
      <c r="B14" s="261"/>
      <c r="C14" s="261"/>
      <c r="D14" s="20">
        <v>0.2</v>
      </c>
      <c r="E14" s="21" t="s">
        <v>1</v>
      </c>
    </row>
    <row r="15" spans="1:79" x14ac:dyDescent="0.2">
      <c r="A15" s="8"/>
      <c r="B15" s="8"/>
      <c r="C15" s="9"/>
      <c r="D15" s="9"/>
      <c r="E15" s="9"/>
    </row>
    <row r="16" spans="1:79" x14ac:dyDescent="0.2">
      <c r="A16" s="248" t="s">
        <v>6027</v>
      </c>
      <c r="B16" s="249"/>
      <c r="C16" s="249"/>
      <c r="D16" s="249"/>
      <c r="E16" s="250"/>
    </row>
    <row r="17" spans="1:5" x14ac:dyDescent="0.2">
      <c r="A17" s="22" t="s">
        <v>6028</v>
      </c>
      <c r="B17" s="23">
        <v>1.3</v>
      </c>
      <c r="C17" s="24"/>
      <c r="D17" s="25" t="s">
        <v>1</v>
      </c>
      <c r="E17" s="26" t="s">
        <v>6029</v>
      </c>
    </row>
    <row r="18" spans="1:5" x14ac:dyDescent="0.2">
      <c r="A18" s="27"/>
      <c r="B18" s="23">
        <v>0</v>
      </c>
      <c r="C18" s="28"/>
      <c r="D18" s="12" t="s">
        <v>219</v>
      </c>
      <c r="E18" s="26" t="s">
        <v>6030</v>
      </c>
    </row>
    <row r="19" spans="1:5" x14ac:dyDescent="0.2">
      <c r="A19" s="29"/>
      <c r="B19" s="30">
        <v>0</v>
      </c>
      <c r="C19" s="31"/>
      <c r="D19" s="18" t="s">
        <v>219</v>
      </c>
      <c r="E19" s="32" t="s">
        <v>6031</v>
      </c>
    </row>
    <row r="20" spans="1:5" x14ac:dyDescent="0.2">
      <c r="A20" s="27"/>
      <c r="B20" s="30">
        <v>5</v>
      </c>
      <c r="C20" s="31"/>
      <c r="D20" s="12" t="s">
        <v>219</v>
      </c>
      <c r="E20" s="26" t="s">
        <v>6032</v>
      </c>
    </row>
    <row r="21" spans="1:5" x14ac:dyDescent="0.2">
      <c r="A21" s="33"/>
      <c r="B21" s="34">
        <v>95</v>
      </c>
      <c r="C21" s="35"/>
      <c r="D21" s="14" t="s">
        <v>219</v>
      </c>
      <c r="E21" s="36" t="s">
        <v>6033</v>
      </c>
    </row>
    <row r="23" spans="1:5" x14ac:dyDescent="0.2">
      <c r="A23" s="248" t="s">
        <v>6034</v>
      </c>
      <c r="B23" s="249"/>
      <c r="C23" s="249"/>
      <c r="D23" s="249"/>
      <c r="E23" s="250"/>
    </row>
    <row r="24" spans="1:5" x14ac:dyDescent="0.2">
      <c r="A24" s="251" t="s">
        <v>6035</v>
      </c>
      <c r="B24" s="252"/>
      <c r="C24" s="252"/>
      <c r="D24" s="25">
        <v>6</v>
      </c>
      <c r="E24" s="37" t="s">
        <v>1</v>
      </c>
    </row>
    <row r="25" spans="1:5" x14ac:dyDescent="0.2">
      <c r="A25" s="251" t="s">
        <v>6036</v>
      </c>
      <c r="B25" s="252"/>
      <c r="C25" s="252"/>
      <c r="D25" s="25">
        <v>0.6</v>
      </c>
      <c r="E25" s="37" t="s">
        <v>1</v>
      </c>
    </row>
    <row r="26" spans="1:5" x14ac:dyDescent="0.2">
      <c r="A26" s="251" t="s">
        <v>6037</v>
      </c>
      <c r="B26" s="252"/>
      <c r="C26" s="252"/>
      <c r="D26" s="25">
        <v>0.6</v>
      </c>
      <c r="E26" s="37" t="s">
        <v>1</v>
      </c>
    </row>
    <row r="27" spans="1:5" x14ac:dyDescent="0.2">
      <c r="A27" s="253" t="s">
        <v>6038</v>
      </c>
      <c r="B27" s="254"/>
      <c r="C27" s="254"/>
      <c r="D27" s="20">
        <v>1.2</v>
      </c>
      <c r="E27" s="38" t="s">
        <v>1</v>
      </c>
    </row>
    <row r="28" spans="1:5" x14ac:dyDescent="0.2">
      <c r="A28" s="39"/>
      <c r="B28" s="39"/>
      <c r="C28" s="39"/>
      <c r="D28" s="9"/>
      <c r="E28" s="9"/>
    </row>
    <row r="29" spans="1:5" x14ac:dyDescent="0.2">
      <c r="A29" s="255" t="s">
        <v>6039</v>
      </c>
      <c r="B29" s="256"/>
      <c r="C29" s="256"/>
      <c r="D29" s="256"/>
      <c r="E29" s="257"/>
    </row>
    <row r="30" spans="1:5" x14ac:dyDescent="0.2">
      <c r="A30" s="40" t="s">
        <v>212</v>
      </c>
      <c r="B30" s="25"/>
      <c r="C30" s="25" t="s">
        <v>1</v>
      </c>
      <c r="D30" s="25"/>
      <c r="E30" s="37"/>
    </row>
    <row r="31" spans="1:5" x14ac:dyDescent="0.2">
      <c r="A31" s="40" t="s">
        <v>213</v>
      </c>
      <c r="B31" s="25">
        <f>D27</f>
        <v>1.2</v>
      </c>
      <c r="C31" s="25" t="s">
        <v>1</v>
      </c>
      <c r="D31" s="25"/>
      <c r="E31" s="37"/>
    </row>
    <row r="32" spans="1:5" x14ac:dyDescent="0.2">
      <c r="A32" s="41" t="s">
        <v>2</v>
      </c>
      <c r="B32" s="20">
        <f>B31</f>
        <v>1.2</v>
      </c>
      <c r="C32" s="20" t="s">
        <v>1</v>
      </c>
      <c r="D32" s="20"/>
      <c r="E32" s="38"/>
    </row>
    <row r="34" spans="1:13" ht="15" customHeight="1" x14ac:dyDescent="0.2">
      <c r="A34" s="248" t="s">
        <v>6040</v>
      </c>
      <c r="B34" s="249"/>
      <c r="C34" s="249"/>
      <c r="D34" s="249"/>
      <c r="E34" s="250"/>
      <c r="F34" s="42"/>
      <c r="G34" s="42"/>
      <c r="H34" s="42"/>
      <c r="I34" s="42"/>
      <c r="J34" s="42"/>
      <c r="K34" s="42"/>
      <c r="L34" s="42"/>
      <c r="M34" s="42"/>
    </row>
    <row r="35" spans="1:13" x14ac:dyDescent="0.2">
      <c r="A35" s="253" t="s">
        <v>6041</v>
      </c>
      <c r="B35" s="254"/>
      <c r="C35" s="43">
        <v>0.3</v>
      </c>
      <c r="D35" s="20" t="s">
        <v>1</v>
      </c>
      <c r="E35" s="44"/>
    </row>
    <row r="36" spans="1:13" x14ac:dyDescent="0.2">
      <c r="A36" s="248" t="s">
        <v>6042</v>
      </c>
      <c r="B36" s="249"/>
      <c r="C36" s="249"/>
      <c r="D36" s="249"/>
      <c r="E36" s="250"/>
    </row>
    <row r="37" spans="1:13" x14ac:dyDescent="0.2">
      <c r="A37" s="258" t="s">
        <v>6043</v>
      </c>
      <c r="B37" s="259"/>
      <c r="C37" s="25"/>
      <c r="D37" s="25" t="s">
        <v>218</v>
      </c>
      <c r="E37" s="37"/>
    </row>
    <row r="38" spans="1:13" x14ac:dyDescent="0.2">
      <c r="A38" s="246" t="s">
        <v>6044</v>
      </c>
      <c r="B38" s="247"/>
      <c r="C38" s="20"/>
      <c r="D38" s="20" t="s">
        <v>218</v>
      </c>
      <c r="E38" s="38"/>
    </row>
  </sheetData>
  <mergeCells count="24">
    <mergeCell ref="A14:C14"/>
    <mergeCell ref="A1:E1"/>
    <mergeCell ref="A3:B3"/>
    <mergeCell ref="C3:E3"/>
    <mergeCell ref="A4:B4"/>
    <mergeCell ref="A5:B5"/>
    <mergeCell ref="A7:E7"/>
    <mergeCell ref="A8:C8"/>
    <mergeCell ref="A9:C9"/>
    <mergeCell ref="A10:E10"/>
    <mergeCell ref="A11:B11"/>
    <mergeCell ref="A13:E13"/>
    <mergeCell ref="A38:B38"/>
    <mergeCell ref="A16:E16"/>
    <mergeCell ref="A23:E23"/>
    <mergeCell ref="A24:C24"/>
    <mergeCell ref="A25:C25"/>
    <mergeCell ref="A26:C26"/>
    <mergeCell ref="A27:C27"/>
    <mergeCell ref="A29:E29"/>
    <mergeCell ref="A34:E34"/>
    <mergeCell ref="A35:B35"/>
    <mergeCell ref="A36:E36"/>
    <mergeCell ref="A37:B37"/>
  </mergeCells>
  <pageMargins left="0.511811024" right="0.511811024" top="0.78740157499999996" bottom="0.78740157499999996" header="0.31496062000000002" footer="0.31496062000000002"/>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C7"/>
  <sheetViews>
    <sheetView view="pageBreakPreview" zoomScaleNormal="100" zoomScaleSheetLayoutView="100" workbookViewId="0">
      <selection activeCell="B16" sqref="B16"/>
    </sheetView>
  </sheetViews>
  <sheetFormatPr defaultRowHeight="12.75" x14ac:dyDescent="0.2"/>
  <cols>
    <col min="1" max="1" width="42.5703125" bestFit="1" customWidth="1"/>
    <col min="2" max="2" width="30.140625" bestFit="1" customWidth="1"/>
    <col min="3" max="3" width="35.28515625" bestFit="1" customWidth="1"/>
  </cols>
  <sheetData>
    <row r="1" spans="1:3" ht="15" x14ac:dyDescent="0.25">
      <c r="A1" s="280" t="s">
        <v>6046</v>
      </c>
      <c r="B1" s="280"/>
      <c r="C1" s="280"/>
    </row>
    <row r="2" spans="1:3" ht="15" x14ac:dyDescent="0.25">
      <c r="A2" s="45" t="s">
        <v>6047</v>
      </c>
      <c r="B2" s="45" t="s">
        <v>6048</v>
      </c>
      <c r="C2" s="45" t="s">
        <v>6049</v>
      </c>
    </row>
    <row r="3" spans="1:3" ht="15" x14ac:dyDescent="0.2">
      <c r="A3" s="46" t="s">
        <v>6053</v>
      </c>
      <c r="B3" s="47">
        <v>9.35</v>
      </c>
      <c r="C3" s="47">
        <v>8</v>
      </c>
    </row>
    <row r="4" spans="1:3" ht="15" x14ac:dyDescent="0.2">
      <c r="A4" s="46" t="s">
        <v>6052</v>
      </c>
      <c r="B4" s="47">
        <v>10.6</v>
      </c>
      <c r="C4" s="47">
        <v>8</v>
      </c>
    </row>
    <row r="5" spans="1:3" ht="15" x14ac:dyDescent="0.2">
      <c r="A5" s="46" t="s">
        <v>6051</v>
      </c>
      <c r="B5" s="47">
        <v>10.199999999999999</v>
      </c>
      <c r="C5" s="47">
        <v>6.45</v>
      </c>
    </row>
    <row r="6" spans="1:3" ht="15" x14ac:dyDescent="0.2">
      <c r="A6" s="46" t="s">
        <v>6050</v>
      </c>
      <c r="B6" s="47">
        <v>11.2</v>
      </c>
      <c r="C6" s="47">
        <v>7.5</v>
      </c>
    </row>
    <row r="7" spans="1:3" ht="15" x14ac:dyDescent="0.2">
      <c r="A7" s="46" t="s">
        <v>6054</v>
      </c>
      <c r="B7" s="47">
        <v>5.6</v>
      </c>
      <c r="C7" s="47">
        <v>6.25</v>
      </c>
    </row>
  </sheetData>
  <mergeCells count="1">
    <mergeCell ref="A1:C1"/>
  </mergeCells>
  <pageMargins left="0.511811024" right="0.511811024" top="0.78740157499999996" bottom="0.78740157499999996" header="0.31496062000000002" footer="0.31496062000000002"/>
  <pageSetup paperSize="9" scale="87"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23</vt:i4>
      </vt:variant>
      <vt:variant>
        <vt:lpstr>Intervalos nomeados</vt:lpstr>
      </vt:variant>
      <vt:variant>
        <vt:i4>19</vt:i4>
      </vt:variant>
    </vt:vector>
  </HeadingPairs>
  <TitlesOfParts>
    <vt:vector size="42" baseType="lpstr">
      <vt:lpstr>AGETOP-OUT-2016</vt:lpstr>
      <vt:lpstr>SANEAGO-FEV.2016</vt:lpstr>
      <vt:lpstr>SINAPI-FEV-2017</vt:lpstr>
      <vt:lpstr>ADM-CANTEIRO(REPASSE)</vt:lpstr>
      <vt:lpstr>ADM-CANTEIRO(MENSALISTA)</vt:lpstr>
      <vt:lpstr>ADM-CANTEIRO CONTRAPARTIDA</vt:lpstr>
      <vt:lpstr>CP_TP</vt:lpstr>
      <vt:lpstr>CP_REATOR</vt:lpstr>
      <vt:lpstr>CP_LEITO</vt:lpstr>
      <vt:lpstr>CP_BIOGAS</vt:lpstr>
      <vt:lpstr>MARCO_IDENTIFICAÇÃO</vt:lpstr>
      <vt:lpstr>ASSENT.TIJOLO</vt:lpstr>
      <vt:lpstr>ASSENT.TUBO.PRFV.DN150</vt:lpstr>
      <vt:lpstr>TRANSP.TUBO.PRFV.DN150</vt:lpstr>
      <vt:lpstr>SUPORTE.CARVÃO</vt:lpstr>
      <vt:lpstr>RECUPERAÇÃO_CONCRETO</vt:lpstr>
      <vt:lpstr>CIMBRAMENTO</vt:lpstr>
      <vt:lpstr>ESTRADA_ACESSO</vt:lpstr>
      <vt:lpstr>TRAVESSIA_TUNEL LINER </vt:lpstr>
      <vt:lpstr>TRAVESSIA_PEAD</vt:lpstr>
      <vt:lpstr>TRAVESSIA_AEREA</vt:lpstr>
      <vt:lpstr>Parâmetros MC</vt:lpstr>
      <vt:lpstr>JAZIDA-BF</vt:lpstr>
      <vt:lpstr>'ADM-CANTEIRO CONTRAPARTIDA'!Area_de_impressao</vt:lpstr>
      <vt:lpstr>'ADM-CANTEIRO(MENSALISTA)'!Area_de_impressao</vt:lpstr>
      <vt:lpstr>'ADM-CANTEIRO(REPASSE)'!Area_de_impressao</vt:lpstr>
      <vt:lpstr>ASSENT.TIJOLO!Area_de_impressao</vt:lpstr>
      <vt:lpstr>CIMBRAMENTO!Area_de_impressao</vt:lpstr>
      <vt:lpstr>CP_BIOGAS!Area_de_impressao</vt:lpstr>
      <vt:lpstr>CP_LEITO!Area_de_impressao</vt:lpstr>
      <vt:lpstr>CP_REATOR!Area_de_impressao</vt:lpstr>
      <vt:lpstr>CP_TP!Area_de_impressao</vt:lpstr>
      <vt:lpstr>ESTRADA_ACESSO!Area_de_impressao</vt:lpstr>
      <vt:lpstr>'JAZIDA-BF'!Area_de_impressao</vt:lpstr>
      <vt:lpstr>MARCO_IDENTIFICAÇÃO!Area_de_impressao</vt:lpstr>
      <vt:lpstr>RECUPERAÇÃO_CONCRETO!Area_de_impressao</vt:lpstr>
      <vt:lpstr>'SANEAGO-FEV.2016'!Area_de_impressao</vt:lpstr>
      <vt:lpstr>SUPORTE.CARVÃO!Area_de_impressao</vt:lpstr>
      <vt:lpstr>TRAVESSIA_AEREA!Area_de_impressao</vt:lpstr>
      <vt:lpstr>TRAVESSIA_PEAD!Area_de_impressao</vt:lpstr>
      <vt:lpstr>'TRAVESSIA_TUNEL LINER '!Area_de_impressao</vt:lpstr>
      <vt:lpstr>'ADM-CANTEIRO(REPASSE)'!Titulos_de_impressao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M0013 - Orçamento 02</dc:creator>
  <cp:lastModifiedBy>DAYANA  BEZERRA COSTA</cp:lastModifiedBy>
  <cp:lastPrinted>2017-04-17T19:44:40Z</cp:lastPrinted>
  <dcterms:created xsi:type="dcterms:W3CDTF">2011-05-12T14:24:20Z</dcterms:created>
  <dcterms:modified xsi:type="dcterms:W3CDTF">2017-06-14T19:48:34Z</dcterms:modified>
</cp:coreProperties>
</file>